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Елена\Региональный фонд, капремонт\Нормативка\Приказ по краткосрочному плану\10.2021 (КП 2017-2019)\"/>
    </mc:Choice>
  </mc:AlternateContent>
  <bookViews>
    <workbookView xWindow="0" yWindow="0" windowWidth="28800" windowHeight="11835" tabRatio="695"/>
  </bookViews>
  <sheets>
    <sheet name="Приложение 1" sheetId="1" r:id="rId1"/>
    <sheet name="Приложение 2" sheetId="3" r:id="rId2"/>
    <sheet name="Приложение 3" sheetId="5" r:id="rId3"/>
  </sheets>
  <definedNames>
    <definedName name="_xlnm._FilterDatabase" localSheetId="0" hidden="1">'Приложение 1'!$A$7:$AX$1042</definedName>
    <definedName name="_xlnm._FilterDatabase" localSheetId="1" hidden="1">'Приложение 2'!$A$8:$IM$1043</definedName>
    <definedName name="_xlnm._FilterDatabase" localSheetId="2" hidden="1">'Приложение 3'!$6:$213</definedName>
    <definedName name="_xlnm.Print_Titles" localSheetId="0">'Приложение 1'!$3:$7</definedName>
    <definedName name="_xlnm.Print_Titles" localSheetId="1">'Приложение 2'!$4:$8</definedName>
    <definedName name="_xlnm.Print_Titles" localSheetId="2">'Приложение 3'!$3:$6</definedName>
    <definedName name="_xlnm.Print_Area" localSheetId="0">'Приложение 1'!$A$1:$T$1040</definedName>
    <definedName name="_xlnm.Print_Area" localSheetId="1">'Приложение 2'!$A$1:$V$1044</definedName>
  </definedNames>
  <calcPr calcId="152511"/>
</workbook>
</file>

<file path=xl/calcChain.xml><?xml version="1.0" encoding="utf-8"?>
<calcChain xmlns="http://schemas.openxmlformats.org/spreadsheetml/2006/main">
  <c r="V721" i="3" l="1"/>
  <c r="V719" i="3" s="1"/>
  <c r="D918" i="3" l="1"/>
  <c r="C918" i="3" s="1"/>
  <c r="L917" i="1" s="1"/>
  <c r="D917" i="3"/>
  <c r="C917" i="3" s="1"/>
  <c r="L916" i="1" s="1"/>
  <c r="D916" i="3"/>
  <c r="C916" i="3" s="1"/>
  <c r="L915" i="1" s="1"/>
  <c r="R915" i="1" s="1"/>
  <c r="D915" i="3"/>
  <c r="C915" i="3" s="1"/>
  <c r="L914" i="1" s="1"/>
  <c r="D914" i="3"/>
  <c r="C914" i="3" s="1"/>
  <c r="L913" i="1" s="1"/>
  <c r="D913" i="3"/>
  <c r="C913" i="3" s="1"/>
  <c r="L912" i="1" s="1"/>
  <c r="D912" i="3"/>
  <c r="C912" i="3" s="1"/>
  <c r="L911" i="1" s="1"/>
  <c r="R911" i="1" s="1"/>
  <c r="D911" i="3"/>
  <c r="C911" i="3" s="1"/>
  <c r="L910" i="1" s="1"/>
  <c r="C910" i="3"/>
  <c r="L909" i="1" s="1"/>
  <c r="D909" i="3"/>
  <c r="C909" i="3" s="1"/>
  <c r="L908" i="1" s="1"/>
  <c r="D908" i="3"/>
  <c r="C908" i="3" s="1"/>
  <c r="L907" i="1" s="1"/>
  <c r="D907" i="3"/>
  <c r="C907" i="3" s="1"/>
  <c r="L906" i="1" s="1"/>
  <c r="D906" i="3"/>
  <c r="C906" i="3" s="1"/>
  <c r="L905" i="1" s="1"/>
  <c r="D905" i="3"/>
  <c r="C905" i="3" s="1"/>
  <c r="L904" i="1" s="1"/>
  <c r="D904" i="3"/>
  <c r="C904" i="3" s="1"/>
  <c r="L903" i="1" s="1"/>
  <c r="R903" i="1" s="1"/>
  <c r="D903" i="3"/>
  <c r="C903" i="3" s="1"/>
  <c r="L902" i="1" s="1"/>
  <c r="R902" i="1" s="1"/>
  <c r="D902" i="3"/>
  <c r="C902" i="3" s="1"/>
  <c r="L901" i="1" s="1"/>
  <c r="D901" i="3"/>
  <c r="C901" i="3" s="1"/>
  <c r="L900" i="1" s="1"/>
  <c r="D900" i="3"/>
  <c r="C900" i="3" s="1"/>
  <c r="L899" i="1" s="1"/>
  <c r="D899" i="3"/>
  <c r="C899" i="3" s="1"/>
  <c r="L898" i="1" s="1"/>
  <c r="R898" i="1" s="1"/>
  <c r="D898" i="3"/>
  <c r="C898" i="3" s="1"/>
  <c r="L897" i="1" s="1"/>
  <c r="D897" i="3"/>
  <c r="C897" i="3" s="1"/>
  <c r="L896" i="1" s="1"/>
  <c r="D896" i="3"/>
  <c r="C896" i="3" s="1"/>
  <c r="L895" i="1" s="1"/>
  <c r="D895" i="3"/>
  <c r="C895" i="3" s="1"/>
  <c r="L894" i="1" s="1"/>
  <c r="D894" i="3"/>
  <c r="C894" i="3" s="1"/>
  <c r="L893" i="1" s="1"/>
  <c r="D893" i="3"/>
  <c r="C893" i="3" s="1"/>
  <c r="L892" i="1" s="1"/>
  <c r="D892" i="3"/>
  <c r="C892" i="3" s="1"/>
  <c r="L891" i="1" s="1"/>
  <c r="C891" i="3"/>
  <c r="L890" i="1" s="1"/>
  <c r="R890" i="1" s="1"/>
  <c r="D890" i="3"/>
  <c r="C890" i="3" s="1"/>
  <c r="L889" i="1" s="1"/>
  <c r="D889" i="3"/>
  <c r="C889" i="3" s="1"/>
  <c r="L888" i="1" s="1"/>
  <c r="D888" i="3"/>
  <c r="C888" i="3" s="1"/>
  <c r="L887" i="1" s="1"/>
  <c r="D887" i="3"/>
  <c r="C887" i="3" s="1"/>
  <c r="L886" i="1" s="1"/>
  <c r="D886" i="3"/>
  <c r="C886" i="3" s="1"/>
  <c r="L885" i="1" s="1"/>
  <c r="D885" i="3"/>
  <c r="C885" i="3" s="1"/>
  <c r="L884" i="1" s="1"/>
  <c r="D884" i="3"/>
  <c r="C884" i="3" s="1"/>
  <c r="L883" i="1" s="1"/>
  <c r="D883" i="3"/>
  <c r="C883" i="3" s="1"/>
  <c r="L882" i="1" s="1"/>
  <c r="D882" i="3"/>
  <c r="C882" i="3" s="1"/>
  <c r="L881" i="1" s="1"/>
  <c r="D881" i="3"/>
  <c r="C881" i="3" s="1"/>
  <c r="L880" i="1" s="1"/>
  <c r="D880" i="3"/>
  <c r="C880" i="3" s="1"/>
  <c r="L879" i="1" s="1"/>
  <c r="D879" i="3"/>
  <c r="C879" i="3" s="1"/>
  <c r="L878" i="1" s="1"/>
  <c r="D878" i="3"/>
  <c r="C878" i="3" s="1"/>
  <c r="L877" i="1" s="1"/>
  <c r="D877" i="3"/>
  <c r="C877" i="3" s="1"/>
  <c r="L876" i="1" s="1"/>
  <c r="D876" i="3"/>
  <c r="C876" i="3" s="1"/>
  <c r="L875" i="1" s="1"/>
  <c r="D875" i="3"/>
  <c r="C875" i="3" s="1"/>
  <c r="L874" i="1" s="1"/>
  <c r="R874" i="1" s="1"/>
  <c r="C874" i="3"/>
  <c r="L873" i="1" s="1"/>
  <c r="D873" i="3"/>
  <c r="C873" i="3" s="1"/>
  <c r="L872" i="1" s="1"/>
  <c r="D872" i="3"/>
  <c r="C872" i="3" s="1"/>
  <c r="L871" i="1" s="1"/>
  <c r="D871" i="3"/>
  <c r="C871" i="3" s="1"/>
  <c r="L870" i="1" s="1"/>
  <c r="D870" i="3"/>
  <c r="C870" i="3" s="1"/>
  <c r="L869" i="1" s="1"/>
  <c r="D869" i="3"/>
  <c r="C869" i="3" s="1"/>
  <c r="L868" i="1" s="1"/>
  <c r="D868" i="3"/>
  <c r="C868" i="3" s="1"/>
  <c r="L867" i="1" s="1"/>
  <c r="D867" i="3"/>
  <c r="C867" i="3" s="1"/>
  <c r="L866" i="1" s="1"/>
  <c r="R866" i="1" s="1"/>
  <c r="D866" i="3"/>
  <c r="C866" i="3" s="1"/>
  <c r="L865" i="1" s="1"/>
  <c r="D865" i="3"/>
  <c r="C865" i="3" s="1"/>
  <c r="L864" i="1" s="1"/>
  <c r="D864" i="3"/>
  <c r="C864" i="3" s="1"/>
  <c r="L863" i="1" s="1"/>
  <c r="D863" i="3"/>
  <c r="C863" i="3" s="1"/>
  <c r="L862" i="1" s="1"/>
  <c r="R862" i="1" s="1"/>
  <c r="D862" i="3"/>
  <c r="C862" i="3" s="1"/>
  <c r="L861" i="1" s="1"/>
  <c r="D861" i="3"/>
  <c r="C861" i="3" s="1"/>
  <c r="L860" i="1" s="1"/>
  <c r="D860" i="3"/>
  <c r="C860" i="3" s="1"/>
  <c r="L859" i="1" s="1"/>
  <c r="D859" i="3"/>
  <c r="C859" i="3" s="1"/>
  <c r="L858" i="1" s="1"/>
  <c r="D858" i="3"/>
  <c r="C858" i="3" s="1"/>
  <c r="L857" i="1" s="1"/>
  <c r="D857" i="3"/>
  <c r="C857" i="3" s="1"/>
  <c r="L856" i="1" s="1"/>
  <c r="D856" i="3"/>
  <c r="C856" i="3" s="1"/>
  <c r="L855" i="1" s="1"/>
  <c r="D855" i="3"/>
  <c r="C855" i="3" s="1"/>
  <c r="L854" i="1" s="1"/>
  <c r="D854" i="3"/>
  <c r="C854" i="3" s="1"/>
  <c r="L853" i="1" s="1"/>
  <c r="D853" i="3"/>
  <c r="C853" i="3" s="1"/>
  <c r="L852" i="1" s="1"/>
  <c r="D852" i="3"/>
  <c r="C852" i="3" s="1"/>
  <c r="L851" i="1" s="1"/>
  <c r="D851" i="3"/>
  <c r="C851" i="3" s="1"/>
  <c r="L850" i="1" s="1"/>
  <c r="D850" i="3"/>
  <c r="C850" i="3" s="1"/>
  <c r="L849" i="1" s="1"/>
  <c r="D849" i="3"/>
  <c r="C849" i="3" s="1"/>
  <c r="L848" i="1" s="1"/>
  <c r="D848" i="3"/>
  <c r="C848" i="3" s="1"/>
  <c r="L847" i="1" s="1"/>
  <c r="D847" i="3"/>
  <c r="C847" i="3" s="1"/>
  <c r="L846" i="1" s="1"/>
  <c r="D846" i="3"/>
  <c r="C846" i="3" s="1"/>
  <c r="L845" i="1" s="1"/>
  <c r="D845" i="3"/>
  <c r="C845" i="3" s="1"/>
  <c r="L844" i="1" s="1"/>
  <c r="C844" i="3"/>
  <c r="L843" i="1" s="1"/>
  <c r="D843" i="3"/>
  <c r="C843" i="3" s="1"/>
  <c r="L842" i="1" s="1"/>
  <c r="D842" i="3"/>
  <c r="C842" i="3" s="1"/>
  <c r="L841" i="1" s="1"/>
  <c r="R880" i="1" l="1"/>
  <c r="R916" i="1"/>
  <c r="R879" i="1"/>
  <c r="R895" i="1"/>
  <c r="R848" i="1"/>
  <c r="R864" i="1"/>
  <c r="R900" i="1"/>
  <c r="R841" i="1"/>
  <c r="R870" i="1"/>
  <c r="R845" i="1"/>
  <c r="R853" i="1"/>
  <c r="R857" i="1"/>
  <c r="R861" i="1"/>
  <c r="R869" i="1"/>
  <c r="R873" i="1"/>
  <c r="R877" i="1"/>
  <c r="R881" i="1"/>
  <c r="R885" i="1"/>
  <c r="R889" i="1"/>
  <c r="R893" i="1"/>
  <c r="R897" i="1"/>
  <c r="R901" i="1"/>
  <c r="R905" i="1"/>
  <c r="R852" i="1"/>
  <c r="R868" i="1"/>
  <c r="R904" i="1"/>
  <c r="R887" i="1"/>
  <c r="R842" i="1"/>
  <c r="R846" i="1"/>
  <c r="R850" i="1"/>
  <c r="R854" i="1"/>
  <c r="R858" i="1"/>
  <c r="R878" i="1"/>
  <c r="R882" i="1"/>
  <c r="R886" i="1"/>
  <c r="R910" i="1"/>
  <c r="R914" i="1"/>
  <c r="R875" i="1"/>
  <c r="R891" i="1"/>
  <c r="R908" i="1"/>
  <c r="R849" i="1"/>
  <c r="R843" i="1"/>
  <c r="R847" i="1"/>
  <c r="R851" i="1"/>
  <c r="R855" i="1"/>
  <c r="R859" i="1"/>
  <c r="R863" i="1"/>
  <c r="R867" i="1"/>
  <c r="R871" i="1"/>
  <c r="R899" i="1"/>
  <c r="R894" i="1"/>
  <c r="R909" i="1"/>
  <c r="R860" i="1"/>
  <c r="R896" i="1"/>
  <c r="R913" i="1"/>
  <c r="R865" i="1"/>
  <c r="R907" i="1"/>
  <c r="R844" i="1"/>
  <c r="R872" i="1"/>
  <c r="R876" i="1"/>
  <c r="R884" i="1"/>
  <c r="R888" i="1"/>
  <c r="R892" i="1"/>
  <c r="R912" i="1"/>
  <c r="R856" i="1"/>
  <c r="R906" i="1"/>
  <c r="R883" i="1"/>
  <c r="R917" i="1"/>
  <c r="P862" i="1"/>
  <c r="N1000" i="1" l="1"/>
  <c r="N522" i="1" l="1"/>
  <c r="E8" i="5" l="1"/>
  <c r="F8" i="5"/>
  <c r="G8" i="5"/>
  <c r="H8" i="5"/>
  <c r="J8" i="5"/>
  <c r="K8" i="5"/>
  <c r="L8" i="5"/>
  <c r="E9" i="5"/>
  <c r="F9" i="5"/>
  <c r="G9" i="5"/>
  <c r="H9" i="5"/>
  <c r="J9" i="5"/>
  <c r="K9" i="5"/>
  <c r="L9" i="5"/>
  <c r="E10" i="5"/>
  <c r="F10" i="5"/>
  <c r="G10" i="5"/>
  <c r="H10" i="5"/>
  <c r="J10" i="5"/>
  <c r="K10" i="5"/>
  <c r="L10" i="5"/>
  <c r="E11" i="5"/>
  <c r="F11" i="5"/>
  <c r="G11" i="5"/>
  <c r="J11" i="5"/>
  <c r="K11" i="5"/>
  <c r="L11" i="5"/>
  <c r="H12" i="5"/>
  <c r="H11" i="5" s="1"/>
  <c r="I13" i="5"/>
  <c r="I14" i="5"/>
  <c r="I15" i="5"/>
  <c r="E16" i="5"/>
  <c r="F16" i="5"/>
  <c r="G16" i="5"/>
  <c r="J16" i="5"/>
  <c r="K16" i="5"/>
  <c r="L16" i="5"/>
  <c r="H17" i="5"/>
  <c r="I18" i="5"/>
  <c r="C19" i="5"/>
  <c r="D19" i="5"/>
  <c r="I19" i="5"/>
  <c r="M19" i="5"/>
  <c r="N19" i="5" s="1"/>
  <c r="C20" i="5"/>
  <c r="D20" i="5"/>
  <c r="I20" i="5"/>
  <c r="M20" i="5"/>
  <c r="N20" i="5" s="1"/>
  <c r="H21" i="5"/>
  <c r="I22" i="5"/>
  <c r="I23" i="5"/>
  <c r="I24" i="5"/>
  <c r="E25" i="5"/>
  <c r="F25" i="5"/>
  <c r="G25" i="5"/>
  <c r="J25" i="5"/>
  <c r="K25" i="5"/>
  <c r="L25" i="5"/>
  <c r="H26" i="5"/>
  <c r="I27" i="5"/>
  <c r="I28" i="5"/>
  <c r="I29" i="5"/>
  <c r="H30" i="5"/>
  <c r="I31" i="5"/>
  <c r="I32" i="5"/>
  <c r="I33" i="5"/>
  <c r="H34" i="5"/>
  <c r="I35" i="5"/>
  <c r="I36" i="5"/>
  <c r="I34" i="5" s="1"/>
  <c r="I37" i="5"/>
  <c r="H38" i="5"/>
  <c r="I39" i="5"/>
  <c r="I40" i="5"/>
  <c r="I41" i="5"/>
  <c r="H42" i="5"/>
  <c r="I43" i="5"/>
  <c r="I44" i="5"/>
  <c r="H46" i="5"/>
  <c r="I47" i="5"/>
  <c r="I48" i="5"/>
  <c r="I49" i="5"/>
  <c r="H50" i="5"/>
  <c r="I51" i="5"/>
  <c r="I52" i="5"/>
  <c r="I53" i="5"/>
  <c r="H54" i="5"/>
  <c r="I55" i="5"/>
  <c r="I54" i="5" s="1"/>
  <c r="I56" i="5"/>
  <c r="H58" i="5"/>
  <c r="I59" i="5"/>
  <c r="I60" i="5"/>
  <c r="I61" i="5"/>
  <c r="H62" i="5"/>
  <c r="I63" i="5"/>
  <c r="I64" i="5"/>
  <c r="I65" i="5"/>
  <c r="E66" i="5"/>
  <c r="F66" i="5"/>
  <c r="G66" i="5"/>
  <c r="J66" i="5"/>
  <c r="K66" i="5"/>
  <c r="L66" i="5"/>
  <c r="H67" i="5"/>
  <c r="I68" i="5"/>
  <c r="I69" i="5"/>
  <c r="I70" i="5"/>
  <c r="H71" i="5"/>
  <c r="I72" i="5"/>
  <c r="I73" i="5"/>
  <c r="C74" i="5"/>
  <c r="D74" i="5"/>
  <c r="I74" i="5"/>
  <c r="M74" i="5"/>
  <c r="N74" i="5" s="1"/>
  <c r="H75" i="5"/>
  <c r="I76" i="5"/>
  <c r="I75" i="5" s="1"/>
  <c r="C77" i="5"/>
  <c r="D77" i="5"/>
  <c r="I77" i="5"/>
  <c r="M77" i="5"/>
  <c r="N77" i="5" s="1"/>
  <c r="I78" i="5"/>
  <c r="H79" i="5"/>
  <c r="C80" i="5"/>
  <c r="D80" i="5"/>
  <c r="I80" i="5"/>
  <c r="M80" i="5"/>
  <c r="N80" i="5" s="1"/>
  <c r="I81" i="5"/>
  <c r="I82" i="5"/>
  <c r="E83" i="5"/>
  <c r="F83" i="5"/>
  <c r="G83" i="5"/>
  <c r="J83" i="5"/>
  <c r="K83" i="5"/>
  <c r="L83" i="5"/>
  <c r="H84" i="5"/>
  <c r="C85" i="5"/>
  <c r="D85" i="5"/>
  <c r="I85" i="5"/>
  <c r="M85" i="5"/>
  <c r="N85" i="5" s="1"/>
  <c r="I86" i="5"/>
  <c r="I87" i="5"/>
  <c r="H88" i="5"/>
  <c r="I89" i="5"/>
  <c r="I88" i="5" s="1"/>
  <c r="I90" i="5"/>
  <c r="I91" i="5"/>
  <c r="E92" i="5"/>
  <c r="F92" i="5"/>
  <c r="G92" i="5"/>
  <c r="H92" i="5"/>
  <c r="J92" i="5"/>
  <c r="K92" i="5"/>
  <c r="L92" i="5"/>
  <c r="I93" i="5"/>
  <c r="I94" i="5"/>
  <c r="I95" i="5"/>
  <c r="E96" i="5"/>
  <c r="F96" i="5"/>
  <c r="G96" i="5"/>
  <c r="H96" i="5"/>
  <c r="J96" i="5"/>
  <c r="K96" i="5"/>
  <c r="L96" i="5"/>
  <c r="I97" i="5"/>
  <c r="I98" i="5"/>
  <c r="I99" i="5"/>
  <c r="E100" i="5"/>
  <c r="F100" i="5"/>
  <c r="G100" i="5"/>
  <c r="H100" i="5"/>
  <c r="J100" i="5"/>
  <c r="K100" i="5"/>
  <c r="L100" i="5"/>
  <c r="I101" i="5"/>
  <c r="I102" i="5"/>
  <c r="I103" i="5"/>
  <c r="E104" i="5"/>
  <c r="F104" i="5"/>
  <c r="G104" i="5"/>
  <c r="J104" i="5"/>
  <c r="K104" i="5"/>
  <c r="L104" i="5"/>
  <c r="H105" i="5"/>
  <c r="I106" i="5"/>
  <c r="I107" i="5"/>
  <c r="I108" i="5"/>
  <c r="H109" i="5"/>
  <c r="I110" i="5"/>
  <c r="I111" i="5"/>
  <c r="I112" i="5"/>
  <c r="H113" i="5"/>
  <c r="C114" i="5"/>
  <c r="D114" i="5"/>
  <c r="I114" i="5"/>
  <c r="M114" i="5"/>
  <c r="N114" i="5" s="1"/>
  <c r="I115" i="5"/>
  <c r="I116" i="5"/>
  <c r="E117" i="5"/>
  <c r="F117" i="5"/>
  <c r="J117" i="5"/>
  <c r="K117" i="5"/>
  <c r="H118" i="5"/>
  <c r="I119" i="5"/>
  <c r="C120" i="5"/>
  <c r="D120" i="5"/>
  <c r="I120" i="5"/>
  <c r="M120" i="5"/>
  <c r="N120" i="5" s="1"/>
  <c r="C121" i="5"/>
  <c r="D121" i="5"/>
  <c r="I121" i="5"/>
  <c r="M121" i="5"/>
  <c r="N121" i="5" s="1"/>
  <c r="G122" i="5"/>
  <c r="G117" i="5" s="1"/>
  <c r="H122" i="5"/>
  <c r="L122" i="5"/>
  <c r="L117" i="5" s="1"/>
  <c r="I123" i="5"/>
  <c r="I124" i="5"/>
  <c r="I125" i="5"/>
  <c r="H126" i="5"/>
  <c r="I127" i="5"/>
  <c r="I128" i="5"/>
  <c r="C129" i="5"/>
  <c r="D129" i="5"/>
  <c r="I129" i="5"/>
  <c r="M129" i="5"/>
  <c r="N129" i="5" s="1"/>
  <c r="H130" i="5"/>
  <c r="I131" i="5"/>
  <c r="I132" i="5"/>
  <c r="I133" i="5"/>
  <c r="H134" i="5"/>
  <c r="I135" i="5"/>
  <c r="I134" i="5" s="1"/>
  <c r="I136" i="5"/>
  <c r="I137" i="5"/>
  <c r="H139" i="5"/>
  <c r="I140" i="5"/>
  <c r="I139" i="5" s="1"/>
  <c r="I141" i="5"/>
  <c r="I142" i="5"/>
  <c r="H143" i="5"/>
  <c r="I144" i="5"/>
  <c r="C145" i="5"/>
  <c r="D145" i="5"/>
  <c r="I145" i="5"/>
  <c r="M145" i="5"/>
  <c r="N145" i="5" s="1"/>
  <c r="I146" i="5"/>
  <c r="H147" i="5"/>
  <c r="I148" i="5"/>
  <c r="I149" i="5"/>
  <c r="I150" i="5"/>
  <c r="H151" i="5"/>
  <c r="I152" i="5"/>
  <c r="I153" i="5"/>
  <c r="I154" i="5"/>
  <c r="H155" i="5"/>
  <c r="I156" i="5"/>
  <c r="I157" i="5"/>
  <c r="I158" i="5"/>
  <c r="E159" i="5"/>
  <c r="E138" i="5" s="1"/>
  <c r="F159" i="5"/>
  <c r="F138" i="5" s="1"/>
  <c r="G159" i="5"/>
  <c r="G138" i="5" s="1"/>
  <c r="H159" i="5"/>
  <c r="J159" i="5"/>
  <c r="J138" i="5" s="1"/>
  <c r="K159" i="5"/>
  <c r="K138" i="5" s="1"/>
  <c r="L159" i="5"/>
  <c r="L138" i="5" s="1"/>
  <c r="C160" i="5"/>
  <c r="D160" i="5"/>
  <c r="I160" i="5"/>
  <c r="M160" i="5"/>
  <c r="N160" i="5" s="1"/>
  <c r="C161" i="5"/>
  <c r="D161" i="5"/>
  <c r="I161" i="5"/>
  <c r="M161" i="5"/>
  <c r="N161" i="5" s="1"/>
  <c r="I162" i="5"/>
  <c r="E163" i="5"/>
  <c r="F163" i="5"/>
  <c r="G163" i="5"/>
  <c r="J163" i="5"/>
  <c r="K163" i="5"/>
  <c r="L163" i="5"/>
  <c r="H164" i="5"/>
  <c r="I165" i="5"/>
  <c r="I166" i="5"/>
  <c r="I167" i="5"/>
  <c r="H168" i="5"/>
  <c r="I169" i="5"/>
  <c r="I170" i="5"/>
  <c r="I171" i="5"/>
  <c r="H172" i="5"/>
  <c r="I173" i="5"/>
  <c r="I174" i="5"/>
  <c r="I175" i="5"/>
  <c r="E176" i="5"/>
  <c r="F176" i="5"/>
  <c r="G176" i="5"/>
  <c r="J176" i="5"/>
  <c r="K176" i="5"/>
  <c r="L176" i="5"/>
  <c r="H177" i="5"/>
  <c r="I178" i="5"/>
  <c r="I179" i="5"/>
  <c r="I180" i="5"/>
  <c r="H181" i="5"/>
  <c r="I182" i="5"/>
  <c r="C183" i="5"/>
  <c r="D183" i="5"/>
  <c r="I183" i="5"/>
  <c r="M183" i="5"/>
  <c r="N183" i="5" s="1"/>
  <c r="C184" i="5"/>
  <c r="D184" i="5"/>
  <c r="I184" i="5"/>
  <c r="M184" i="5"/>
  <c r="N184" i="5" s="1"/>
  <c r="H185" i="5"/>
  <c r="I186" i="5"/>
  <c r="C187" i="5"/>
  <c r="I187" i="5"/>
  <c r="M187" i="5"/>
  <c r="N187" i="5" s="1"/>
  <c r="C188" i="5"/>
  <c r="D188" i="5"/>
  <c r="I188" i="5"/>
  <c r="M188" i="5"/>
  <c r="N188" i="5" s="1"/>
  <c r="H189" i="5"/>
  <c r="I190" i="5"/>
  <c r="I191" i="5"/>
  <c r="N191" i="5"/>
  <c r="I192" i="5"/>
  <c r="N192" i="5"/>
  <c r="H193" i="5"/>
  <c r="I193" i="5"/>
  <c r="I194" i="5"/>
  <c r="I195" i="5"/>
  <c r="I196" i="5"/>
  <c r="E197" i="5"/>
  <c r="F197" i="5"/>
  <c r="G197" i="5"/>
  <c r="J197" i="5"/>
  <c r="K197" i="5"/>
  <c r="L197" i="5"/>
  <c r="H198" i="5"/>
  <c r="C199" i="5"/>
  <c r="D199" i="5"/>
  <c r="I199" i="5"/>
  <c r="M199" i="5"/>
  <c r="N199" i="5" s="1"/>
  <c r="I200" i="5"/>
  <c r="I201" i="5"/>
  <c r="H202" i="5"/>
  <c r="C203" i="5"/>
  <c r="D203" i="5"/>
  <c r="I203" i="5"/>
  <c r="I202" i="5" s="1"/>
  <c r="M203" i="5"/>
  <c r="N203" i="5" s="1"/>
  <c r="I204" i="5"/>
  <c r="C205" i="5"/>
  <c r="D205" i="5"/>
  <c r="I205" i="5"/>
  <c r="M205" i="5"/>
  <c r="N205" i="5" s="1"/>
  <c r="H206" i="5"/>
  <c r="C207" i="5"/>
  <c r="D207" i="5"/>
  <c r="I207" i="5"/>
  <c r="M207" i="5"/>
  <c r="N207" i="5" s="1"/>
  <c r="C208" i="5"/>
  <c r="D208" i="5"/>
  <c r="I208" i="5"/>
  <c r="M208" i="5"/>
  <c r="N208" i="5" s="1"/>
  <c r="C209" i="5"/>
  <c r="D209" i="5"/>
  <c r="I209" i="5"/>
  <c r="M209" i="5"/>
  <c r="N209" i="5" s="1"/>
  <c r="H210" i="5"/>
  <c r="C211" i="5"/>
  <c r="D211" i="5"/>
  <c r="I211" i="5"/>
  <c r="I212" i="5"/>
  <c r="C213" i="5"/>
  <c r="D213" i="5"/>
  <c r="I213" i="5"/>
  <c r="M213" i="5"/>
  <c r="N213" i="5" s="1"/>
  <c r="E13" i="3"/>
  <c r="E12" i="3" s="1"/>
  <c r="F13" i="3"/>
  <c r="F12" i="3" s="1"/>
  <c r="G13" i="3"/>
  <c r="G12" i="3" s="1"/>
  <c r="H13" i="3"/>
  <c r="H12" i="3" s="1"/>
  <c r="I13" i="3"/>
  <c r="I12" i="3" s="1"/>
  <c r="J13" i="3"/>
  <c r="J12" i="3" s="1"/>
  <c r="K13" i="3"/>
  <c r="K12" i="3" s="1"/>
  <c r="L13" i="3"/>
  <c r="L12" i="3" s="1"/>
  <c r="M13" i="3"/>
  <c r="M12" i="3" s="1"/>
  <c r="N13" i="3"/>
  <c r="N12" i="3" s="1"/>
  <c r="O13" i="3"/>
  <c r="O12" i="3" s="1"/>
  <c r="P13" i="3"/>
  <c r="P12" i="3" s="1"/>
  <c r="Q13" i="3"/>
  <c r="Q12" i="3" s="1"/>
  <c r="R13" i="3"/>
  <c r="R12" i="3" s="1"/>
  <c r="S13" i="3"/>
  <c r="S12" i="3" s="1"/>
  <c r="T13" i="3"/>
  <c r="T12" i="3" s="1"/>
  <c r="U13" i="3"/>
  <c r="U12" i="3" s="1"/>
  <c r="V13" i="3"/>
  <c r="V12" i="3" s="1"/>
  <c r="D14" i="3"/>
  <c r="C14" i="3" s="1"/>
  <c r="L13" i="1" s="1"/>
  <c r="D15" i="3"/>
  <c r="C15" i="3" s="1"/>
  <c r="L14" i="1" s="1"/>
  <c r="D16" i="3"/>
  <c r="C16" i="3" s="1"/>
  <c r="L15" i="1" s="1"/>
  <c r="D17" i="3"/>
  <c r="D18" i="3"/>
  <c r="C18" i="3" s="1"/>
  <c r="L17" i="1" s="1"/>
  <c r="D19" i="3"/>
  <c r="C19" i="3" s="1"/>
  <c r="L18" i="1" s="1"/>
  <c r="D20" i="3"/>
  <c r="C20" i="3" s="1"/>
  <c r="L19" i="1" s="1"/>
  <c r="D21" i="3"/>
  <c r="C21" i="3" s="1"/>
  <c r="L20" i="1" s="1"/>
  <c r="R20" i="1" s="1"/>
  <c r="D22" i="3"/>
  <c r="C22" i="3" s="1"/>
  <c r="L21" i="1" s="1"/>
  <c r="R21" i="1" s="1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D25" i="3"/>
  <c r="C25" i="3" s="1"/>
  <c r="L24" i="1" s="1"/>
  <c r="R24" i="1" s="1"/>
  <c r="D26" i="3"/>
  <c r="E27" i="3"/>
  <c r="F27" i="3"/>
  <c r="G27" i="3"/>
  <c r="H27" i="3"/>
  <c r="I27" i="3"/>
  <c r="J27" i="3"/>
  <c r="K27" i="3"/>
  <c r="K23" i="3" s="1"/>
  <c r="L27" i="3"/>
  <c r="M27" i="3"/>
  <c r="N27" i="3"/>
  <c r="O27" i="3"/>
  <c r="P27" i="3"/>
  <c r="Q27" i="3"/>
  <c r="R27" i="3"/>
  <c r="S27" i="3"/>
  <c r="T27" i="3"/>
  <c r="T23" i="3" s="1"/>
  <c r="U27" i="3"/>
  <c r="V27" i="3"/>
  <c r="D28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D31" i="3"/>
  <c r="C31" i="3" s="1"/>
  <c r="D32" i="3"/>
  <c r="D33" i="3"/>
  <c r="C33" i="3" s="1"/>
  <c r="L32" i="1" s="1"/>
  <c r="R32" i="1" s="1"/>
  <c r="D34" i="3"/>
  <c r="C34" i="3" s="1"/>
  <c r="L33" i="1" s="1"/>
  <c r="R33" i="1" s="1"/>
  <c r="D35" i="3"/>
  <c r="C35" i="3" s="1"/>
  <c r="E36" i="3"/>
  <c r="F36" i="3"/>
  <c r="G36" i="3"/>
  <c r="H36" i="3"/>
  <c r="I36" i="3"/>
  <c r="J36" i="3"/>
  <c r="K36" i="3"/>
  <c r="L36" i="3"/>
  <c r="M36" i="3"/>
  <c r="V36" i="3"/>
  <c r="D37" i="3"/>
  <c r="D38" i="3"/>
  <c r="D39" i="3"/>
  <c r="C39" i="3" s="1"/>
  <c r="L38" i="1" s="1"/>
  <c r="R38" i="1" s="1"/>
  <c r="D40" i="3"/>
  <c r="C40" i="3" s="1"/>
  <c r="L39" i="1" s="1"/>
  <c r="R39" i="1" s="1"/>
  <c r="D41" i="3"/>
  <c r="C41" i="3" s="1"/>
  <c r="L40" i="1" s="1"/>
  <c r="R40" i="1" s="1"/>
  <c r="D42" i="3"/>
  <c r="C42" i="3" s="1"/>
  <c r="L41" i="1" s="1"/>
  <c r="R41" i="1" s="1"/>
  <c r="D43" i="3"/>
  <c r="C43" i="3" s="1"/>
  <c r="L42" i="1" s="1"/>
  <c r="R42" i="1" s="1"/>
  <c r="D44" i="3"/>
  <c r="C44" i="3" s="1"/>
  <c r="L43" i="1" s="1"/>
  <c r="R43" i="1" s="1"/>
  <c r="D45" i="3"/>
  <c r="C45" i="3" s="1"/>
  <c r="L44" i="1" s="1"/>
  <c r="R44" i="1" s="1"/>
  <c r="D46" i="3"/>
  <c r="C46" i="3" s="1"/>
  <c r="L45" i="1" s="1"/>
  <c r="R45" i="1" s="1"/>
  <c r="D47" i="3"/>
  <c r="C47" i="3" s="1"/>
  <c r="L46" i="1" s="1"/>
  <c r="R46" i="1" s="1"/>
  <c r="D48" i="3"/>
  <c r="C48" i="3" s="1"/>
  <c r="L47" i="1" s="1"/>
  <c r="R47" i="1" s="1"/>
  <c r="D49" i="3"/>
  <c r="C49" i="3" s="1"/>
  <c r="L48" i="1" s="1"/>
  <c r="R48" i="1" s="1"/>
  <c r="D50" i="3"/>
  <c r="C50" i="3" s="1"/>
  <c r="L49" i="1" s="1"/>
  <c r="R49" i="1" s="1"/>
  <c r="D51" i="3"/>
  <c r="C51" i="3" s="1"/>
  <c r="L50" i="1" s="1"/>
  <c r="R50" i="1" s="1"/>
  <c r="D52" i="3"/>
  <c r="C52" i="3" s="1"/>
  <c r="L51" i="1" s="1"/>
  <c r="R51" i="1" s="1"/>
  <c r="D53" i="3"/>
  <c r="C53" i="3" s="1"/>
  <c r="L52" i="1" s="1"/>
  <c r="R52" i="1" s="1"/>
  <c r="S52" i="1" s="1"/>
  <c r="D54" i="3"/>
  <c r="C54" i="3" s="1"/>
  <c r="D55" i="3"/>
  <c r="C55" i="3" s="1"/>
  <c r="L54" i="1" s="1"/>
  <c r="R54" i="1" s="1"/>
  <c r="D56" i="3"/>
  <c r="C56" i="3" s="1"/>
  <c r="L55" i="1" s="1"/>
  <c r="R55" i="1" s="1"/>
  <c r="S55" i="1" s="1"/>
  <c r="D57" i="3"/>
  <c r="C57" i="3" s="1"/>
  <c r="L56" i="1" s="1"/>
  <c r="R56" i="1" s="1"/>
  <c r="D58" i="3"/>
  <c r="C58" i="3" s="1"/>
  <c r="D59" i="3"/>
  <c r="C59" i="3" s="1"/>
  <c r="L58" i="1" s="1"/>
  <c r="R58" i="1" s="1"/>
  <c r="D60" i="3"/>
  <c r="C60" i="3" s="1"/>
  <c r="L59" i="1" s="1"/>
  <c r="R59" i="1" s="1"/>
  <c r="D61" i="3"/>
  <c r="C61" i="3" s="1"/>
  <c r="L60" i="1" s="1"/>
  <c r="R60" i="1" s="1"/>
  <c r="D62" i="3"/>
  <c r="C62" i="3" s="1"/>
  <c r="D63" i="3"/>
  <c r="C63" i="3" s="1"/>
  <c r="L62" i="1" s="1"/>
  <c r="R62" i="1" s="1"/>
  <c r="F64" i="3"/>
  <c r="G64" i="3"/>
  <c r="H64" i="3"/>
  <c r="I64" i="3"/>
  <c r="J64" i="3"/>
  <c r="K64" i="3"/>
  <c r="L64" i="3"/>
  <c r="M64" i="3"/>
  <c r="N64" i="3"/>
  <c r="N37" i="3" s="1"/>
  <c r="O64" i="3"/>
  <c r="O38" i="3" s="1"/>
  <c r="P64" i="3"/>
  <c r="P38" i="3" s="1"/>
  <c r="Q64" i="3"/>
  <c r="Q37" i="3" s="1"/>
  <c r="R64" i="3"/>
  <c r="R38" i="3" s="1"/>
  <c r="S64" i="3"/>
  <c r="S38" i="3" s="1"/>
  <c r="T64" i="3"/>
  <c r="U64" i="3"/>
  <c r="U37" i="3" s="1"/>
  <c r="V64" i="3"/>
  <c r="C65" i="3"/>
  <c r="L64" i="1" s="1"/>
  <c r="R64" i="1" s="1"/>
  <c r="D66" i="3"/>
  <c r="C66" i="3" s="1"/>
  <c r="L65" i="1" s="1"/>
  <c r="R65" i="1" s="1"/>
  <c r="E67" i="3"/>
  <c r="E64" i="3" s="1"/>
  <c r="D68" i="3"/>
  <c r="C68" i="3" s="1"/>
  <c r="L67" i="1" s="1"/>
  <c r="R67" i="1" s="1"/>
  <c r="D69" i="3"/>
  <c r="C69" i="3" s="1"/>
  <c r="L68" i="1" s="1"/>
  <c r="R68" i="1" s="1"/>
  <c r="D70" i="3"/>
  <c r="C70" i="3" s="1"/>
  <c r="L69" i="1" s="1"/>
  <c r="R69" i="1" s="1"/>
  <c r="D71" i="3"/>
  <c r="C71" i="3" s="1"/>
  <c r="L70" i="1" s="1"/>
  <c r="R70" i="1" s="1"/>
  <c r="D72" i="3"/>
  <c r="C72" i="3" s="1"/>
  <c r="L71" i="1" s="1"/>
  <c r="R71" i="1" s="1"/>
  <c r="D73" i="3"/>
  <c r="C73" i="3" s="1"/>
  <c r="L72" i="1" s="1"/>
  <c r="R72" i="1" s="1"/>
  <c r="D74" i="3"/>
  <c r="C74" i="3" s="1"/>
  <c r="L73" i="1" s="1"/>
  <c r="R73" i="1" s="1"/>
  <c r="D75" i="3"/>
  <c r="C75" i="3" s="1"/>
  <c r="L74" i="1" s="1"/>
  <c r="R74" i="1" s="1"/>
  <c r="E76" i="3"/>
  <c r="F76" i="3"/>
  <c r="G76" i="3"/>
  <c r="H76" i="3"/>
  <c r="I76" i="3"/>
  <c r="J76" i="3"/>
  <c r="K76" i="3"/>
  <c r="L76" i="3"/>
  <c r="M76" i="3"/>
  <c r="N76" i="3"/>
  <c r="O76" i="3"/>
  <c r="P76" i="3"/>
  <c r="Q76" i="3"/>
  <c r="R76" i="3"/>
  <c r="S76" i="3"/>
  <c r="T76" i="3"/>
  <c r="U76" i="3"/>
  <c r="V76" i="3"/>
  <c r="D77" i="3"/>
  <c r="C77" i="3" s="1"/>
  <c r="L76" i="1" s="1"/>
  <c r="D78" i="3"/>
  <c r="C78" i="3" s="1"/>
  <c r="L77" i="1" s="1"/>
  <c r="R77" i="1" s="1"/>
  <c r="D79" i="3"/>
  <c r="C79" i="3" s="1"/>
  <c r="L78" i="1" s="1"/>
  <c r="R78" i="1" s="1"/>
  <c r="D80" i="3"/>
  <c r="C80" i="3" s="1"/>
  <c r="L79" i="1" s="1"/>
  <c r="R79" i="1" s="1"/>
  <c r="D81" i="3"/>
  <c r="C81" i="3" s="1"/>
  <c r="L80" i="1" s="1"/>
  <c r="R80" i="1" s="1"/>
  <c r="D82" i="3"/>
  <c r="C82" i="3" s="1"/>
  <c r="L81" i="1" s="1"/>
  <c r="R81" i="1" s="1"/>
  <c r="D83" i="3"/>
  <c r="C83" i="3" s="1"/>
  <c r="L82" i="1" s="1"/>
  <c r="R82" i="1" s="1"/>
  <c r="D84" i="3"/>
  <c r="C84" i="3" s="1"/>
  <c r="L83" i="1" s="1"/>
  <c r="R83" i="1" s="1"/>
  <c r="D85" i="3"/>
  <c r="C85" i="3" s="1"/>
  <c r="L84" i="1" s="1"/>
  <c r="R84" i="1" s="1"/>
  <c r="D86" i="3"/>
  <c r="C86" i="3" s="1"/>
  <c r="L85" i="1" s="1"/>
  <c r="R85" i="1" s="1"/>
  <c r="E87" i="3"/>
  <c r="F87" i="3"/>
  <c r="G87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D88" i="3"/>
  <c r="C88" i="3" s="1"/>
  <c r="D89" i="3"/>
  <c r="D90" i="3"/>
  <c r="C90" i="3" s="1"/>
  <c r="L89" i="1" s="1"/>
  <c r="R89" i="1" s="1"/>
  <c r="E91" i="3"/>
  <c r="F91" i="3"/>
  <c r="G91" i="3"/>
  <c r="H91" i="3"/>
  <c r="I91" i="3"/>
  <c r="J91" i="3"/>
  <c r="K91" i="3"/>
  <c r="L91" i="3"/>
  <c r="M91" i="3"/>
  <c r="N91" i="3"/>
  <c r="O91" i="3"/>
  <c r="P91" i="3"/>
  <c r="Q91" i="3"/>
  <c r="R91" i="3"/>
  <c r="S91" i="3"/>
  <c r="T91" i="3"/>
  <c r="U91" i="3"/>
  <c r="V91" i="3"/>
  <c r="D92" i="3"/>
  <c r="C92" i="3" s="1"/>
  <c r="L91" i="1" s="1"/>
  <c r="D93" i="3"/>
  <c r="D94" i="3"/>
  <c r="C94" i="3" s="1"/>
  <c r="L93" i="1" s="1"/>
  <c r="R93" i="1" s="1"/>
  <c r="D95" i="3"/>
  <c r="C95" i="3" s="1"/>
  <c r="L94" i="1" s="1"/>
  <c r="R94" i="1" s="1"/>
  <c r="G96" i="3"/>
  <c r="H96" i="3"/>
  <c r="J96" i="3"/>
  <c r="K96" i="3"/>
  <c r="L96" i="3"/>
  <c r="M96" i="3"/>
  <c r="N96" i="3"/>
  <c r="O96" i="3"/>
  <c r="P96" i="3"/>
  <c r="Q96" i="3"/>
  <c r="R96" i="3"/>
  <c r="S96" i="3"/>
  <c r="T96" i="3"/>
  <c r="U96" i="3"/>
  <c r="V96" i="3"/>
  <c r="D97" i="3"/>
  <c r="C97" i="3" s="1"/>
  <c r="D98" i="3"/>
  <c r="C98" i="3" s="1"/>
  <c r="L97" i="1" s="1"/>
  <c r="R97" i="1" s="1"/>
  <c r="D99" i="3"/>
  <c r="C99" i="3" s="1"/>
  <c r="L98" i="1" s="1"/>
  <c r="R98" i="1" s="1"/>
  <c r="E100" i="3"/>
  <c r="D100" i="3" s="1"/>
  <c r="C100" i="3" s="1"/>
  <c r="L99" i="1" s="1"/>
  <c r="R99" i="1" s="1"/>
  <c r="E101" i="3"/>
  <c r="D101" i="3" s="1"/>
  <c r="C101" i="3" s="1"/>
  <c r="D102" i="3"/>
  <c r="C102" i="3" s="1"/>
  <c r="L101" i="1" s="1"/>
  <c r="R101" i="1" s="1"/>
  <c r="I104" i="3"/>
  <c r="E104" i="3" s="1"/>
  <c r="D104" i="3" s="1"/>
  <c r="C104" i="3" s="1"/>
  <c r="L103" i="1" s="1"/>
  <c r="R103" i="1" s="1"/>
  <c r="D105" i="3"/>
  <c r="C105" i="3" s="1"/>
  <c r="L104" i="1" s="1"/>
  <c r="R104" i="1" s="1"/>
  <c r="D106" i="3"/>
  <c r="C106" i="3" s="1"/>
  <c r="L105" i="1" s="1"/>
  <c r="R105" i="1" s="1"/>
  <c r="D107" i="3"/>
  <c r="C107" i="3" s="1"/>
  <c r="L106" i="1" s="1"/>
  <c r="R106" i="1" s="1"/>
  <c r="D108" i="3"/>
  <c r="C108" i="3" s="1"/>
  <c r="D109" i="3"/>
  <c r="C109" i="3" s="1"/>
  <c r="L108" i="1" s="1"/>
  <c r="R108" i="1" s="1"/>
  <c r="D110" i="3"/>
  <c r="C110" i="3" s="1"/>
  <c r="L109" i="1" s="1"/>
  <c r="R109" i="1" s="1"/>
  <c r="F111" i="3"/>
  <c r="F96" i="3" s="1"/>
  <c r="D112" i="3"/>
  <c r="C112" i="3" s="1"/>
  <c r="L111" i="1" s="1"/>
  <c r="R111" i="1" s="1"/>
  <c r="E113" i="3"/>
  <c r="F113" i="3"/>
  <c r="G113" i="3"/>
  <c r="H113" i="3"/>
  <c r="I113" i="3"/>
  <c r="I103" i="3" s="1"/>
  <c r="D103" i="3" s="1"/>
  <c r="C103" i="3" s="1"/>
  <c r="L102" i="1" s="1"/>
  <c r="R102" i="1" s="1"/>
  <c r="J113" i="3"/>
  <c r="K113" i="3"/>
  <c r="L113" i="3"/>
  <c r="M113" i="3"/>
  <c r="N113" i="3"/>
  <c r="O113" i="3"/>
  <c r="P113" i="3"/>
  <c r="Q113" i="3"/>
  <c r="R113" i="3"/>
  <c r="S113" i="3"/>
  <c r="T113" i="3"/>
  <c r="U113" i="3"/>
  <c r="V113" i="3"/>
  <c r="D114" i="3"/>
  <c r="C114" i="3" s="1"/>
  <c r="D115" i="3"/>
  <c r="C115" i="3" s="1"/>
  <c r="L114" i="1" s="1"/>
  <c r="R114" i="1" s="1"/>
  <c r="D116" i="3"/>
  <c r="C116" i="3" s="1"/>
  <c r="L115" i="1" s="1"/>
  <c r="R115" i="1" s="1"/>
  <c r="D117" i="3"/>
  <c r="C117" i="3" s="1"/>
  <c r="D118" i="3"/>
  <c r="C118" i="3" s="1"/>
  <c r="L117" i="1" s="1"/>
  <c r="R117" i="1" s="1"/>
  <c r="D119" i="3"/>
  <c r="C119" i="3" s="1"/>
  <c r="D120" i="3"/>
  <c r="C120" i="3" s="1"/>
  <c r="L119" i="1" s="1"/>
  <c r="R119" i="1" s="1"/>
  <c r="D121" i="3"/>
  <c r="C121" i="3" s="1"/>
  <c r="L120" i="1" s="1"/>
  <c r="R120" i="1" s="1"/>
  <c r="D122" i="3"/>
  <c r="C122" i="3" s="1"/>
  <c r="L121" i="1" s="1"/>
  <c r="R121" i="1" s="1"/>
  <c r="D123" i="3"/>
  <c r="C123" i="3" s="1"/>
  <c r="L122" i="1" s="1"/>
  <c r="R122" i="1" s="1"/>
  <c r="D124" i="3"/>
  <c r="C124" i="3" s="1"/>
  <c r="L123" i="1" s="1"/>
  <c r="R123" i="1" s="1"/>
  <c r="D125" i="3"/>
  <c r="C125" i="3" s="1"/>
  <c r="L124" i="1" s="1"/>
  <c r="R124" i="1" s="1"/>
  <c r="D126" i="3"/>
  <c r="C126" i="3" s="1"/>
  <c r="L125" i="1" s="1"/>
  <c r="R125" i="1" s="1"/>
  <c r="D127" i="3"/>
  <c r="C127" i="3" s="1"/>
  <c r="L126" i="1" s="1"/>
  <c r="R126" i="1" s="1"/>
  <c r="E128" i="3"/>
  <c r="F128" i="3"/>
  <c r="G128" i="3"/>
  <c r="H128" i="3"/>
  <c r="I128" i="3"/>
  <c r="J128" i="3"/>
  <c r="K128" i="3"/>
  <c r="L128" i="3"/>
  <c r="M128" i="3"/>
  <c r="N128" i="3"/>
  <c r="O128" i="3"/>
  <c r="P128" i="3"/>
  <c r="Q128" i="3"/>
  <c r="R128" i="3"/>
  <c r="S128" i="3"/>
  <c r="T128" i="3"/>
  <c r="U128" i="3"/>
  <c r="V128" i="3"/>
  <c r="D129" i="3"/>
  <c r="C129" i="3" s="1"/>
  <c r="D130" i="3"/>
  <c r="C130" i="3" s="1"/>
  <c r="L129" i="1" s="1"/>
  <c r="R129" i="1" s="1"/>
  <c r="D131" i="3"/>
  <c r="C131" i="3" s="1"/>
  <c r="L130" i="1" s="1"/>
  <c r="R130" i="1" s="1"/>
  <c r="D132" i="3"/>
  <c r="D133" i="3"/>
  <c r="C133" i="3" s="1"/>
  <c r="L132" i="1" s="1"/>
  <c r="R132" i="1" s="1"/>
  <c r="D134" i="3"/>
  <c r="C134" i="3" s="1"/>
  <c r="L133" i="1" s="1"/>
  <c r="R133" i="1" s="1"/>
  <c r="D135" i="3"/>
  <c r="C135" i="3" s="1"/>
  <c r="L134" i="1" s="1"/>
  <c r="R134" i="1" s="1"/>
  <c r="D136" i="3"/>
  <c r="C136" i="3" s="1"/>
  <c r="L135" i="1" s="1"/>
  <c r="R135" i="1" s="1"/>
  <c r="D137" i="3"/>
  <c r="C137" i="3" s="1"/>
  <c r="L136" i="1" s="1"/>
  <c r="R136" i="1" s="1"/>
  <c r="E138" i="3"/>
  <c r="F138" i="3"/>
  <c r="G138" i="3"/>
  <c r="H138" i="3"/>
  <c r="I138" i="3"/>
  <c r="J138" i="3"/>
  <c r="K138" i="3"/>
  <c r="L138" i="3"/>
  <c r="M138" i="3"/>
  <c r="N138" i="3"/>
  <c r="O138" i="3"/>
  <c r="P138" i="3"/>
  <c r="Q138" i="3"/>
  <c r="R138" i="3"/>
  <c r="S138" i="3"/>
  <c r="T138" i="3"/>
  <c r="U138" i="3"/>
  <c r="V138" i="3"/>
  <c r="D139" i="3"/>
  <c r="C139" i="3" s="1"/>
  <c r="L138" i="1" s="1"/>
  <c r="D140" i="3"/>
  <c r="C140" i="3" s="1"/>
  <c r="L139" i="1" s="1"/>
  <c r="R139" i="1" s="1"/>
  <c r="D141" i="3"/>
  <c r="C141" i="3" s="1"/>
  <c r="L140" i="1" s="1"/>
  <c r="R140" i="1" s="1"/>
  <c r="D142" i="3"/>
  <c r="C142" i="3" s="1"/>
  <c r="L141" i="1" s="1"/>
  <c r="R141" i="1" s="1"/>
  <c r="D143" i="3"/>
  <c r="C143" i="3" s="1"/>
  <c r="L142" i="1" s="1"/>
  <c r="R142" i="1" s="1"/>
  <c r="D144" i="3"/>
  <c r="C144" i="3" s="1"/>
  <c r="L143" i="1" s="1"/>
  <c r="R143" i="1" s="1"/>
  <c r="D145" i="3"/>
  <c r="C145" i="3" s="1"/>
  <c r="D146" i="3"/>
  <c r="C146" i="3" s="1"/>
  <c r="L145" i="1" s="1"/>
  <c r="R145" i="1" s="1"/>
  <c r="D147" i="3"/>
  <c r="C147" i="3" s="1"/>
  <c r="L146" i="1" s="1"/>
  <c r="R146" i="1" s="1"/>
  <c r="D148" i="3"/>
  <c r="C148" i="3" s="1"/>
  <c r="D149" i="3"/>
  <c r="C149" i="3" s="1"/>
  <c r="L148" i="1" s="1"/>
  <c r="R148" i="1" s="1"/>
  <c r="E151" i="3"/>
  <c r="F151" i="3"/>
  <c r="G151" i="3"/>
  <c r="H151" i="3"/>
  <c r="I151" i="3"/>
  <c r="J151" i="3"/>
  <c r="K151" i="3"/>
  <c r="L151" i="3"/>
  <c r="M151" i="3"/>
  <c r="N151" i="3"/>
  <c r="O151" i="3"/>
  <c r="P151" i="3"/>
  <c r="Q151" i="3"/>
  <c r="R151" i="3"/>
  <c r="S151" i="3"/>
  <c r="T151" i="3"/>
  <c r="U151" i="3"/>
  <c r="V151" i="3"/>
  <c r="D152" i="3"/>
  <c r="C152" i="3" s="1"/>
  <c r="L151" i="1" s="1"/>
  <c r="R151" i="1" s="1"/>
  <c r="D153" i="3"/>
  <c r="C153" i="3" s="1"/>
  <c r="L152" i="1" s="1"/>
  <c r="R152" i="1" s="1"/>
  <c r="D154" i="3"/>
  <c r="D155" i="3"/>
  <c r="C155" i="3" s="1"/>
  <c r="L154" i="1" s="1"/>
  <c r="R154" i="1" s="1"/>
  <c r="D156" i="3"/>
  <c r="C156" i="3" s="1"/>
  <c r="L155" i="1" s="1"/>
  <c r="R155" i="1" s="1"/>
  <c r="D157" i="3"/>
  <c r="C157" i="3" s="1"/>
  <c r="L156" i="1" s="1"/>
  <c r="R156" i="1" s="1"/>
  <c r="D158" i="3"/>
  <c r="C158" i="3" s="1"/>
  <c r="L157" i="1" s="1"/>
  <c r="R157" i="1" s="1"/>
  <c r="D159" i="3"/>
  <c r="C159" i="3" s="1"/>
  <c r="L158" i="1" s="1"/>
  <c r="R158" i="1" s="1"/>
  <c r="D160" i="3"/>
  <c r="C160" i="3" s="1"/>
  <c r="L159" i="1" s="1"/>
  <c r="R159" i="1" s="1"/>
  <c r="D161" i="3"/>
  <c r="C161" i="3" s="1"/>
  <c r="L160" i="1" s="1"/>
  <c r="R160" i="1" s="1"/>
  <c r="D162" i="3"/>
  <c r="C162" i="3" s="1"/>
  <c r="L161" i="1" s="1"/>
  <c r="R161" i="1" s="1"/>
  <c r="D163" i="3"/>
  <c r="C163" i="3" s="1"/>
  <c r="L162" i="1" s="1"/>
  <c r="R162" i="1" s="1"/>
  <c r="D164" i="3"/>
  <c r="C164" i="3" s="1"/>
  <c r="L163" i="1" s="1"/>
  <c r="R163" i="1" s="1"/>
  <c r="D165" i="3"/>
  <c r="C165" i="3" s="1"/>
  <c r="L164" i="1" s="1"/>
  <c r="R164" i="1" s="1"/>
  <c r="D166" i="3"/>
  <c r="C166" i="3" s="1"/>
  <c r="L165" i="1" s="1"/>
  <c r="R165" i="1" s="1"/>
  <c r="E167" i="3"/>
  <c r="F167" i="3"/>
  <c r="G167" i="3"/>
  <c r="H167" i="3"/>
  <c r="I167" i="3"/>
  <c r="J167" i="3"/>
  <c r="K167" i="3"/>
  <c r="L167" i="3"/>
  <c r="M167" i="3"/>
  <c r="N167" i="3"/>
  <c r="O167" i="3"/>
  <c r="P167" i="3"/>
  <c r="Q167" i="3"/>
  <c r="R167" i="3"/>
  <c r="S167" i="3"/>
  <c r="T167" i="3"/>
  <c r="U167" i="3"/>
  <c r="V167" i="3"/>
  <c r="D168" i="3"/>
  <c r="C168" i="3" s="1"/>
  <c r="L167" i="1" s="1"/>
  <c r="R167" i="1" s="1"/>
  <c r="D169" i="3"/>
  <c r="C169" i="3" s="1"/>
  <c r="L168" i="1" s="1"/>
  <c r="R168" i="1" s="1"/>
  <c r="D170" i="3"/>
  <c r="C170" i="3" s="1"/>
  <c r="E171" i="3"/>
  <c r="F171" i="3"/>
  <c r="G171" i="3"/>
  <c r="H171" i="3"/>
  <c r="I171" i="3"/>
  <c r="J171" i="3"/>
  <c r="K171" i="3"/>
  <c r="L171" i="3"/>
  <c r="M171" i="3"/>
  <c r="N171" i="3"/>
  <c r="O171" i="3"/>
  <c r="P171" i="3"/>
  <c r="Q171" i="3"/>
  <c r="R171" i="3"/>
  <c r="S171" i="3"/>
  <c r="T171" i="3"/>
  <c r="U171" i="3"/>
  <c r="V171" i="3"/>
  <c r="D172" i="3"/>
  <c r="C172" i="3" s="1"/>
  <c r="D173" i="3"/>
  <c r="D174" i="3"/>
  <c r="C174" i="3" s="1"/>
  <c r="L173" i="1" s="1"/>
  <c r="R173" i="1" s="1"/>
  <c r="D175" i="3"/>
  <c r="C175" i="3" s="1"/>
  <c r="L174" i="1" s="1"/>
  <c r="R174" i="1" s="1"/>
  <c r="F179" i="3"/>
  <c r="F177" i="3" s="1"/>
  <c r="G179" i="3"/>
  <c r="G177" i="3" s="1"/>
  <c r="H179" i="3"/>
  <c r="H177" i="3" s="1"/>
  <c r="I179" i="3"/>
  <c r="I177" i="3" s="1"/>
  <c r="J179" i="3"/>
  <c r="J177" i="3" s="1"/>
  <c r="K179" i="3"/>
  <c r="K177" i="3" s="1"/>
  <c r="L179" i="3"/>
  <c r="L177" i="3" s="1"/>
  <c r="M179" i="3"/>
  <c r="M177" i="3" s="1"/>
  <c r="N179" i="3"/>
  <c r="N177" i="3" s="1"/>
  <c r="O179" i="3"/>
  <c r="O177" i="3" s="1"/>
  <c r="P179" i="3"/>
  <c r="P177" i="3" s="1"/>
  <c r="Q179" i="3"/>
  <c r="Q177" i="3" s="1"/>
  <c r="R179" i="3"/>
  <c r="R177" i="3" s="1"/>
  <c r="S179" i="3"/>
  <c r="S177" i="3" s="1"/>
  <c r="T179" i="3"/>
  <c r="T177" i="3" s="1"/>
  <c r="U179" i="3"/>
  <c r="U177" i="3" s="1"/>
  <c r="V179" i="3"/>
  <c r="V177" i="3" s="1"/>
  <c r="D180" i="3"/>
  <c r="C180" i="3" s="1"/>
  <c r="L179" i="1" s="1"/>
  <c r="E181" i="3"/>
  <c r="D181" i="3" s="1"/>
  <c r="C181" i="3" s="1"/>
  <c r="L180" i="1" s="1"/>
  <c r="D182" i="3"/>
  <c r="C182" i="3" s="1"/>
  <c r="D183" i="3"/>
  <c r="C183" i="3" s="1"/>
  <c r="L182" i="1" s="1"/>
  <c r="D184" i="3"/>
  <c r="C184" i="3" s="1"/>
  <c r="L183" i="1" s="1"/>
  <c r="D185" i="3"/>
  <c r="C185" i="3" s="1"/>
  <c r="L184" i="1" s="1"/>
  <c r="N184" i="1" s="1"/>
  <c r="D186" i="3"/>
  <c r="C186" i="3" s="1"/>
  <c r="L185" i="1" s="1"/>
  <c r="N185" i="1" s="1"/>
  <c r="E187" i="3"/>
  <c r="D187" i="3" s="1"/>
  <c r="C187" i="3" s="1"/>
  <c r="L186" i="1" s="1"/>
  <c r="E188" i="3"/>
  <c r="E189" i="3"/>
  <c r="D189" i="3" s="1"/>
  <c r="C189" i="3" s="1"/>
  <c r="L188" i="1" s="1"/>
  <c r="D190" i="3"/>
  <c r="C190" i="3" s="1"/>
  <c r="L189" i="1" s="1"/>
  <c r="R189" i="1" s="1"/>
  <c r="D191" i="3"/>
  <c r="C191" i="3" s="1"/>
  <c r="L190" i="1" s="1"/>
  <c r="R190" i="1" s="1"/>
  <c r="D192" i="3"/>
  <c r="C192" i="3" s="1"/>
  <c r="L191" i="1" s="1"/>
  <c r="R191" i="1" s="1"/>
  <c r="D193" i="3"/>
  <c r="C193" i="3" s="1"/>
  <c r="L192" i="1" s="1"/>
  <c r="E194" i="3"/>
  <c r="D194" i="3" s="1"/>
  <c r="C194" i="3" s="1"/>
  <c r="E195" i="3"/>
  <c r="D195" i="3" s="1"/>
  <c r="C195" i="3" s="1"/>
  <c r="L194" i="1" s="1"/>
  <c r="N194" i="1" s="1"/>
  <c r="E196" i="3"/>
  <c r="D196" i="3" s="1"/>
  <c r="C196" i="3" s="1"/>
  <c r="L195" i="1" s="1"/>
  <c r="R195" i="1" s="1"/>
  <c r="E197" i="3"/>
  <c r="F197" i="3"/>
  <c r="G197" i="3"/>
  <c r="H197" i="3"/>
  <c r="I197" i="3"/>
  <c r="J197" i="3"/>
  <c r="K197" i="3"/>
  <c r="L197" i="3"/>
  <c r="M197" i="3"/>
  <c r="N197" i="3"/>
  <c r="O197" i="3"/>
  <c r="P197" i="3"/>
  <c r="Q197" i="3"/>
  <c r="R197" i="3"/>
  <c r="S197" i="3"/>
  <c r="T197" i="3"/>
  <c r="U197" i="3"/>
  <c r="V197" i="3"/>
  <c r="D198" i="3"/>
  <c r="C198" i="3" s="1"/>
  <c r="L197" i="1" s="1"/>
  <c r="R197" i="1" s="1"/>
  <c r="D199" i="3"/>
  <c r="C199" i="3" s="1"/>
  <c r="L198" i="1" s="1"/>
  <c r="R198" i="1" s="1"/>
  <c r="D200" i="3"/>
  <c r="C200" i="3" s="1"/>
  <c r="L199" i="1" s="1"/>
  <c r="R199" i="1" s="1"/>
  <c r="D201" i="3"/>
  <c r="C201" i="3" s="1"/>
  <c r="L200" i="1" s="1"/>
  <c r="R200" i="1" s="1"/>
  <c r="D202" i="3"/>
  <c r="C202" i="3" s="1"/>
  <c r="L201" i="1" s="1"/>
  <c r="R201" i="1" s="1"/>
  <c r="D203" i="3"/>
  <c r="C203" i="3" s="1"/>
  <c r="L202" i="1" s="1"/>
  <c r="R202" i="1" s="1"/>
  <c r="D204" i="3"/>
  <c r="C204" i="3" s="1"/>
  <c r="L203" i="1" s="1"/>
  <c r="R203" i="1" s="1"/>
  <c r="D205" i="3"/>
  <c r="C205" i="3" s="1"/>
  <c r="L204" i="1" s="1"/>
  <c r="R204" i="1" s="1"/>
  <c r="D206" i="3"/>
  <c r="C206" i="3" s="1"/>
  <c r="L205" i="1" s="1"/>
  <c r="R205" i="1" s="1"/>
  <c r="D207" i="3"/>
  <c r="C207" i="3" s="1"/>
  <c r="L206" i="1" s="1"/>
  <c r="D208" i="3"/>
  <c r="C208" i="3" s="1"/>
  <c r="L207" i="1" s="1"/>
  <c r="R207" i="1" s="1"/>
  <c r="D209" i="3"/>
  <c r="C209" i="3" s="1"/>
  <c r="D210" i="3"/>
  <c r="C210" i="3" s="1"/>
  <c r="L209" i="1" s="1"/>
  <c r="R209" i="1" s="1"/>
  <c r="D211" i="3"/>
  <c r="C211" i="3" s="1"/>
  <c r="L210" i="1" s="1"/>
  <c r="R210" i="1" s="1"/>
  <c r="D212" i="3"/>
  <c r="C212" i="3" s="1"/>
  <c r="L211" i="1" s="1"/>
  <c r="R211" i="1" s="1"/>
  <c r="D213" i="3"/>
  <c r="C213" i="3" s="1"/>
  <c r="L212" i="1" s="1"/>
  <c r="R212" i="1" s="1"/>
  <c r="D214" i="3"/>
  <c r="C214" i="3" s="1"/>
  <c r="L213" i="1" s="1"/>
  <c r="R213" i="1" s="1"/>
  <c r="D215" i="3"/>
  <c r="C215" i="3" s="1"/>
  <c r="L214" i="1" s="1"/>
  <c r="R214" i="1" s="1"/>
  <c r="D216" i="3"/>
  <c r="C216" i="3" s="1"/>
  <c r="L215" i="1" s="1"/>
  <c r="R215" i="1" s="1"/>
  <c r="D217" i="3"/>
  <c r="C217" i="3" s="1"/>
  <c r="L216" i="1" s="1"/>
  <c r="R216" i="1" s="1"/>
  <c r="D218" i="3"/>
  <c r="C218" i="3" s="1"/>
  <c r="L217" i="1" s="1"/>
  <c r="R217" i="1" s="1"/>
  <c r="S217" i="1" s="1"/>
  <c r="D219" i="3"/>
  <c r="C219" i="3" s="1"/>
  <c r="L218" i="1" s="1"/>
  <c r="R218" i="1" s="1"/>
  <c r="D220" i="3"/>
  <c r="C220" i="3" s="1"/>
  <c r="L219" i="1" s="1"/>
  <c r="R219" i="1" s="1"/>
  <c r="D221" i="3"/>
  <c r="C221" i="3" s="1"/>
  <c r="L220" i="1" s="1"/>
  <c r="R220" i="1" s="1"/>
  <c r="D222" i="3"/>
  <c r="C222" i="3" s="1"/>
  <c r="L221" i="1" s="1"/>
  <c r="R221" i="1" s="1"/>
  <c r="D223" i="3"/>
  <c r="C223" i="3" s="1"/>
  <c r="L222" i="1" s="1"/>
  <c r="R222" i="1" s="1"/>
  <c r="D224" i="3"/>
  <c r="C224" i="3" s="1"/>
  <c r="L223" i="1" s="1"/>
  <c r="R223" i="1" s="1"/>
  <c r="D225" i="3"/>
  <c r="C225" i="3" s="1"/>
  <c r="D226" i="3"/>
  <c r="C226" i="3" s="1"/>
  <c r="L225" i="1" s="1"/>
  <c r="R225" i="1" s="1"/>
  <c r="D227" i="3"/>
  <c r="C227" i="3" s="1"/>
  <c r="L226" i="1" s="1"/>
  <c r="R226" i="1" s="1"/>
  <c r="D228" i="3"/>
  <c r="C228" i="3" s="1"/>
  <c r="L227" i="1" s="1"/>
  <c r="R227" i="1" s="1"/>
  <c r="D229" i="3"/>
  <c r="C229" i="3" s="1"/>
  <c r="L228" i="1" s="1"/>
  <c r="R228" i="1" s="1"/>
  <c r="D230" i="3"/>
  <c r="C230" i="3" s="1"/>
  <c r="L229" i="1" s="1"/>
  <c r="R229" i="1" s="1"/>
  <c r="D231" i="3"/>
  <c r="C231" i="3" s="1"/>
  <c r="L230" i="1" s="1"/>
  <c r="R230" i="1" s="1"/>
  <c r="D232" i="3"/>
  <c r="C232" i="3" s="1"/>
  <c r="L231" i="1" s="1"/>
  <c r="R231" i="1" s="1"/>
  <c r="D233" i="3"/>
  <c r="C233" i="3" s="1"/>
  <c r="L232" i="1" s="1"/>
  <c r="R232" i="1" s="1"/>
  <c r="D234" i="3"/>
  <c r="C234" i="3" s="1"/>
  <c r="L233" i="1" s="1"/>
  <c r="R233" i="1" s="1"/>
  <c r="D235" i="3"/>
  <c r="C235" i="3" s="1"/>
  <c r="L234" i="1" s="1"/>
  <c r="R234" i="1" s="1"/>
  <c r="D236" i="3"/>
  <c r="C236" i="3" s="1"/>
  <c r="L235" i="1" s="1"/>
  <c r="R235" i="1" s="1"/>
  <c r="S235" i="1" s="1"/>
  <c r="D237" i="3"/>
  <c r="C237" i="3" s="1"/>
  <c r="L236" i="1" s="1"/>
  <c r="R236" i="1" s="1"/>
  <c r="S236" i="1" s="1"/>
  <c r="D238" i="3"/>
  <c r="C238" i="3" s="1"/>
  <c r="L237" i="1" s="1"/>
  <c r="R237" i="1" s="1"/>
  <c r="D239" i="3"/>
  <c r="C239" i="3" s="1"/>
  <c r="L238" i="1" s="1"/>
  <c r="R238" i="1" s="1"/>
  <c r="D240" i="3"/>
  <c r="C240" i="3" s="1"/>
  <c r="L239" i="1" s="1"/>
  <c r="R239" i="1" s="1"/>
  <c r="D241" i="3"/>
  <c r="C241" i="3" s="1"/>
  <c r="L240" i="1" s="1"/>
  <c r="R240" i="1" s="1"/>
  <c r="S240" i="1" s="1"/>
  <c r="D242" i="3"/>
  <c r="C242" i="3" s="1"/>
  <c r="L241" i="1" s="1"/>
  <c r="R241" i="1" s="1"/>
  <c r="D243" i="3"/>
  <c r="C243" i="3" s="1"/>
  <c r="L242" i="1" s="1"/>
  <c r="R242" i="1" s="1"/>
  <c r="D244" i="3"/>
  <c r="C244" i="3" s="1"/>
  <c r="D245" i="3"/>
  <c r="C245" i="3" s="1"/>
  <c r="D246" i="3"/>
  <c r="C246" i="3" s="1"/>
  <c r="L245" i="1" s="1"/>
  <c r="R245" i="1" s="1"/>
  <c r="D247" i="3"/>
  <c r="C247" i="3" s="1"/>
  <c r="L246" i="1" s="1"/>
  <c r="R246" i="1" s="1"/>
  <c r="D248" i="3"/>
  <c r="C248" i="3" s="1"/>
  <c r="L247" i="1" s="1"/>
  <c r="R247" i="1" s="1"/>
  <c r="S247" i="1" s="1"/>
  <c r="D249" i="3"/>
  <c r="C249" i="3" s="1"/>
  <c r="L248" i="1" s="1"/>
  <c r="R248" i="1" s="1"/>
  <c r="D250" i="3"/>
  <c r="C250" i="3" s="1"/>
  <c r="L249" i="1" s="1"/>
  <c r="R249" i="1" s="1"/>
  <c r="D251" i="3"/>
  <c r="C251" i="3" s="1"/>
  <c r="L250" i="1" s="1"/>
  <c r="R250" i="1" s="1"/>
  <c r="S250" i="1" s="1"/>
  <c r="D252" i="3"/>
  <c r="C252" i="3" s="1"/>
  <c r="D253" i="3"/>
  <c r="C253" i="3" s="1"/>
  <c r="L252" i="1" s="1"/>
  <c r="R252" i="1" s="1"/>
  <c r="D254" i="3"/>
  <c r="C254" i="3" s="1"/>
  <c r="L253" i="1" s="1"/>
  <c r="R253" i="1" s="1"/>
  <c r="S253" i="1" s="1"/>
  <c r="D255" i="3"/>
  <c r="C255" i="3" s="1"/>
  <c r="L254" i="1" s="1"/>
  <c r="R254" i="1" s="1"/>
  <c r="S254" i="1" s="1"/>
  <c r="D256" i="3"/>
  <c r="C256" i="3" s="1"/>
  <c r="L255" i="1" s="1"/>
  <c r="R255" i="1" s="1"/>
  <c r="D257" i="3"/>
  <c r="C257" i="3" s="1"/>
  <c r="L256" i="1" s="1"/>
  <c r="R256" i="1" s="1"/>
  <c r="D258" i="3"/>
  <c r="C258" i="3" s="1"/>
  <c r="L257" i="1" s="1"/>
  <c r="R257" i="1" s="1"/>
  <c r="D259" i="3"/>
  <c r="C259" i="3" s="1"/>
  <c r="L258" i="1" s="1"/>
  <c r="R258" i="1" s="1"/>
  <c r="S258" i="1" s="1"/>
  <c r="D260" i="3"/>
  <c r="C260" i="3" s="1"/>
  <c r="L259" i="1" s="1"/>
  <c r="R259" i="1" s="1"/>
  <c r="D261" i="3"/>
  <c r="C261" i="3" s="1"/>
  <c r="L260" i="1" s="1"/>
  <c r="R260" i="1" s="1"/>
  <c r="D262" i="3"/>
  <c r="C262" i="3" s="1"/>
  <c r="L261" i="1" s="1"/>
  <c r="R261" i="1" s="1"/>
  <c r="D263" i="3"/>
  <c r="C263" i="3" s="1"/>
  <c r="L262" i="1" s="1"/>
  <c r="R262" i="1" s="1"/>
  <c r="S262" i="1" s="1"/>
  <c r="D264" i="3"/>
  <c r="C264" i="3" s="1"/>
  <c r="L263" i="1" s="1"/>
  <c r="R263" i="1" s="1"/>
  <c r="D265" i="3"/>
  <c r="C265" i="3" s="1"/>
  <c r="L264" i="1" s="1"/>
  <c r="R264" i="1" s="1"/>
  <c r="D266" i="3"/>
  <c r="C266" i="3" s="1"/>
  <c r="L265" i="1" s="1"/>
  <c r="R265" i="1" s="1"/>
  <c r="D267" i="3"/>
  <c r="C267" i="3" s="1"/>
  <c r="L266" i="1" s="1"/>
  <c r="R266" i="1" s="1"/>
  <c r="D268" i="3"/>
  <c r="C268" i="3" s="1"/>
  <c r="L267" i="1" s="1"/>
  <c r="R267" i="1" s="1"/>
  <c r="D269" i="3"/>
  <c r="C269" i="3" s="1"/>
  <c r="L268" i="1" s="1"/>
  <c r="R268" i="1" s="1"/>
  <c r="S268" i="1" s="1"/>
  <c r="D270" i="3"/>
  <c r="C270" i="3" s="1"/>
  <c r="D271" i="3"/>
  <c r="C271" i="3" s="1"/>
  <c r="L270" i="1" s="1"/>
  <c r="R270" i="1" s="1"/>
  <c r="E272" i="3"/>
  <c r="F272" i="3"/>
  <c r="G272" i="3"/>
  <c r="H272" i="3"/>
  <c r="I272" i="3"/>
  <c r="J272" i="3"/>
  <c r="K272" i="3"/>
  <c r="L272" i="3"/>
  <c r="M272" i="3"/>
  <c r="N272" i="3"/>
  <c r="O272" i="3"/>
  <c r="P272" i="3"/>
  <c r="Q272" i="3"/>
  <c r="R272" i="3"/>
  <c r="S272" i="3"/>
  <c r="T272" i="3"/>
  <c r="U272" i="3"/>
  <c r="V272" i="3"/>
  <c r="D273" i="3"/>
  <c r="C273" i="3" s="1"/>
  <c r="L272" i="1" s="1"/>
  <c r="D274" i="3"/>
  <c r="C274" i="3" s="1"/>
  <c r="L273" i="1" s="1"/>
  <c r="D275" i="3"/>
  <c r="C275" i="3" s="1"/>
  <c r="L274" i="1" s="1"/>
  <c r="R274" i="1" s="1"/>
  <c r="D276" i="3"/>
  <c r="C276" i="3" s="1"/>
  <c r="L275" i="1" s="1"/>
  <c r="N275" i="1" s="1"/>
  <c r="D277" i="3"/>
  <c r="C277" i="3" s="1"/>
  <c r="L276" i="1" s="1"/>
  <c r="D278" i="3"/>
  <c r="C278" i="3" s="1"/>
  <c r="L277" i="1" s="1"/>
  <c r="R277" i="1" s="1"/>
  <c r="D279" i="3"/>
  <c r="C279" i="3" s="1"/>
  <c r="L278" i="1" s="1"/>
  <c r="N278" i="1" s="1"/>
  <c r="D280" i="3"/>
  <c r="C280" i="3" s="1"/>
  <c r="L279" i="1" s="1"/>
  <c r="R279" i="1" s="1"/>
  <c r="D281" i="3"/>
  <c r="C281" i="3" s="1"/>
  <c r="L280" i="1" s="1"/>
  <c r="N280" i="1" s="1"/>
  <c r="D282" i="3"/>
  <c r="C282" i="3" s="1"/>
  <c r="L281" i="1" s="1"/>
  <c r="N281" i="1" s="1"/>
  <c r="D283" i="3"/>
  <c r="C283" i="3" s="1"/>
  <c r="L282" i="1" s="1"/>
  <c r="R282" i="1" s="1"/>
  <c r="D284" i="3"/>
  <c r="C284" i="3" s="1"/>
  <c r="L283" i="1" s="1"/>
  <c r="N283" i="1" s="1"/>
  <c r="D285" i="3"/>
  <c r="C285" i="3" s="1"/>
  <c r="L284" i="1" s="1"/>
  <c r="N284" i="1" s="1"/>
  <c r="D286" i="3"/>
  <c r="C286" i="3" s="1"/>
  <c r="L285" i="1" s="1"/>
  <c r="R285" i="1" s="1"/>
  <c r="E287" i="3"/>
  <c r="F287" i="3"/>
  <c r="G287" i="3"/>
  <c r="H287" i="3"/>
  <c r="I287" i="3"/>
  <c r="J287" i="3"/>
  <c r="K287" i="3"/>
  <c r="L287" i="3"/>
  <c r="M287" i="3"/>
  <c r="N287" i="3"/>
  <c r="O287" i="3"/>
  <c r="P287" i="3"/>
  <c r="Q287" i="3"/>
  <c r="R287" i="3"/>
  <c r="S287" i="3"/>
  <c r="T287" i="3"/>
  <c r="U287" i="3"/>
  <c r="V287" i="3"/>
  <c r="D288" i="3"/>
  <c r="C288" i="3" s="1"/>
  <c r="L287" i="1" s="1"/>
  <c r="R287" i="1" s="1"/>
  <c r="D289" i="3"/>
  <c r="C289" i="3" s="1"/>
  <c r="D290" i="3"/>
  <c r="C290" i="3" s="1"/>
  <c r="L289" i="1" s="1"/>
  <c r="R289" i="1" s="1"/>
  <c r="D291" i="3"/>
  <c r="C291" i="3" s="1"/>
  <c r="L290" i="1" s="1"/>
  <c r="R290" i="1" s="1"/>
  <c r="D292" i="3"/>
  <c r="C292" i="3" s="1"/>
  <c r="L291" i="1" s="1"/>
  <c r="R291" i="1" s="1"/>
  <c r="D293" i="3"/>
  <c r="C293" i="3" s="1"/>
  <c r="L292" i="1" s="1"/>
  <c r="R292" i="1" s="1"/>
  <c r="D294" i="3"/>
  <c r="C294" i="3" s="1"/>
  <c r="L293" i="1" s="1"/>
  <c r="R293" i="1" s="1"/>
  <c r="D295" i="3"/>
  <c r="C295" i="3" s="1"/>
  <c r="L294" i="1" s="1"/>
  <c r="R294" i="1" s="1"/>
  <c r="D296" i="3"/>
  <c r="C296" i="3" s="1"/>
  <c r="L295" i="1" s="1"/>
  <c r="R295" i="1" s="1"/>
  <c r="D297" i="3"/>
  <c r="C297" i="3" s="1"/>
  <c r="L296" i="1" s="1"/>
  <c r="R296" i="1" s="1"/>
  <c r="D298" i="3"/>
  <c r="C298" i="3" s="1"/>
  <c r="L297" i="1" s="1"/>
  <c r="R297" i="1" s="1"/>
  <c r="D299" i="3"/>
  <c r="C299" i="3" s="1"/>
  <c r="L298" i="1" s="1"/>
  <c r="R298" i="1" s="1"/>
  <c r="D300" i="3"/>
  <c r="C300" i="3" s="1"/>
  <c r="L299" i="1" s="1"/>
  <c r="R299" i="1" s="1"/>
  <c r="D301" i="3"/>
  <c r="C301" i="3" s="1"/>
  <c r="L300" i="1" s="1"/>
  <c r="R300" i="1" s="1"/>
  <c r="D302" i="3"/>
  <c r="C302" i="3" s="1"/>
  <c r="L301" i="1" s="1"/>
  <c r="R301" i="1" s="1"/>
  <c r="D303" i="3"/>
  <c r="C303" i="3" s="1"/>
  <c r="L302" i="1" s="1"/>
  <c r="R302" i="1" s="1"/>
  <c r="D304" i="3"/>
  <c r="C304" i="3" s="1"/>
  <c r="L303" i="1" s="1"/>
  <c r="R303" i="1" s="1"/>
  <c r="D305" i="3"/>
  <c r="C305" i="3" s="1"/>
  <c r="L304" i="1" s="1"/>
  <c r="R304" i="1" s="1"/>
  <c r="D306" i="3"/>
  <c r="C306" i="3" s="1"/>
  <c r="L305" i="1" s="1"/>
  <c r="R305" i="1" s="1"/>
  <c r="E308" i="3"/>
  <c r="F308" i="3"/>
  <c r="G308" i="3"/>
  <c r="H308" i="3"/>
  <c r="I308" i="3"/>
  <c r="J308" i="3"/>
  <c r="K308" i="3"/>
  <c r="L308" i="3"/>
  <c r="M308" i="3"/>
  <c r="N308" i="3"/>
  <c r="O308" i="3"/>
  <c r="P308" i="3"/>
  <c r="Q308" i="3"/>
  <c r="R308" i="3"/>
  <c r="S308" i="3"/>
  <c r="T308" i="3"/>
  <c r="U308" i="3"/>
  <c r="V308" i="3"/>
  <c r="D309" i="3"/>
  <c r="C309" i="3" s="1"/>
  <c r="L308" i="1" s="1"/>
  <c r="R308" i="1" s="1"/>
  <c r="D310" i="3"/>
  <c r="C310" i="3" s="1"/>
  <c r="L309" i="1" s="1"/>
  <c r="R309" i="1" s="1"/>
  <c r="D311" i="3"/>
  <c r="C311" i="3" s="1"/>
  <c r="L310" i="1" s="1"/>
  <c r="D312" i="3"/>
  <c r="C312" i="3" s="1"/>
  <c r="L311" i="1" s="1"/>
  <c r="R311" i="1" s="1"/>
  <c r="D313" i="3"/>
  <c r="C313" i="3" s="1"/>
  <c r="D314" i="3"/>
  <c r="C314" i="3" s="1"/>
  <c r="L313" i="1" s="1"/>
  <c r="R313" i="1" s="1"/>
  <c r="D315" i="3"/>
  <c r="C315" i="3" s="1"/>
  <c r="L314" i="1" s="1"/>
  <c r="R314" i="1" s="1"/>
  <c r="D316" i="3"/>
  <c r="C316" i="3" s="1"/>
  <c r="L315" i="1" s="1"/>
  <c r="R315" i="1" s="1"/>
  <c r="D317" i="3"/>
  <c r="C317" i="3" s="1"/>
  <c r="L316" i="1" s="1"/>
  <c r="R316" i="1" s="1"/>
  <c r="D318" i="3"/>
  <c r="C318" i="3" s="1"/>
  <c r="L317" i="1" s="1"/>
  <c r="R317" i="1" s="1"/>
  <c r="D319" i="3"/>
  <c r="C319" i="3" s="1"/>
  <c r="L318" i="1" s="1"/>
  <c r="R318" i="1" s="1"/>
  <c r="D320" i="3"/>
  <c r="C320" i="3" s="1"/>
  <c r="L319" i="1" s="1"/>
  <c r="R319" i="1" s="1"/>
  <c r="D321" i="3"/>
  <c r="C321" i="3" s="1"/>
  <c r="L320" i="1" s="1"/>
  <c r="R320" i="1" s="1"/>
  <c r="D322" i="3"/>
  <c r="C322" i="3" s="1"/>
  <c r="L321" i="1" s="1"/>
  <c r="R321" i="1" s="1"/>
  <c r="D323" i="3"/>
  <c r="C323" i="3" s="1"/>
  <c r="L322" i="1" s="1"/>
  <c r="R322" i="1" s="1"/>
  <c r="D324" i="3"/>
  <c r="C324" i="3" s="1"/>
  <c r="L323" i="1" s="1"/>
  <c r="R323" i="1" s="1"/>
  <c r="E325" i="3"/>
  <c r="F325" i="3"/>
  <c r="G325" i="3"/>
  <c r="H325" i="3"/>
  <c r="I325" i="3"/>
  <c r="J325" i="3"/>
  <c r="K325" i="3"/>
  <c r="L325" i="3"/>
  <c r="M325" i="3"/>
  <c r="N325" i="3"/>
  <c r="O325" i="3"/>
  <c r="P325" i="3"/>
  <c r="Q325" i="3"/>
  <c r="R325" i="3"/>
  <c r="S325" i="3"/>
  <c r="T325" i="3"/>
  <c r="U325" i="3"/>
  <c r="V325" i="3"/>
  <c r="D326" i="3"/>
  <c r="D325" i="3" s="1"/>
  <c r="E329" i="3"/>
  <c r="F329" i="3"/>
  <c r="G329" i="3"/>
  <c r="H329" i="3"/>
  <c r="I329" i="3"/>
  <c r="J329" i="3"/>
  <c r="K329" i="3"/>
  <c r="L329" i="3"/>
  <c r="M329" i="3"/>
  <c r="N329" i="3"/>
  <c r="O329" i="3"/>
  <c r="P329" i="3"/>
  <c r="Q329" i="3"/>
  <c r="R329" i="3"/>
  <c r="S329" i="3"/>
  <c r="T329" i="3"/>
  <c r="U329" i="3"/>
  <c r="V329" i="3"/>
  <c r="D330" i="3"/>
  <c r="C330" i="3" s="1"/>
  <c r="C329" i="3" s="1"/>
  <c r="D331" i="3"/>
  <c r="E331" i="3"/>
  <c r="F331" i="3"/>
  <c r="G331" i="3"/>
  <c r="H331" i="3"/>
  <c r="I331" i="3"/>
  <c r="L331" i="3"/>
  <c r="M331" i="3"/>
  <c r="N331" i="3"/>
  <c r="O331" i="3"/>
  <c r="P331" i="3"/>
  <c r="Q331" i="3"/>
  <c r="R331" i="3"/>
  <c r="S331" i="3"/>
  <c r="T331" i="3"/>
  <c r="U331" i="3"/>
  <c r="V331" i="3"/>
  <c r="C332" i="3"/>
  <c r="L331" i="1" s="1"/>
  <c r="R331" i="1" s="1"/>
  <c r="C333" i="3"/>
  <c r="L332" i="1" s="1"/>
  <c r="R332" i="1" s="1"/>
  <c r="E334" i="3"/>
  <c r="F334" i="3"/>
  <c r="G334" i="3"/>
  <c r="H334" i="3"/>
  <c r="I334" i="3"/>
  <c r="J334" i="3"/>
  <c r="J333" i="3" s="1"/>
  <c r="J331" i="3" s="1"/>
  <c r="K334" i="3"/>
  <c r="K333" i="3" s="1"/>
  <c r="K331" i="3" s="1"/>
  <c r="L334" i="3"/>
  <c r="M334" i="3"/>
  <c r="N334" i="3"/>
  <c r="O334" i="3"/>
  <c r="P334" i="3"/>
  <c r="Q334" i="3"/>
  <c r="R334" i="3"/>
  <c r="S334" i="3"/>
  <c r="T334" i="3"/>
  <c r="U334" i="3"/>
  <c r="V334" i="3"/>
  <c r="D335" i="3"/>
  <c r="C335" i="3" s="1"/>
  <c r="E336" i="3"/>
  <c r="F336" i="3"/>
  <c r="G336" i="3"/>
  <c r="H336" i="3"/>
  <c r="I336" i="3"/>
  <c r="J336" i="3"/>
  <c r="K336" i="3"/>
  <c r="L336" i="3"/>
  <c r="M336" i="3"/>
  <c r="N336" i="3"/>
  <c r="O336" i="3"/>
  <c r="P336" i="3"/>
  <c r="Q336" i="3"/>
  <c r="R336" i="3"/>
  <c r="S336" i="3"/>
  <c r="T336" i="3"/>
  <c r="U336" i="3"/>
  <c r="V336" i="3"/>
  <c r="D337" i="3"/>
  <c r="E338" i="3"/>
  <c r="F338" i="3"/>
  <c r="G338" i="3"/>
  <c r="H338" i="3"/>
  <c r="I338" i="3"/>
  <c r="J338" i="3"/>
  <c r="K338" i="3"/>
  <c r="L338" i="3"/>
  <c r="M338" i="3"/>
  <c r="N338" i="3"/>
  <c r="O338" i="3"/>
  <c r="P338" i="3"/>
  <c r="Q338" i="3"/>
  <c r="R338" i="3"/>
  <c r="S338" i="3"/>
  <c r="T338" i="3"/>
  <c r="U338" i="3"/>
  <c r="V338" i="3"/>
  <c r="C339" i="3"/>
  <c r="L338" i="1" s="1"/>
  <c r="R338" i="1" s="1"/>
  <c r="D340" i="3"/>
  <c r="C340" i="3" s="1"/>
  <c r="L339" i="1" s="1"/>
  <c r="D341" i="3"/>
  <c r="C341" i="3" s="1"/>
  <c r="L340" i="1" s="1"/>
  <c r="R340" i="1" s="1"/>
  <c r="D342" i="3"/>
  <c r="C342" i="3" s="1"/>
  <c r="L341" i="1" s="1"/>
  <c r="R341" i="1" s="1"/>
  <c r="D343" i="3"/>
  <c r="C343" i="3" s="1"/>
  <c r="L342" i="1" s="1"/>
  <c r="R342" i="1" s="1"/>
  <c r="E345" i="3"/>
  <c r="F345" i="3"/>
  <c r="G345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D346" i="3"/>
  <c r="C346" i="3" s="1"/>
  <c r="D347" i="3"/>
  <c r="C347" i="3" s="1"/>
  <c r="E348" i="3"/>
  <c r="F348" i="3"/>
  <c r="G348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D349" i="3"/>
  <c r="D350" i="3"/>
  <c r="C350" i="3" s="1"/>
  <c r="L349" i="1" s="1"/>
  <c r="E351" i="3"/>
  <c r="F351" i="3"/>
  <c r="G351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D352" i="3"/>
  <c r="C353" i="3"/>
  <c r="L352" i="1" s="1"/>
  <c r="R352" i="1" s="1"/>
  <c r="C354" i="3"/>
  <c r="E355" i="3"/>
  <c r="F355" i="3"/>
  <c r="G355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D356" i="3"/>
  <c r="C356" i="3" s="1"/>
  <c r="L355" i="1" s="1"/>
  <c r="D357" i="3"/>
  <c r="C357" i="3" s="1"/>
  <c r="L356" i="1" s="1"/>
  <c r="R356" i="1" s="1"/>
  <c r="D358" i="3"/>
  <c r="C358" i="3" s="1"/>
  <c r="L357" i="1" s="1"/>
  <c r="R357" i="1" s="1"/>
  <c r="E359" i="3"/>
  <c r="F359" i="3"/>
  <c r="G359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D360" i="3"/>
  <c r="C360" i="3" s="1"/>
  <c r="C359" i="3" s="1"/>
  <c r="E363" i="3"/>
  <c r="F363" i="3"/>
  <c r="G363" i="3"/>
  <c r="H363" i="3"/>
  <c r="I363" i="3"/>
  <c r="J363" i="3"/>
  <c r="K363" i="3"/>
  <c r="L363" i="3"/>
  <c r="M363" i="3"/>
  <c r="O363" i="3"/>
  <c r="P363" i="3"/>
  <c r="Q363" i="3"/>
  <c r="R363" i="3"/>
  <c r="S363" i="3"/>
  <c r="V363" i="3"/>
  <c r="D364" i="3"/>
  <c r="C364" i="3" s="1"/>
  <c r="L363" i="1" s="1"/>
  <c r="R363" i="1" s="1"/>
  <c r="D365" i="3"/>
  <c r="D366" i="3"/>
  <c r="C366" i="3" s="1"/>
  <c r="L365" i="1" s="1"/>
  <c r="R365" i="1" s="1"/>
  <c r="D367" i="3"/>
  <c r="C367" i="3" s="1"/>
  <c r="E368" i="3"/>
  <c r="F368" i="3"/>
  <c r="G368" i="3"/>
  <c r="H368" i="3"/>
  <c r="I368" i="3"/>
  <c r="J368" i="3"/>
  <c r="K368" i="3"/>
  <c r="L368" i="3"/>
  <c r="M368" i="3"/>
  <c r="N368" i="3"/>
  <c r="N367" i="3" s="1"/>
  <c r="N363" i="3" s="1"/>
  <c r="O368" i="3"/>
  <c r="P368" i="3"/>
  <c r="Q368" i="3"/>
  <c r="R368" i="3"/>
  <c r="S368" i="3"/>
  <c r="T368" i="3"/>
  <c r="T367" i="3" s="1"/>
  <c r="T363" i="3" s="1"/>
  <c r="U368" i="3"/>
  <c r="U367" i="3" s="1"/>
  <c r="U363" i="3" s="1"/>
  <c r="V368" i="3"/>
  <c r="D369" i="3"/>
  <c r="E370" i="3"/>
  <c r="F370" i="3"/>
  <c r="G370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D371" i="3"/>
  <c r="D372" i="3"/>
  <c r="C372" i="3" s="1"/>
  <c r="L371" i="1" s="1"/>
  <c r="R371" i="1" s="1"/>
  <c r="D373" i="3"/>
  <c r="C373" i="3" s="1"/>
  <c r="E375" i="3"/>
  <c r="F375" i="3"/>
  <c r="G375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D376" i="3"/>
  <c r="C376" i="3" s="1"/>
  <c r="L375" i="1" s="1"/>
  <c r="R375" i="1" s="1"/>
  <c r="D377" i="3"/>
  <c r="C377" i="3" s="1"/>
  <c r="D378" i="3"/>
  <c r="C378" i="3" s="1"/>
  <c r="L377" i="1" s="1"/>
  <c r="R377" i="1" s="1"/>
  <c r="D379" i="3"/>
  <c r="D380" i="3"/>
  <c r="C380" i="3" s="1"/>
  <c r="L379" i="1" s="1"/>
  <c r="R379" i="1" s="1"/>
  <c r="D381" i="3"/>
  <c r="C381" i="3" s="1"/>
  <c r="D382" i="3"/>
  <c r="C382" i="3" s="1"/>
  <c r="L381" i="1" s="1"/>
  <c r="R381" i="1" s="1"/>
  <c r="E383" i="3"/>
  <c r="F383" i="3"/>
  <c r="G383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D384" i="3"/>
  <c r="C384" i="3" s="1"/>
  <c r="L383" i="1" s="1"/>
  <c r="D385" i="3"/>
  <c r="C385" i="3" s="1"/>
  <c r="L384" i="1" s="1"/>
  <c r="R384" i="1" s="1"/>
  <c r="E386" i="3"/>
  <c r="F386" i="3"/>
  <c r="G386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D387" i="3"/>
  <c r="D388" i="3"/>
  <c r="C388" i="3" s="1"/>
  <c r="L387" i="1" s="1"/>
  <c r="R387" i="1" s="1"/>
  <c r="E389" i="3"/>
  <c r="F389" i="3"/>
  <c r="G389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D390" i="3"/>
  <c r="E391" i="3"/>
  <c r="F391" i="3"/>
  <c r="G391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D392" i="3"/>
  <c r="C392" i="3" s="1"/>
  <c r="L391" i="1" s="1"/>
  <c r="R391" i="1" s="1"/>
  <c r="D393" i="3"/>
  <c r="D394" i="3"/>
  <c r="C394" i="3" s="1"/>
  <c r="L393" i="1" s="1"/>
  <c r="R393" i="1" s="1"/>
  <c r="D395" i="3"/>
  <c r="C395" i="3" s="1"/>
  <c r="L394" i="1" s="1"/>
  <c r="R394" i="1" s="1"/>
  <c r="D396" i="3"/>
  <c r="C396" i="3" s="1"/>
  <c r="L395" i="1" s="1"/>
  <c r="R395" i="1" s="1"/>
  <c r="C397" i="3"/>
  <c r="D397" i="3"/>
  <c r="E397" i="3"/>
  <c r="F397" i="3"/>
  <c r="G397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E405" i="3"/>
  <c r="E404" i="3" s="1"/>
  <c r="F405" i="3"/>
  <c r="F404" i="3" s="1"/>
  <c r="G405" i="3"/>
  <c r="G404" i="3" s="1"/>
  <c r="H405" i="3"/>
  <c r="H404" i="3" s="1"/>
  <c r="I405" i="3"/>
  <c r="I404" i="3" s="1"/>
  <c r="J405" i="3"/>
  <c r="J404" i="3" s="1"/>
  <c r="K405" i="3"/>
  <c r="K404" i="3" s="1"/>
  <c r="L405" i="3"/>
  <c r="L404" i="3" s="1"/>
  <c r="M405" i="3"/>
  <c r="M404" i="3" s="1"/>
  <c r="N405" i="3"/>
  <c r="N404" i="3" s="1"/>
  <c r="O405" i="3"/>
  <c r="O404" i="3" s="1"/>
  <c r="P405" i="3"/>
  <c r="P404" i="3" s="1"/>
  <c r="Q405" i="3"/>
  <c r="Q404" i="3" s="1"/>
  <c r="R405" i="3"/>
  <c r="R404" i="3" s="1"/>
  <c r="S405" i="3"/>
  <c r="S404" i="3" s="1"/>
  <c r="T405" i="3"/>
  <c r="T404" i="3" s="1"/>
  <c r="U405" i="3"/>
  <c r="U404" i="3" s="1"/>
  <c r="V405" i="3"/>
  <c r="V404" i="3" s="1"/>
  <c r="D406" i="3"/>
  <c r="C406" i="3" s="1"/>
  <c r="L405" i="1" s="1"/>
  <c r="R405" i="1" s="1"/>
  <c r="D407" i="3"/>
  <c r="C407" i="3" s="1"/>
  <c r="L406" i="1" s="1"/>
  <c r="R406" i="1" s="1"/>
  <c r="D408" i="3"/>
  <c r="C408" i="3" s="1"/>
  <c r="L407" i="1" s="1"/>
  <c r="R407" i="1" s="1"/>
  <c r="D409" i="3"/>
  <c r="C409" i="3" s="1"/>
  <c r="L408" i="1" s="1"/>
  <c r="R408" i="1" s="1"/>
  <c r="D410" i="3"/>
  <c r="C410" i="3" s="1"/>
  <c r="L409" i="1" s="1"/>
  <c r="R409" i="1" s="1"/>
  <c r="D411" i="3"/>
  <c r="C411" i="3" s="1"/>
  <c r="L410" i="1" s="1"/>
  <c r="R410" i="1" s="1"/>
  <c r="E414" i="3"/>
  <c r="E412" i="3" s="1"/>
  <c r="F414" i="3"/>
  <c r="F412" i="3" s="1"/>
  <c r="G414" i="3"/>
  <c r="G412" i="3" s="1"/>
  <c r="H414" i="3"/>
  <c r="H412" i="3" s="1"/>
  <c r="I414" i="3"/>
  <c r="I412" i="3" s="1"/>
  <c r="J414" i="3"/>
  <c r="J412" i="3" s="1"/>
  <c r="K414" i="3"/>
  <c r="K412" i="3" s="1"/>
  <c r="L414" i="3"/>
  <c r="L412" i="3" s="1"/>
  <c r="M414" i="3"/>
  <c r="M412" i="3" s="1"/>
  <c r="N414" i="3"/>
  <c r="N412" i="3" s="1"/>
  <c r="O414" i="3"/>
  <c r="O412" i="3" s="1"/>
  <c r="P414" i="3"/>
  <c r="P412" i="3" s="1"/>
  <c r="Q414" i="3"/>
  <c r="Q412" i="3" s="1"/>
  <c r="R414" i="3"/>
  <c r="R412" i="3" s="1"/>
  <c r="S414" i="3"/>
  <c r="S412" i="3" s="1"/>
  <c r="T414" i="3"/>
  <c r="T412" i="3" s="1"/>
  <c r="U414" i="3"/>
  <c r="U412" i="3" s="1"/>
  <c r="V414" i="3"/>
  <c r="V412" i="3" s="1"/>
  <c r="D415" i="3"/>
  <c r="C415" i="3" s="1"/>
  <c r="L414" i="1" s="1"/>
  <c r="R414" i="1" s="1"/>
  <c r="D416" i="3"/>
  <c r="C416" i="3" s="1"/>
  <c r="L415" i="1" s="1"/>
  <c r="R415" i="1" s="1"/>
  <c r="D417" i="3"/>
  <c r="C417" i="3" s="1"/>
  <c r="L416" i="1" s="1"/>
  <c r="R416" i="1" s="1"/>
  <c r="D418" i="3"/>
  <c r="C418" i="3" s="1"/>
  <c r="L417" i="1" s="1"/>
  <c r="R417" i="1" s="1"/>
  <c r="D419" i="3"/>
  <c r="C419" i="3" s="1"/>
  <c r="L418" i="1" s="1"/>
  <c r="R418" i="1" s="1"/>
  <c r="E421" i="3"/>
  <c r="F421" i="3"/>
  <c r="G421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D422" i="3"/>
  <c r="C422" i="3" s="1"/>
  <c r="D423" i="3"/>
  <c r="C423" i="3" s="1"/>
  <c r="L422" i="1" s="1"/>
  <c r="R422" i="1" s="1"/>
  <c r="D424" i="3"/>
  <c r="C424" i="3" s="1"/>
  <c r="L423" i="1" s="1"/>
  <c r="R423" i="1" s="1"/>
  <c r="D425" i="3"/>
  <c r="D426" i="3"/>
  <c r="C426" i="3" s="1"/>
  <c r="L425" i="1" s="1"/>
  <c r="R425" i="1" s="1"/>
  <c r="D427" i="3"/>
  <c r="C427" i="3" s="1"/>
  <c r="L426" i="1" s="1"/>
  <c r="R426" i="1" s="1"/>
  <c r="D428" i="3"/>
  <c r="C428" i="3" s="1"/>
  <c r="L427" i="1" s="1"/>
  <c r="R427" i="1" s="1"/>
  <c r="D429" i="3"/>
  <c r="C429" i="3" s="1"/>
  <c r="L428" i="1" s="1"/>
  <c r="R428" i="1" s="1"/>
  <c r="D430" i="3"/>
  <c r="C430" i="3" s="1"/>
  <c r="L429" i="1" s="1"/>
  <c r="R429" i="1" s="1"/>
  <c r="E431" i="3"/>
  <c r="F431" i="3"/>
  <c r="G431" i="3"/>
  <c r="H431" i="3"/>
  <c r="I431" i="3"/>
  <c r="J431" i="3"/>
  <c r="K431" i="3"/>
  <c r="L431" i="3"/>
  <c r="M431" i="3"/>
  <c r="N431" i="3"/>
  <c r="O431" i="3"/>
  <c r="P431" i="3"/>
  <c r="Q431" i="3"/>
  <c r="R431" i="3"/>
  <c r="S431" i="3"/>
  <c r="T431" i="3"/>
  <c r="U431" i="3"/>
  <c r="V431" i="3"/>
  <c r="D432" i="3"/>
  <c r="C432" i="3" s="1"/>
  <c r="L431" i="1" s="1"/>
  <c r="R431" i="1" s="1"/>
  <c r="S431" i="1" s="1"/>
  <c r="D433" i="3"/>
  <c r="C433" i="3" s="1"/>
  <c r="L432" i="1" s="1"/>
  <c r="R432" i="1" s="1"/>
  <c r="D434" i="3"/>
  <c r="C434" i="3" s="1"/>
  <c r="L433" i="1" s="1"/>
  <c r="R433" i="1" s="1"/>
  <c r="D435" i="3"/>
  <c r="C435" i="3" s="1"/>
  <c r="L434" i="1" s="1"/>
  <c r="R434" i="1" s="1"/>
  <c r="D436" i="3"/>
  <c r="C436" i="3" s="1"/>
  <c r="L435" i="1" s="1"/>
  <c r="R435" i="1" s="1"/>
  <c r="D437" i="3"/>
  <c r="C437" i="3" s="1"/>
  <c r="L436" i="1" s="1"/>
  <c r="R436" i="1" s="1"/>
  <c r="D438" i="3"/>
  <c r="C438" i="3" s="1"/>
  <c r="L437" i="1" s="1"/>
  <c r="R437" i="1" s="1"/>
  <c r="D439" i="3"/>
  <c r="C439" i="3" s="1"/>
  <c r="L438" i="1" s="1"/>
  <c r="R438" i="1" s="1"/>
  <c r="S438" i="1" s="1"/>
  <c r="D440" i="3"/>
  <c r="C440" i="3" s="1"/>
  <c r="L439" i="1" s="1"/>
  <c r="R439" i="1" s="1"/>
  <c r="D441" i="3"/>
  <c r="C441" i="3" s="1"/>
  <c r="D442" i="3"/>
  <c r="C442" i="3" s="1"/>
  <c r="L441" i="1" s="1"/>
  <c r="R441" i="1" s="1"/>
  <c r="D443" i="3"/>
  <c r="C443" i="3" s="1"/>
  <c r="L442" i="1" s="1"/>
  <c r="R442" i="1" s="1"/>
  <c r="D444" i="3"/>
  <c r="C444" i="3" s="1"/>
  <c r="L443" i="1" s="1"/>
  <c r="R443" i="1" s="1"/>
  <c r="D445" i="3"/>
  <c r="C445" i="3" s="1"/>
  <c r="L444" i="1" s="1"/>
  <c r="R444" i="1" s="1"/>
  <c r="D446" i="3"/>
  <c r="C446" i="3" s="1"/>
  <c r="L445" i="1" s="1"/>
  <c r="R445" i="1" s="1"/>
  <c r="D447" i="3"/>
  <c r="C447" i="3" s="1"/>
  <c r="L446" i="1" s="1"/>
  <c r="R446" i="1" s="1"/>
  <c r="D448" i="3"/>
  <c r="C448" i="3" s="1"/>
  <c r="L447" i="1" s="1"/>
  <c r="R447" i="1" s="1"/>
  <c r="D449" i="3"/>
  <c r="C449" i="3" s="1"/>
  <c r="L448" i="1" s="1"/>
  <c r="R448" i="1" s="1"/>
  <c r="D450" i="3"/>
  <c r="C450" i="3" s="1"/>
  <c r="L449" i="1" s="1"/>
  <c r="R449" i="1" s="1"/>
  <c r="D451" i="3"/>
  <c r="C451" i="3" s="1"/>
  <c r="L450" i="1" s="1"/>
  <c r="R450" i="1" s="1"/>
  <c r="D452" i="3"/>
  <c r="C452" i="3" s="1"/>
  <c r="L451" i="1" s="1"/>
  <c r="R451" i="1" s="1"/>
  <c r="D453" i="3"/>
  <c r="C453" i="3" s="1"/>
  <c r="L452" i="1" s="1"/>
  <c r="R452" i="1" s="1"/>
  <c r="D454" i="3"/>
  <c r="C454" i="3" s="1"/>
  <c r="L453" i="1" s="1"/>
  <c r="R453" i="1" s="1"/>
  <c r="D455" i="3"/>
  <c r="C455" i="3" s="1"/>
  <c r="L454" i="1" s="1"/>
  <c r="R454" i="1" s="1"/>
  <c r="D456" i="3"/>
  <c r="C456" i="3" s="1"/>
  <c r="L455" i="1" s="1"/>
  <c r="D457" i="3"/>
  <c r="C457" i="3" s="1"/>
  <c r="L456" i="1" s="1"/>
  <c r="R456" i="1" s="1"/>
  <c r="D458" i="3"/>
  <c r="C458" i="3" s="1"/>
  <c r="L457" i="1" s="1"/>
  <c r="R457" i="1" s="1"/>
  <c r="D459" i="3"/>
  <c r="C459" i="3" s="1"/>
  <c r="L458" i="1" s="1"/>
  <c r="R458" i="1" s="1"/>
  <c r="D460" i="3"/>
  <c r="C460" i="3" s="1"/>
  <c r="D461" i="3"/>
  <c r="C461" i="3" s="1"/>
  <c r="L460" i="1" s="1"/>
  <c r="R460" i="1" s="1"/>
  <c r="D462" i="3"/>
  <c r="C462" i="3" s="1"/>
  <c r="L461" i="1" s="1"/>
  <c r="R461" i="1" s="1"/>
  <c r="D463" i="3"/>
  <c r="C463" i="3" s="1"/>
  <c r="L462" i="1" s="1"/>
  <c r="R462" i="1" s="1"/>
  <c r="D464" i="3"/>
  <c r="C464" i="3" s="1"/>
  <c r="L463" i="1" s="1"/>
  <c r="R463" i="1" s="1"/>
  <c r="D465" i="3"/>
  <c r="C465" i="3" s="1"/>
  <c r="L464" i="1" s="1"/>
  <c r="R464" i="1" s="1"/>
  <c r="D466" i="3"/>
  <c r="C466" i="3" s="1"/>
  <c r="L465" i="1" s="1"/>
  <c r="R465" i="1" s="1"/>
  <c r="D467" i="3"/>
  <c r="C467" i="3" s="1"/>
  <c r="L466" i="1" s="1"/>
  <c r="R466" i="1" s="1"/>
  <c r="D468" i="3"/>
  <c r="C468" i="3" s="1"/>
  <c r="E469" i="3"/>
  <c r="F469" i="3"/>
  <c r="G469" i="3"/>
  <c r="H469" i="3"/>
  <c r="I469" i="3"/>
  <c r="J469" i="3"/>
  <c r="K469" i="3"/>
  <c r="L469" i="3"/>
  <c r="M469" i="3"/>
  <c r="N469" i="3"/>
  <c r="O469" i="3"/>
  <c r="P469" i="3"/>
  <c r="Q469" i="3"/>
  <c r="R469" i="3"/>
  <c r="S469" i="3"/>
  <c r="T469" i="3"/>
  <c r="U469" i="3"/>
  <c r="V469" i="3"/>
  <c r="D470" i="3"/>
  <c r="C470" i="3" s="1"/>
  <c r="L469" i="1" s="1"/>
  <c r="R469" i="1" s="1"/>
  <c r="S469" i="1" s="1"/>
  <c r="D471" i="3"/>
  <c r="D472" i="3"/>
  <c r="C472" i="3" s="1"/>
  <c r="L471" i="1" s="1"/>
  <c r="R471" i="1" s="1"/>
  <c r="S471" i="1" s="1"/>
  <c r="D473" i="3"/>
  <c r="C473" i="3" s="1"/>
  <c r="L472" i="1" s="1"/>
  <c r="R472" i="1" s="1"/>
  <c r="S472" i="1" s="1"/>
  <c r="D474" i="3"/>
  <c r="C474" i="3" s="1"/>
  <c r="E475" i="3"/>
  <c r="F475" i="3"/>
  <c r="G475" i="3"/>
  <c r="H475" i="3"/>
  <c r="I475" i="3"/>
  <c r="J475" i="3"/>
  <c r="K475" i="3"/>
  <c r="L475" i="3"/>
  <c r="M475" i="3"/>
  <c r="N475" i="3"/>
  <c r="O475" i="3"/>
  <c r="P475" i="3"/>
  <c r="Q475" i="3"/>
  <c r="R475" i="3"/>
  <c r="S475" i="3"/>
  <c r="T475" i="3"/>
  <c r="U475" i="3"/>
  <c r="V475" i="3"/>
  <c r="D476" i="3"/>
  <c r="C476" i="3" s="1"/>
  <c r="L475" i="1" s="1"/>
  <c r="R475" i="1" s="1"/>
  <c r="D477" i="3"/>
  <c r="C477" i="3" s="1"/>
  <c r="L476" i="1" s="1"/>
  <c r="D478" i="3"/>
  <c r="C478" i="3" s="1"/>
  <c r="L477" i="1" s="1"/>
  <c r="R477" i="1" s="1"/>
  <c r="E479" i="3"/>
  <c r="F479" i="3"/>
  <c r="G479" i="3"/>
  <c r="H479" i="3"/>
  <c r="I479" i="3"/>
  <c r="J479" i="3"/>
  <c r="K479" i="3"/>
  <c r="L479" i="3"/>
  <c r="M479" i="3"/>
  <c r="N479" i="3"/>
  <c r="O479" i="3"/>
  <c r="P479" i="3"/>
  <c r="Q479" i="3"/>
  <c r="R479" i="3"/>
  <c r="S479" i="3"/>
  <c r="T479" i="3"/>
  <c r="U479" i="3"/>
  <c r="V479" i="3"/>
  <c r="D480" i="3"/>
  <c r="C480" i="3" s="1"/>
  <c r="L479" i="1" s="1"/>
  <c r="R479" i="1" s="1"/>
  <c r="D481" i="3"/>
  <c r="C481" i="3" s="1"/>
  <c r="L480" i="1" s="1"/>
  <c r="R480" i="1" s="1"/>
  <c r="E482" i="3"/>
  <c r="F482" i="3"/>
  <c r="G482" i="3"/>
  <c r="H482" i="3"/>
  <c r="I482" i="3"/>
  <c r="J482" i="3"/>
  <c r="K482" i="3"/>
  <c r="L482" i="3"/>
  <c r="M482" i="3"/>
  <c r="N482" i="3"/>
  <c r="O482" i="3"/>
  <c r="P482" i="3"/>
  <c r="Q482" i="3"/>
  <c r="R482" i="3"/>
  <c r="S482" i="3"/>
  <c r="T482" i="3"/>
  <c r="U482" i="3"/>
  <c r="V482" i="3"/>
  <c r="D483" i="3"/>
  <c r="D482" i="3" s="1"/>
  <c r="E484" i="3"/>
  <c r="F484" i="3"/>
  <c r="G484" i="3"/>
  <c r="H484" i="3"/>
  <c r="I484" i="3"/>
  <c r="J484" i="3"/>
  <c r="K484" i="3"/>
  <c r="L484" i="3"/>
  <c r="M484" i="3"/>
  <c r="N484" i="3"/>
  <c r="O484" i="3"/>
  <c r="P484" i="3"/>
  <c r="Q484" i="3"/>
  <c r="R484" i="3"/>
  <c r="S484" i="3"/>
  <c r="T484" i="3"/>
  <c r="U484" i="3"/>
  <c r="V484" i="3"/>
  <c r="D485" i="3"/>
  <c r="C485" i="3" s="1"/>
  <c r="L484" i="1" s="1"/>
  <c r="R484" i="1" s="1"/>
  <c r="S484" i="1" s="1"/>
  <c r="D486" i="3"/>
  <c r="C486" i="3" s="1"/>
  <c r="L485" i="1" s="1"/>
  <c r="R485" i="1" s="1"/>
  <c r="S485" i="1" s="1"/>
  <c r="D487" i="3"/>
  <c r="C487" i="3" s="1"/>
  <c r="D488" i="3"/>
  <c r="C488" i="3" s="1"/>
  <c r="L487" i="1" s="1"/>
  <c r="R487" i="1" s="1"/>
  <c r="S487" i="1" s="1"/>
  <c r="E489" i="3"/>
  <c r="F489" i="3"/>
  <c r="G489" i="3"/>
  <c r="H489" i="3"/>
  <c r="I489" i="3"/>
  <c r="J489" i="3"/>
  <c r="K489" i="3"/>
  <c r="L489" i="3"/>
  <c r="M489" i="3"/>
  <c r="N489" i="3"/>
  <c r="O489" i="3"/>
  <c r="P489" i="3"/>
  <c r="Q489" i="3"/>
  <c r="R489" i="3"/>
  <c r="S489" i="3"/>
  <c r="T489" i="3"/>
  <c r="U489" i="3"/>
  <c r="V489" i="3"/>
  <c r="C490" i="3"/>
  <c r="L489" i="1" s="1"/>
  <c r="R489" i="1" s="1"/>
  <c r="C491" i="3"/>
  <c r="L490" i="1" s="1"/>
  <c r="R490" i="1" s="1"/>
  <c r="D492" i="3"/>
  <c r="C492" i="3" s="1"/>
  <c r="D493" i="3"/>
  <c r="C493" i="3" s="1"/>
  <c r="L492" i="1" s="1"/>
  <c r="R492" i="1" s="1"/>
  <c r="E494" i="3"/>
  <c r="F494" i="3"/>
  <c r="G494" i="3"/>
  <c r="H494" i="3"/>
  <c r="I494" i="3"/>
  <c r="J494" i="3"/>
  <c r="K494" i="3"/>
  <c r="L494" i="3"/>
  <c r="M494" i="3"/>
  <c r="N494" i="3"/>
  <c r="O494" i="3"/>
  <c r="P494" i="3"/>
  <c r="Q494" i="3"/>
  <c r="R494" i="3"/>
  <c r="S494" i="3"/>
  <c r="T494" i="3"/>
  <c r="U494" i="3"/>
  <c r="V494" i="3"/>
  <c r="D495" i="3"/>
  <c r="C495" i="3" s="1"/>
  <c r="L494" i="1" s="1"/>
  <c r="R494" i="1" s="1"/>
  <c r="D496" i="3"/>
  <c r="C496" i="3" s="1"/>
  <c r="L495" i="1" s="1"/>
  <c r="D497" i="3"/>
  <c r="C497" i="3" s="1"/>
  <c r="L496" i="1" s="1"/>
  <c r="E498" i="3"/>
  <c r="F498" i="3"/>
  <c r="G498" i="3"/>
  <c r="H498" i="3"/>
  <c r="I498" i="3"/>
  <c r="J498" i="3"/>
  <c r="K498" i="3"/>
  <c r="L498" i="3"/>
  <c r="M498" i="3"/>
  <c r="N498" i="3"/>
  <c r="O498" i="3"/>
  <c r="P498" i="3"/>
  <c r="Q498" i="3"/>
  <c r="R498" i="3"/>
  <c r="S498" i="3"/>
  <c r="T498" i="3"/>
  <c r="U498" i="3"/>
  <c r="V498" i="3"/>
  <c r="D499" i="3"/>
  <c r="C499" i="3" s="1"/>
  <c r="D500" i="3"/>
  <c r="D501" i="3"/>
  <c r="C501" i="3" s="1"/>
  <c r="L500" i="1" s="1"/>
  <c r="R500" i="1" s="1"/>
  <c r="D502" i="3"/>
  <c r="C502" i="3" s="1"/>
  <c r="L501" i="1" s="1"/>
  <c r="R501" i="1" s="1"/>
  <c r="D503" i="3"/>
  <c r="C503" i="3" s="1"/>
  <c r="L502" i="1" s="1"/>
  <c r="R502" i="1" s="1"/>
  <c r="D504" i="3"/>
  <c r="C504" i="3" s="1"/>
  <c r="L503" i="1" s="1"/>
  <c r="R503" i="1" s="1"/>
  <c r="D505" i="3"/>
  <c r="C505" i="3" s="1"/>
  <c r="L504" i="1" s="1"/>
  <c r="R504" i="1" s="1"/>
  <c r="D506" i="3"/>
  <c r="C506" i="3" s="1"/>
  <c r="L505" i="1" s="1"/>
  <c r="R505" i="1" s="1"/>
  <c r="D507" i="3"/>
  <c r="C507" i="3" s="1"/>
  <c r="L506" i="1" s="1"/>
  <c r="R506" i="1" s="1"/>
  <c r="E509" i="3"/>
  <c r="F509" i="3"/>
  <c r="G509" i="3"/>
  <c r="H509" i="3"/>
  <c r="I509" i="3"/>
  <c r="J509" i="3"/>
  <c r="K509" i="3"/>
  <c r="L509" i="3"/>
  <c r="M509" i="3"/>
  <c r="N509" i="3"/>
  <c r="O509" i="3"/>
  <c r="P509" i="3"/>
  <c r="Q509" i="3"/>
  <c r="R509" i="3"/>
  <c r="S509" i="3"/>
  <c r="T509" i="3"/>
  <c r="U509" i="3"/>
  <c r="V509" i="3"/>
  <c r="C510" i="3"/>
  <c r="L509" i="1" s="1"/>
  <c r="D510" i="3"/>
  <c r="C511" i="3"/>
  <c r="L510" i="1" s="1"/>
  <c r="D511" i="3"/>
  <c r="D512" i="3"/>
  <c r="C512" i="3" s="1"/>
  <c r="L511" i="1" s="1"/>
  <c r="D513" i="3"/>
  <c r="C513" i="3" s="1"/>
  <c r="L512" i="1" s="1"/>
  <c r="O512" i="1" s="1"/>
  <c r="E514" i="3"/>
  <c r="F514" i="3"/>
  <c r="G514" i="3"/>
  <c r="H514" i="3"/>
  <c r="I514" i="3"/>
  <c r="J514" i="3"/>
  <c r="K514" i="3"/>
  <c r="L514" i="3"/>
  <c r="M514" i="3"/>
  <c r="N514" i="3"/>
  <c r="O514" i="3"/>
  <c r="P514" i="3"/>
  <c r="Q514" i="3"/>
  <c r="R514" i="3"/>
  <c r="S514" i="3"/>
  <c r="T514" i="3"/>
  <c r="U514" i="3"/>
  <c r="V514" i="3"/>
  <c r="D515" i="3"/>
  <c r="C515" i="3" s="1"/>
  <c r="L514" i="1" s="1"/>
  <c r="R514" i="1" s="1"/>
  <c r="D516" i="3"/>
  <c r="C516" i="3" s="1"/>
  <c r="L515" i="1" s="1"/>
  <c r="R515" i="1" s="1"/>
  <c r="E518" i="3"/>
  <c r="F518" i="3"/>
  <c r="G518" i="3"/>
  <c r="H518" i="3"/>
  <c r="I518" i="3"/>
  <c r="J518" i="3"/>
  <c r="K518" i="3"/>
  <c r="L518" i="3"/>
  <c r="M518" i="3"/>
  <c r="N518" i="3"/>
  <c r="O518" i="3"/>
  <c r="P518" i="3"/>
  <c r="Q518" i="3"/>
  <c r="R518" i="3"/>
  <c r="S518" i="3"/>
  <c r="T518" i="3"/>
  <c r="U518" i="3"/>
  <c r="V518" i="3"/>
  <c r="D519" i="3"/>
  <c r="D518" i="3" s="1"/>
  <c r="E521" i="3"/>
  <c r="F521" i="3"/>
  <c r="G521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D522" i="3"/>
  <c r="D521" i="3" s="1"/>
  <c r="E523" i="3"/>
  <c r="F523" i="3"/>
  <c r="G523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D524" i="3"/>
  <c r="C524" i="3" s="1"/>
  <c r="L523" i="1" s="1"/>
  <c r="D525" i="3"/>
  <c r="C525" i="3" s="1"/>
  <c r="L524" i="1" s="1"/>
  <c r="R524" i="1" s="1"/>
  <c r="C526" i="3"/>
  <c r="L525" i="1" s="1"/>
  <c r="R525" i="1" s="1"/>
  <c r="S525" i="1" s="1"/>
  <c r="D527" i="3"/>
  <c r="C527" i="3" s="1"/>
  <c r="L526" i="1" s="1"/>
  <c r="R526" i="1" s="1"/>
  <c r="S526" i="1" s="1"/>
  <c r="D528" i="3"/>
  <c r="C528" i="3" s="1"/>
  <c r="D529" i="3"/>
  <c r="C529" i="3" s="1"/>
  <c r="L528" i="1" s="1"/>
  <c r="R528" i="1" s="1"/>
  <c r="D530" i="3"/>
  <c r="D531" i="3"/>
  <c r="C531" i="3" s="1"/>
  <c r="L530" i="1" s="1"/>
  <c r="R530" i="1" s="1"/>
  <c r="D532" i="3"/>
  <c r="C532" i="3" s="1"/>
  <c r="L531" i="1" s="1"/>
  <c r="R531" i="1" s="1"/>
  <c r="D533" i="3"/>
  <c r="C533" i="3" s="1"/>
  <c r="L532" i="1" s="1"/>
  <c r="R532" i="1" s="1"/>
  <c r="D534" i="3"/>
  <c r="C534" i="3" s="1"/>
  <c r="L533" i="1" s="1"/>
  <c r="R533" i="1" s="1"/>
  <c r="S533" i="1" s="1"/>
  <c r="D535" i="3"/>
  <c r="C535" i="3" s="1"/>
  <c r="D536" i="3"/>
  <c r="C536" i="3" s="1"/>
  <c r="L535" i="1" s="1"/>
  <c r="R535" i="1" s="1"/>
  <c r="D537" i="3"/>
  <c r="C537" i="3" s="1"/>
  <c r="L536" i="1" s="1"/>
  <c r="R536" i="1" s="1"/>
  <c r="E538" i="3"/>
  <c r="F538" i="3"/>
  <c r="G538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D539" i="3"/>
  <c r="C539" i="3" s="1"/>
  <c r="L538" i="1" s="1"/>
  <c r="R538" i="1" s="1"/>
  <c r="D540" i="3"/>
  <c r="C540" i="3" s="1"/>
  <c r="L539" i="1" s="1"/>
  <c r="R539" i="1" s="1"/>
  <c r="D541" i="3"/>
  <c r="C541" i="3" s="1"/>
  <c r="L540" i="1" s="1"/>
  <c r="R540" i="1" s="1"/>
  <c r="D542" i="3"/>
  <c r="C542" i="3" s="1"/>
  <c r="L541" i="1" s="1"/>
  <c r="R541" i="1" s="1"/>
  <c r="D543" i="3"/>
  <c r="C543" i="3" s="1"/>
  <c r="L542" i="1" s="1"/>
  <c r="R542" i="1" s="1"/>
  <c r="D544" i="3"/>
  <c r="C544" i="3" s="1"/>
  <c r="L543" i="1" s="1"/>
  <c r="R543" i="1" s="1"/>
  <c r="D545" i="3"/>
  <c r="C545" i="3" s="1"/>
  <c r="L544" i="1" s="1"/>
  <c r="R544" i="1" s="1"/>
  <c r="D546" i="3"/>
  <c r="C546" i="3" s="1"/>
  <c r="L545" i="1" s="1"/>
  <c r="R545" i="1" s="1"/>
  <c r="D547" i="3"/>
  <c r="C547" i="3" s="1"/>
  <c r="L546" i="1" s="1"/>
  <c r="R546" i="1" s="1"/>
  <c r="D548" i="3"/>
  <c r="C548" i="3" s="1"/>
  <c r="L547" i="1" s="1"/>
  <c r="R547" i="1" s="1"/>
  <c r="D549" i="3"/>
  <c r="C549" i="3" s="1"/>
  <c r="L548" i="1" s="1"/>
  <c r="R548" i="1" s="1"/>
  <c r="D550" i="3"/>
  <c r="C550" i="3" s="1"/>
  <c r="L549" i="1" s="1"/>
  <c r="R549" i="1" s="1"/>
  <c r="D551" i="3"/>
  <c r="C551" i="3" s="1"/>
  <c r="L550" i="1" s="1"/>
  <c r="R550" i="1" s="1"/>
  <c r="D552" i="3"/>
  <c r="C552" i="3" s="1"/>
  <c r="L551" i="1" s="1"/>
  <c r="R551" i="1" s="1"/>
  <c r="D553" i="3"/>
  <c r="C553" i="3" s="1"/>
  <c r="L552" i="1" s="1"/>
  <c r="R552" i="1" s="1"/>
  <c r="D554" i="3"/>
  <c r="C554" i="3" s="1"/>
  <c r="L553" i="1" s="1"/>
  <c r="R553" i="1" s="1"/>
  <c r="D555" i="3"/>
  <c r="C555" i="3" s="1"/>
  <c r="L554" i="1" s="1"/>
  <c r="R554" i="1" s="1"/>
  <c r="D556" i="3"/>
  <c r="C556" i="3" s="1"/>
  <c r="L555" i="1" s="1"/>
  <c r="R555" i="1" s="1"/>
  <c r="D557" i="3"/>
  <c r="C557" i="3" s="1"/>
  <c r="L556" i="1" s="1"/>
  <c r="R556" i="1" s="1"/>
  <c r="D558" i="3"/>
  <c r="C558" i="3" s="1"/>
  <c r="L557" i="1" s="1"/>
  <c r="R557" i="1" s="1"/>
  <c r="C559" i="3"/>
  <c r="L558" i="1" s="1"/>
  <c r="R558" i="1" s="1"/>
  <c r="D560" i="3"/>
  <c r="C560" i="3" s="1"/>
  <c r="L559" i="1" s="1"/>
  <c r="R559" i="1" s="1"/>
  <c r="D561" i="3"/>
  <c r="C561" i="3" s="1"/>
  <c r="L560" i="1" s="1"/>
  <c r="R560" i="1" s="1"/>
  <c r="D562" i="3"/>
  <c r="C562" i="3" s="1"/>
  <c r="L561" i="1" s="1"/>
  <c r="R561" i="1" s="1"/>
  <c r="D563" i="3"/>
  <c r="C563" i="3" s="1"/>
  <c r="L562" i="1" s="1"/>
  <c r="R562" i="1" s="1"/>
  <c r="D564" i="3"/>
  <c r="C564" i="3" s="1"/>
  <c r="D565" i="3"/>
  <c r="C565" i="3" s="1"/>
  <c r="L564" i="1" s="1"/>
  <c r="R564" i="1" s="1"/>
  <c r="D566" i="3"/>
  <c r="C566" i="3" s="1"/>
  <c r="L565" i="1" s="1"/>
  <c r="R565" i="1" s="1"/>
  <c r="D567" i="3"/>
  <c r="C567" i="3" s="1"/>
  <c r="L566" i="1" s="1"/>
  <c r="R566" i="1" s="1"/>
  <c r="D568" i="3"/>
  <c r="C568" i="3" s="1"/>
  <c r="L567" i="1" s="1"/>
  <c r="R567" i="1" s="1"/>
  <c r="D569" i="3"/>
  <c r="C569" i="3" s="1"/>
  <c r="L568" i="1" s="1"/>
  <c r="R568" i="1" s="1"/>
  <c r="D570" i="3"/>
  <c r="C570" i="3" s="1"/>
  <c r="L569" i="1" s="1"/>
  <c r="R569" i="1" s="1"/>
  <c r="D571" i="3"/>
  <c r="C571" i="3" s="1"/>
  <c r="L570" i="1" s="1"/>
  <c r="R570" i="1" s="1"/>
  <c r="D572" i="3"/>
  <c r="C572" i="3" s="1"/>
  <c r="L571" i="1" s="1"/>
  <c r="R571" i="1" s="1"/>
  <c r="D573" i="3"/>
  <c r="C573" i="3" s="1"/>
  <c r="L572" i="1" s="1"/>
  <c r="R572" i="1" s="1"/>
  <c r="D574" i="3"/>
  <c r="C574" i="3" s="1"/>
  <c r="L573" i="1" s="1"/>
  <c r="R573" i="1" s="1"/>
  <c r="D575" i="3"/>
  <c r="C575" i="3" s="1"/>
  <c r="L574" i="1" s="1"/>
  <c r="R574" i="1" s="1"/>
  <c r="D576" i="3"/>
  <c r="C576" i="3" s="1"/>
  <c r="L575" i="1" s="1"/>
  <c r="R575" i="1" s="1"/>
  <c r="D577" i="3"/>
  <c r="C577" i="3" s="1"/>
  <c r="L576" i="1" s="1"/>
  <c r="R576" i="1" s="1"/>
  <c r="D578" i="3"/>
  <c r="D579" i="3"/>
  <c r="C579" i="3" s="1"/>
  <c r="L578" i="1" s="1"/>
  <c r="R578" i="1" s="1"/>
  <c r="D580" i="3"/>
  <c r="C580" i="3" s="1"/>
  <c r="L579" i="1" s="1"/>
  <c r="R579" i="1" s="1"/>
  <c r="D581" i="3"/>
  <c r="C581" i="3" s="1"/>
  <c r="L580" i="1" s="1"/>
  <c r="R580" i="1" s="1"/>
  <c r="D582" i="3"/>
  <c r="C582" i="3" s="1"/>
  <c r="L581" i="1" s="1"/>
  <c r="R581" i="1" s="1"/>
  <c r="D583" i="3"/>
  <c r="C583" i="3" s="1"/>
  <c r="L582" i="1" s="1"/>
  <c r="R582" i="1" s="1"/>
  <c r="D584" i="3"/>
  <c r="C584" i="3" s="1"/>
  <c r="L583" i="1" s="1"/>
  <c r="R583" i="1" s="1"/>
  <c r="D585" i="3"/>
  <c r="C585" i="3" s="1"/>
  <c r="L584" i="1" s="1"/>
  <c r="R584" i="1" s="1"/>
  <c r="D586" i="3"/>
  <c r="C586" i="3" s="1"/>
  <c r="L585" i="1" s="1"/>
  <c r="R585" i="1" s="1"/>
  <c r="D587" i="3"/>
  <c r="C587" i="3" s="1"/>
  <c r="L586" i="1" s="1"/>
  <c r="R586" i="1" s="1"/>
  <c r="D588" i="3"/>
  <c r="C588" i="3" s="1"/>
  <c r="L587" i="1" s="1"/>
  <c r="R587" i="1" s="1"/>
  <c r="D589" i="3"/>
  <c r="C589" i="3" s="1"/>
  <c r="L588" i="1" s="1"/>
  <c r="R588" i="1" s="1"/>
  <c r="D590" i="3"/>
  <c r="C590" i="3" s="1"/>
  <c r="L589" i="1" s="1"/>
  <c r="R589" i="1" s="1"/>
  <c r="D591" i="3"/>
  <c r="C591" i="3" s="1"/>
  <c r="L590" i="1" s="1"/>
  <c r="R590" i="1" s="1"/>
  <c r="E592" i="3"/>
  <c r="F592" i="3"/>
  <c r="G592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D593" i="3"/>
  <c r="C593" i="3" s="1"/>
  <c r="L592" i="1" s="1"/>
  <c r="R592" i="1" s="1"/>
  <c r="D594" i="3"/>
  <c r="C594" i="3" s="1"/>
  <c r="L593" i="1" s="1"/>
  <c r="R593" i="1" s="1"/>
  <c r="D595" i="3"/>
  <c r="C595" i="3" s="1"/>
  <c r="L594" i="1" s="1"/>
  <c r="R594" i="1" s="1"/>
  <c r="D596" i="3"/>
  <c r="C596" i="3" s="1"/>
  <c r="L595" i="1" s="1"/>
  <c r="R595" i="1" s="1"/>
  <c r="D597" i="3"/>
  <c r="C597" i="3" s="1"/>
  <c r="L596" i="1" s="1"/>
  <c r="R596" i="1" s="1"/>
  <c r="D598" i="3"/>
  <c r="C598" i="3" s="1"/>
  <c r="L597" i="1" s="1"/>
  <c r="R597" i="1" s="1"/>
  <c r="D599" i="3"/>
  <c r="C599" i="3" s="1"/>
  <c r="L598" i="1" s="1"/>
  <c r="R598" i="1" s="1"/>
  <c r="D600" i="3"/>
  <c r="C600" i="3" s="1"/>
  <c r="L599" i="1" s="1"/>
  <c r="R599" i="1" s="1"/>
  <c r="D601" i="3"/>
  <c r="C601" i="3" s="1"/>
  <c r="L600" i="1" s="1"/>
  <c r="R600" i="1" s="1"/>
  <c r="D602" i="3"/>
  <c r="C602" i="3" s="1"/>
  <c r="L601" i="1" s="1"/>
  <c r="R601" i="1" s="1"/>
  <c r="D603" i="3"/>
  <c r="C603" i="3" s="1"/>
  <c r="L602" i="1" s="1"/>
  <c r="R602" i="1" s="1"/>
  <c r="D604" i="3"/>
  <c r="C604" i="3" s="1"/>
  <c r="L603" i="1" s="1"/>
  <c r="R603" i="1" s="1"/>
  <c r="D605" i="3"/>
  <c r="C605" i="3" s="1"/>
  <c r="L604" i="1" s="1"/>
  <c r="R604" i="1" s="1"/>
  <c r="E606" i="3"/>
  <c r="F606" i="3"/>
  <c r="G606" i="3"/>
  <c r="H606" i="3"/>
  <c r="I606" i="3"/>
  <c r="J606" i="3"/>
  <c r="K606" i="3"/>
  <c r="L606" i="3"/>
  <c r="M606" i="3"/>
  <c r="N606" i="3"/>
  <c r="O606" i="3"/>
  <c r="P606" i="3"/>
  <c r="Q606" i="3"/>
  <c r="R606" i="3"/>
  <c r="S606" i="3"/>
  <c r="T606" i="3"/>
  <c r="U606" i="3"/>
  <c r="V606" i="3"/>
  <c r="D607" i="3"/>
  <c r="C607" i="3" s="1"/>
  <c r="L606" i="1" s="1"/>
  <c r="R606" i="1" s="1"/>
  <c r="S606" i="1" s="1"/>
  <c r="D608" i="3"/>
  <c r="C608" i="3" s="1"/>
  <c r="L607" i="1" s="1"/>
  <c r="R607" i="1" s="1"/>
  <c r="S607" i="1" s="1"/>
  <c r="D609" i="3"/>
  <c r="C609" i="3" s="1"/>
  <c r="L608" i="1" s="1"/>
  <c r="R608" i="1" s="1"/>
  <c r="S608" i="1" s="1"/>
  <c r="D610" i="3"/>
  <c r="C610" i="3" s="1"/>
  <c r="L609" i="1" s="1"/>
  <c r="R609" i="1" s="1"/>
  <c r="S609" i="1" s="1"/>
  <c r="D611" i="3"/>
  <c r="C611" i="3" s="1"/>
  <c r="L610" i="1" s="1"/>
  <c r="R610" i="1" s="1"/>
  <c r="S610" i="1" s="1"/>
  <c r="D612" i="3"/>
  <c r="C612" i="3" s="1"/>
  <c r="L611" i="1" s="1"/>
  <c r="R611" i="1" s="1"/>
  <c r="S611" i="1" s="1"/>
  <c r="D613" i="3"/>
  <c r="C613" i="3" s="1"/>
  <c r="L612" i="1" s="1"/>
  <c r="R612" i="1" s="1"/>
  <c r="S612" i="1" s="1"/>
  <c r="D614" i="3"/>
  <c r="C614" i="3" s="1"/>
  <c r="L613" i="1" s="1"/>
  <c r="R613" i="1" s="1"/>
  <c r="S613" i="1" s="1"/>
  <c r="D615" i="3"/>
  <c r="C615" i="3" s="1"/>
  <c r="L614" i="1" s="1"/>
  <c r="D616" i="3"/>
  <c r="C616" i="3" s="1"/>
  <c r="L615" i="1" s="1"/>
  <c r="R615" i="1" s="1"/>
  <c r="S615" i="1" s="1"/>
  <c r="E618" i="3"/>
  <c r="F618" i="3"/>
  <c r="G618" i="3"/>
  <c r="H618" i="3"/>
  <c r="I618" i="3"/>
  <c r="J618" i="3"/>
  <c r="K618" i="3"/>
  <c r="L618" i="3"/>
  <c r="M618" i="3"/>
  <c r="N618" i="3"/>
  <c r="O618" i="3"/>
  <c r="P618" i="3"/>
  <c r="Q618" i="3"/>
  <c r="R618" i="3"/>
  <c r="S618" i="3"/>
  <c r="T618" i="3"/>
  <c r="U618" i="3"/>
  <c r="V618" i="3"/>
  <c r="D619" i="3"/>
  <c r="C619" i="3" s="1"/>
  <c r="L618" i="1" s="1"/>
  <c r="D620" i="3"/>
  <c r="E621" i="3"/>
  <c r="F621" i="3"/>
  <c r="G621" i="3"/>
  <c r="H621" i="3"/>
  <c r="I621" i="3"/>
  <c r="J621" i="3"/>
  <c r="K621" i="3"/>
  <c r="L621" i="3"/>
  <c r="M621" i="3"/>
  <c r="N621" i="3"/>
  <c r="O621" i="3"/>
  <c r="P621" i="3"/>
  <c r="Q621" i="3"/>
  <c r="R621" i="3"/>
  <c r="S621" i="3"/>
  <c r="T621" i="3"/>
  <c r="U621" i="3"/>
  <c r="V621" i="3"/>
  <c r="D622" i="3"/>
  <c r="C622" i="3" s="1"/>
  <c r="L621" i="1" s="1"/>
  <c r="R621" i="1" s="1"/>
  <c r="D623" i="3"/>
  <c r="C623" i="3" s="1"/>
  <c r="L622" i="1" s="1"/>
  <c r="R622" i="1" s="1"/>
  <c r="E624" i="3"/>
  <c r="F624" i="3"/>
  <c r="G624" i="3"/>
  <c r="H624" i="3"/>
  <c r="I624" i="3"/>
  <c r="J624" i="3"/>
  <c r="K624" i="3"/>
  <c r="L624" i="3"/>
  <c r="M624" i="3"/>
  <c r="N624" i="3"/>
  <c r="O624" i="3"/>
  <c r="P624" i="3"/>
  <c r="Q624" i="3"/>
  <c r="R624" i="3"/>
  <c r="S624" i="3"/>
  <c r="T624" i="3"/>
  <c r="U624" i="3"/>
  <c r="V624" i="3"/>
  <c r="D625" i="3"/>
  <c r="C625" i="3" s="1"/>
  <c r="L624" i="1" s="1"/>
  <c r="R624" i="1" s="1"/>
  <c r="D626" i="3"/>
  <c r="C626" i="3" s="1"/>
  <c r="D627" i="3"/>
  <c r="C627" i="3" s="1"/>
  <c r="L626" i="1" s="1"/>
  <c r="R626" i="1" s="1"/>
  <c r="E630" i="3"/>
  <c r="F630" i="3"/>
  <c r="G630" i="3"/>
  <c r="H630" i="3"/>
  <c r="I630" i="3"/>
  <c r="L630" i="3"/>
  <c r="M630" i="3"/>
  <c r="N630" i="3"/>
  <c r="O630" i="3"/>
  <c r="P630" i="3"/>
  <c r="Q630" i="3"/>
  <c r="R630" i="3"/>
  <c r="S630" i="3"/>
  <c r="T630" i="3"/>
  <c r="U630" i="3"/>
  <c r="V630" i="3"/>
  <c r="D631" i="3"/>
  <c r="C631" i="3" s="1"/>
  <c r="D632" i="3"/>
  <c r="C632" i="3" s="1"/>
  <c r="L631" i="1" s="1"/>
  <c r="R631" i="1" s="1"/>
  <c r="S631" i="1" s="1"/>
  <c r="E633" i="3"/>
  <c r="F633" i="3"/>
  <c r="G633" i="3"/>
  <c r="H633" i="3"/>
  <c r="I633" i="3"/>
  <c r="J633" i="3"/>
  <c r="J632" i="3" s="1"/>
  <c r="J630" i="3" s="1"/>
  <c r="K633" i="3"/>
  <c r="K632" i="3" s="1"/>
  <c r="K630" i="3" s="1"/>
  <c r="L633" i="3"/>
  <c r="M633" i="3"/>
  <c r="N633" i="3"/>
  <c r="O633" i="3"/>
  <c r="P633" i="3"/>
  <c r="Q633" i="3"/>
  <c r="R633" i="3"/>
  <c r="S633" i="3"/>
  <c r="T633" i="3"/>
  <c r="U633" i="3"/>
  <c r="V633" i="3"/>
  <c r="D634" i="3"/>
  <c r="C634" i="3" s="1"/>
  <c r="C633" i="3" s="1"/>
  <c r="E635" i="3"/>
  <c r="F635" i="3"/>
  <c r="G635" i="3"/>
  <c r="H635" i="3"/>
  <c r="I635" i="3"/>
  <c r="J635" i="3"/>
  <c r="K635" i="3"/>
  <c r="L635" i="3"/>
  <c r="M635" i="3"/>
  <c r="N635" i="3"/>
  <c r="O635" i="3"/>
  <c r="P635" i="3"/>
  <c r="Q635" i="3"/>
  <c r="R635" i="3"/>
  <c r="S635" i="3"/>
  <c r="T635" i="3"/>
  <c r="U635" i="3"/>
  <c r="V635" i="3"/>
  <c r="D636" i="3"/>
  <c r="C636" i="3" s="1"/>
  <c r="L635" i="1" s="1"/>
  <c r="R635" i="1" s="1"/>
  <c r="D637" i="3"/>
  <c r="C637" i="3" s="1"/>
  <c r="L636" i="1" s="1"/>
  <c r="R636" i="1" s="1"/>
  <c r="E638" i="3"/>
  <c r="F638" i="3"/>
  <c r="G638" i="3"/>
  <c r="H638" i="3"/>
  <c r="I638" i="3"/>
  <c r="J638" i="3"/>
  <c r="K638" i="3"/>
  <c r="L638" i="3"/>
  <c r="M638" i="3"/>
  <c r="N638" i="3"/>
  <c r="O638" i="3"/>
  <c r="P638" i="3"/>
  <c r="Q638" i="3"/>
  <c r="R638" i="3"/>
  <c r="S638" i="3"/>
  <c r="T638" i="3"/>
  <c r="U638" i="3"/>
  <c r="V638" i="3"/>
  <c r="C639" i="3"/>
  <c r="L638" i="1" s="1"/>
  <c r="R638" i="1" s="1"/>
  <c r="D640" i="3"/>
  <c r="C640" i="3" s="1"/>
  <c r="L639" i="1" s="1"/>
  <c r="D641" i="3"/>
  <c r="C641" i="3" s="1"/>
  <c r="L640" i="1" s="1"/>
  <c r="R640" i="1" s="1"/>
  <c r="D642" i="3"/>
  <c r="C642" i="3" s="1"/>
  <c r="L641" i="1" s="1"/>
  <c r="R641" i="1" s="1"/>
  <c r="D643" i="3"/>
  <c r="C643" i="3" s="1"/>
  <c r="L642" i="1" s="1"/>
  <c r="R642" i="1" s="1"/>
  <c r="D644" i="3"/>
  <c r="C644" i="3" s="1"/>
  <c r="L643" i="1" s="1"/>
  <c r="R643" i="1" s="1"/>
  <c r="E646" i="3"/>
  <c r="F646" i="3"/>
  <c r="G646" i="3"/>
  <c r="H646" i="3"/>
  <c r="I646" i="3"/>
  <c r="J646" i="3"/>
  <c r="K646" i="3"/>
  <c r="L646" i="3"/>
  <c r="M646" i="3"/>
  <c r="N646" i="3"/>
  <c r="O646" i="3"/>
  <c r="P646" i="3"/>
  <c r="Q646" i="3"/>
  <c r="R646" i="3"/>
  <c r="S646" i="3"/>
  <c r="T646" i="3"/>
  <c r="U646" i="3"/>
  <c r="V646" i="3"/>
  <c r="D647" i="3"/>
  <c r="E649" i="3"/>
  <c r="F649" i="3"/>
  <c r="G649" i="3"/>
  <c r="H649" i="3"/>
  <c r="I649" i="3"/>
  <c r="J649" i="3"/>
  <c r="K649" i="3"/>
  <c r="L649" i="3"/>
  <c r="M649" i="3"/>
  <c r="N649" i="3"/>
  <c r="O649" i="3"/>
  <c r="P649" i="3"/>
  <c r="Q649" i="3"/>
  <c r="R649" i="3"/>
  <c r="S649" i="3"/>
  <c r="T649" i="3"/>
  <c r="U649" i="3"/>
  <c r="V649" i="3"/>
  <c r="D650" i="3"/>
  <c r="C650" i="3" s="1"/>
  <c r="L649" i="1" s="1"/>
  <c r="C651" i="3"/>
  <c r="L650" i="1" s="1"/>
  <c r="R650" i="1" s="1"/>
  <c r="E652" i="3"/>
  <c r="F652" i="3"/>
  <c r="G652" i="3"/>
  <c r="H652" i="3"/>
  <c r="I652" i="3"/>
  <c r="J652" i="3"/>
  <c r="K652" i="3"/>
  <c r="L652" i="3"/>
  <c r="M652" i="3"/>
  <c r="N652" i="3"/>
  <c r="O652" i="3"/>
  <c r="P652" i="3"/>
  <c r="Q652" i="3"/>
  <c r="R652" i="3"/>
  <c r="S652" i="3"/>
  <c r="T652" i="3"/>
  <c r="U652" i="3"/>
  <c r="V652" i="3"/>
  <c r="D653" i="3"/>
  <c r="C653" i="3" s="1"/>
  <c r="L652" i="1" s="1"/>
  <c r="R652" i="1" s="1"/>
  <c r="D654" i="3"/>
  <c r="C654" i="3" s="1"/>
  <c r="L653" i="1" s="1"/>
  <c r="D655" i="3"/>
  <c r="C655" i="3" s="1"/>
  <c r="L654" i="1" s="1"/>
  <c r="R654" i="1" s="1"/>
  <c r="D656" i="3"/>
  <c r="C656" i="3" s="1"/>
  <c r="L655" i="1" s="1"/>
  <c r="R655" i="1" s="1"/>
  <c r="E657" i="3"/>
  <c r="F657" i="3"/>
  <c r="G657" i="3"/>
  <c r="H657" i="3"/>
  <c r="I657" i="3"/>
  <c r="J657" i="3"/>
  <c r="K657" i="3"/>
  <c r="L657" i="3"/>
  <c r="M657" i="3"/>
  <c r="N657" i="3"/>
  <c r="O657" i="3"/>
  <c r="P657" i="3"/>
  <c r="Q657" i="3"/>
  <c r="R657" i="3"/>
  <c r="S657" i="3"/>
  <c r="T657" i="3"/>
  <c r="U657" i="3"/>
  <c r="V657" i="3"/>
  <c r="D658" i="3"/>
  <c r="C658" i="3" s="1"/>
  <c r="L657" i="1" s="1"/>
  <c r="D659" i="3"/>
  <c r="C659" i="3" s="1"/>
  <c r="L658" i="1" s="1"/>
  <c r="R658" i="1" s="1"/>
  <c r="S658" i="1" s="1"/>
  <c r="E662" i="3"/>
  <c r="F662" i="3"/>
  <c r="G662" i="3"/>
  <c r="H662" i="3"/>
  <c r="I662" i="3"/>
  <c r="J662" i="3"/>
  <c r="K662" i="3"/>
  <c r="L662" i="3"/>
  <c r="M662" i="3"/>
  <c r="N662" i="3"/>
  <c r="O662" i="3"/>
  <c r="P662" i="3"/>
  <c r="Q662" i="3"/>
  <c r="R662" i="3"/>
  <c r="S662" i="3"/>
  <c r="T662" i="3"/>
  <c r="U662" i="3"/>
  <c r="V662" i="3"/>
  <c r="D663" i="3"/>
  <c r="C663" i="3" s="1"/>
  <c r="L662" i="1" s="1"/>
  <c r="R662" i="1" s="1"/>
  <c r="D664" i="3"/>
  <c r="C664" i="3" s="1"/>
  <c r="L663" i="1" s="1"/>
  <c r="R663" i="1" s="1"/>
  <c r="D665" i="3"/>
  <c r="C665" i="3" s="1"/>
  <c r="D666" i="3"/>
  <c r="C666" i="3" s="1"/>
  <c r="L665" i="1" s="1"/>
  <c r="R665" i="1" s="1"/>
  <c r="D667" i="3"/>
  <c r="C667" i="3" s="1"/>
  <c r="L666" i="1" s="1"/>
  <c r="R666" i="1" s="1"/>
  <c r="D668" i="3"/>
  <c r="C668" i="3" s="1"/>
  <c r="L667" i="1" s="1"/>
  <c r="R667" i="1" s="1"/>
  <c r="D669" i="3"/>
  <c r="C669" i="3" s="1"/>
  <c r="L668" i="1" s="1"/>
  <c r="R668" i="1" s="1"/>
  <c r="D670" i="3"/>
  <c r="C670" i="3" s="1"/>
  <c r="L669" i="1" s="1"/>
  <c r="R669" i="1" s="1"/>
  <c r="E671" i="3"/>
  <c r="F671" i="3"/>
  <c r="G671" i="3"/>
  <c r="H671" i="3"/>
  <c r="I671" i="3"/>
  <c r="J671" i="3"/>
  <c r="K671" i="3"/>
  <c r="L671" i="3"/>
  <c r="M671" i="3"/>
  <c r="N671" i="3"/>
  <c r="O671" i="3"/>
  <c r="P671" i="3"/>
  <c r="Q671" i="3"/>
  <c r="R671" i="3"/>
  <c r="S671" i="3"/>
  <c r="T671" i="3"/>
  <c r="U671" i="3"/>
  <c r="V671" i="3"/>
  <c r="D672" i="3"/>
  <c r="D673" i="3"/>
  <c r="C673" i="3" s="1"/>
  <c r="L672" i="1" s="1"/>
  <c r="E674" i="3"/>
  <c r="F674" i="3"/>
  <c r="G674" i="3"/>
  <c r="H674" i="3"/>
  <c r="I674" i="3"/>
  <c r="J674" i="3"/>
  <c r="K674" i="3"/>
  <c r="L674" i="3"/>
  <c r="M674" i="3"/>
  <c r="N674" i="3"/>
  <c r="O674" i="3"/>
  <c r="P674" i="3"/>
  <c r="Q674" i="3"/>
  <c r="R674" i="3"/>
  <c r="S674" i="3"/>
  <c r="T674" i="3"/>
  <c r="U674" i="3"/>
  <c r="V674" i="3"/>
  <c r="D675" i="3"/>
  <c r="C675" i="3" s="1"/>
  <c r="L674" i="1" s="1"/>
  <c r="D676" i="3"/>
  <c r="C676" i="3" s="1"/>
  <c r="L675" i="1" s="1"/>
  <c r="R675" i="1" s="1"/>
  <c r="D677" i="3"/>
  <c r="C677" i="3" s="1"/>
  <c r="L676" i="1" s="1"/>
  <c r="R676" i="1" s="1"/>
  <c r="C678" i="3"/>
  <c r="L677" i="1" s="1"/>
  <c r="R677" i="1" s="1"/>
  <c r="D679" i="3"/>
  <c r="C679" i="3" s="1"/>
  <c r="L678" i="1" s="1"/>
  <c r="R678" i="1" s="1"/>
  <c r="C680" i="3"/>
  <c r="L679" i="1" s="1"/>
  <c r="R679" i="1" s="1"/>
  <c r="E682" i="3"/>
  <c r="F682" i="3"/>
  <c r="G682" i="3"/>
  <c r="H682" i="3"/>
  <c r="I682" i="3"/>
  <c r="J682" i="3"/>
  <c r="K682" i="3"/>
  <c r="L682" i="3"/>
  <c r="M682" i="3"/>
  <c r="N682" i="3"/>
  <c r="O682" i="3"/>
  <c r="P682" i="3"/>
  <c r="Q682" i="3"/>
  <c r="R682" i="3"/>
  <c r="S682" i="3"/>
  <c r="T682" i="3"/>
  <c r="U682" i="3"/>
  <c r="V682" i="3"/>
  <c r="D683" i="3"/>
  <c r="C683" i="3" s="1"/>
  <c r="L682" i="1" s="1"/>
  <c r="D684" i="3"/>
  <c r="C684" i="3" s="1"/>
  <c r="L683" i="1" s="1"/>
  <c r="R683" i="1" s="1"/>
  <c r="S683" i="1" s="1"/>
  <c r="D685" i="3"/>
  <c r="C685" i="3" s="1"/>
  <c r="L684" i="1" s="1"/>
  <c r="R684" i="1" s="1"/>
  <c r="S684" i="1" s="1"/>
  <c r="D686" i="3"/>
  <c r="C686" i="3" s="1"/>
  <c r="L685" i="1" s="1"/>
  <c r="R685" i="1" s="1"/>
  <c r="S685" i="1" s="1"/>
  <c r="E690" i="3"/>
  <c r="F690" i="3"/>
  <c r="G690" i="3"/>
  <c r="H690" i="3"/>
  <c r="I690" i="3"/>
  <c r="J690" i="3"/>
  <c r="K690" i="3"/>
  <c r="L690" i="3"/>
  <c r="M690" i="3"/>
  <c r="N690" i="3"/>
  <c r="O690" i="3"/>
  <c r="P690" i="3"/>
  <c r="Q690" i="3"/>
  <c r="R690" i="3"/>
  <c r="S690" i="3"/>
  <c r="T690" i="3"/>
  <c r="U690" i="3"/>
  <c r="V690" i="3"/>
  <c r="D691" i="3"/>
  <c r="D690" i="3" s="1"/>
  <c r="E693" i="3"/>
  <c r="F693" i="3"/>
  <c r="G693" i="3"/>
  <c r="H693" i="3"/>
  <c r="I693" i="3"/>
  <c r="J693" i="3"/>
  <c r="K693" i="3"/>
  <c r="L693" i="3"/>
  <c r="M693" i="3"/>
  <c r="N693" i="3"/>
  <c r="O693" i="3"/>
  <c r="P693" i="3"/>
  <c r="Q693" i="3"/>
  <c r="R693" i="3"/>
  <c r="S693" i="3"/>
  <c r="T693" i="3"/>
  <c r="U693" i="3"/>
  <c r="V693" i="3"/>
  <c r="D694" i="3"/>
  <c r="E695" i="3"/>
  <c r="F695" i="3"/>
  <c r="G695" i="3"/>
  <c r="H695" i="3"/>
  <c r="I695" i="3"/>
  <c r="J695" i="3"/>
  <c r="K695" i="3"/>
  <c r="L695" i="3"/>
  <c r="M695" i="3"/>
  <c r="N695" i="3"/>
  <c r="O695" i="3"/>
  <c r="P695" i="3"/>
  <c r="Q695" i="3"/>
  <c r="R695" i="3"/>
  <c r="S695" i="3"/>
  <c r="T695" i="3"/>
  <c r="U695" i="3"/>
  <c r="V695" i="3"/>
  <c r="D696" i="3"/>
  <c r="C696" i="3" s="1"/>
  <c r="L695" i="1" s="1"/>
  <c r="R695" i="1" s="1"/>
  <c r="D697" i="3"/>
  <c r="C697" i="3" s="1"/>
  <c r="L696" i="1" s="1"/>
  <c r="R696" i="1" s="1"/>
  <c r="D698" i="3"/>
  <c r="C698" i="3" s="1"/>
  <c r="L697" i="1" s="1"/>
  <c r="R697" i="1" s="1"/>
  <c r="D699" i="3"/>
  <c r="C699" i="3" s="1"/>
  <c r="L698" i="1" s="1"/>
  <c r="R698" i="1" s="1"/>
  <c r="D700" i="3"/>
  <c r="C700" i="3" s="1"/>
  <c r="L699" i="1" s="1"/>
  <c r="R699" i="1" s="1"/>
  <c r="D701" i="3"/>
  <c r="C701" i="3" s="1"/>
  <c r="L700" i="1" s="1"/>
  <c r="R700" i="1" s="1"/>
  <c r="D702" i="3"/>
  <c r="C702" i="3" s="1"/>
  <c r="L701" i="1" s="1"/>
  <c r="R701" i="1" s="1"/>
  <c r="E704" i="3"/>
  <c r="F704" i="3"/>
  <c r="G704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D705" i="3"/>
  <c r="C705" i="3" s="1"/>
  <c r="L704" i="1" s="1"/>
  <c r="R704" i="1" s="1"/>
  <c r="D706" i="3"/>
  <c r="D707" i="3"/>
  <c r="C707" i="3" s="1"/>
  <c r="L706" i="1" s="1"/>
  <c r="R706" i="1" s="1"/>
  <c r="D708" i="3"/>
  <c r="C708" i="3" s="1"/>
  <c r="L707" i="1" s="1"/>
  <c r="R707" i="1" s="1"/>
  <c r="D709" i="3"/>
  <c r="C709" i="3" s="1"/>
  <c r="L708" i="1" s="1"/>
  <c r="R708" i="1" s="1"/>
  <c r="D710" i="3"/>
  <c r="C710" i="3" s="1"/>
  <c r="L709" i="1" s="1"/>
  <c r="R709" i="1" s="1"/>
  <c r="E714" i="3"/>
  <c r="E713" i="3" s="1"/>
  <c r="F714" i="3"/>
  <c r="F713" i="3" s="1"/>
  <c r="G714" i="3"/>
  <c r="G713" i="3" s="1"/>
  <c r="H714" i="3"/>
  <c r="H713" i="3" s="1"/>
  <c r="I714" i="3"/>
  <c r="I713" i="3" s="1"/>
  <c r="J714" i="3"/>
  <c r="J713" i="3" s="1"/>
  <c r="K714" i="3"/>
  <c r="K713" i="3" s="1"/>
  <c r="L714" i="3"/>
  <c r="L713" i="3" s="1"/>
  <c r="M714" i="3"/>
  <c r="M713" i="3" s="1"/>
  <c r="N714" i="3"/>
  <c r="N713" i="3" s="1"/>
  <c r="O714" i="3"/>
  <c r="O713" i="3" s="1"/>
  <c r="P714" i="3"/>
  <c r="P713" i="3" s="1"/>
  <c r="Q714" i="3"/>
  <c r="Q713" i="3" s="1"/>
  <c r="R714" i="3"/>
  <c r="R713" i="3" s="1"/>
  <c r="S714" i="3"/>
  <c r="S713" i="3" s="1"/>
  <c r="T714" i="3"/>
  <c r="T713" i="3" s="1"/>
  <c r="U714" i="3"/>
  <c r="U713" i="3" s="1"/>
  <c r="V714" i="3"/>
  <c r="V713" i="3" s="1"/>
  <c r="D715" i="3"/>
  <c r="C715" i="3" s="1"/>
  <c r="L714" i="1" s="1"/>
  <c r="R714" i="1" s="1"/>
  <c r="D716" i="3"/>
  <c r="C716" i="3" s="1"/>
  <c r="L715" i="1" s="1"/>
  <c r="D717" i="3"/>
  <c r="C717" i="3" s="1"/>
  <c r="L716" i="1" s="1"/>
  <c r="R716" i="1" s="1"/>
  <c r="D718" i="3"/>
  <c r="C718" i="3" s="1"/>
  <c r="L717" i="1" s="1"/>
  <c r="R717" i="1" s="1"/>
  <c r="E721" i="3"/>
  <c r="E719" i="3" s="1"/>
  <c r="F721" i="3"/>
  <c r="F719" i="3" s="1"/>
  <c r="G721" i="3"/>
  <c r="G719" i="3" s="1"/>
  <c r="H721" i="3"/>
  <c r="H719" i="3" s="1"/>
  <c r="I721" i="3"/>
  <c r="I719" i="3" s="1"/>
  <c r="J721" i="3"/>
  <c r="J719" i="3" s="1"/>
  <c r="K721" i="3"/>
  <c r="K719" i="3" s="1"/>
  <c r="L721" i="3"/>
  <c r="L719" i="3" s="1"/>
  <c r="M721" i="3"/>
  <c r="M719" i="3" s="1"/>
  <c r="N721" i="3"/>
  <c r="N719" i="3" s="1"/>
  <c r="O721" i="3"/>
  <c r="O719" i="3" s="1"/>
  <c r="P721" i="3"/>
  <c r="P719" i="3" s="1"/>
  <c r="Q721" i="3"/>
  <c r="Q719" i="3" s="1"/>
  <c r="R721" i="3"/>
  <c r="R719" i="3" s="1"/>
  <c r="S721" i="3"/>
  <c r="S719" i="3" s="1"/>
  <c r="T721" i="3"/>
  <c r="T719" i="3" s="1"/>
  <c r="U721" i="3"/>
  <c r="U719" i="3" s="1"/>
  <c r="D722" i="3"/>
  <c r="E724" i="3"/>
  <c r="F724" i="3"/>
  <c r="G724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D725" i="3"/>
  <c r="C726" i="3"/>
  <c r="L725" i="1" s="1"/>
  <c r="R725" i="1" s="1"/>
  <c r="C727" i="3"/>
  <c r="L726" i="1" s="1"/>
  <c r="R726" i="1" s="1"/>
  <c r="E728" i="3"/>
  <c r="F728" i="3"/>
  <c r="G728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D729" i="3"/>
  <c r="D730" i="3"/>
  <c r="C730" i="3" s="1"/>
  <c r="L729" i="1" s="1"/>
  <c r="R729" i="1" s="1"/>
  <c r="D731" i="3"/>
  <c r="C731" i="3" s="1"/>
  <c r="L730" i="1" s="1"/>
  <c r="R730" i="1" s="1"/>
  <c r="D732" i="3"/>
  <c r="C732" i="3" s="1"/>
  <c r="L731" i="1" s="1"/>
  <c r="R731" i="1" s="1"/>
  <c r="D733" i="3"/>
  <c r="C733" i="3" s="1"/>
  <c r="L732" i="1" s="1"/>
  <c r="R732" i="1" s="1"/>
  <c r="D734" i="3"/>
  <c r="C734" i="3" s="1"/>
  <c r="L733" i="1" s="1"/>
  <c r="R733" i="1" s="1"/>
  <c r="D735" i="3"/>
  <c r="C735" i="3" s="1"/>
  <c r="L734" i="1" s="1"/>
  <c r="R734" i="1" s="1"/>
  <c r="D736" i="3"/>
  <c r="C736" i="3" s="1"/>
  <c r="L735" i="1" s="1"/>
  <c r="D737" i="3"/>
  <c r="C737" i="3" s="1"/>
  <c r="L736" i="1" s="1"/>
  <c r="R736" i="1" s="1"/>
  <c r="D738" i="3"/>
  <c r="C738" i="3" s="1"/>
  <c r="L737" i="1" s="1"/>
  <c r="R737" i="1" s="1"/>
  <c r="D739" i="3"/>
  <c r="C739" i="3" s="1"/>
  <c r="L738" i="1" s="1"/>
  <c r="R738" i="1" s="1"/>
  <c r="D740" i="3"/>
  <c r="C740" i="3" s="1"/>
  <c r="L739" i="1" s="1"/>
  <c r="R739" i="1" s="1"/>
  <c r="D741" i="3"/>
  <c r="C741" i="3" s="1"/>
  <c r="L740" i="1" s="1"/>
  <c r="R740" i="1" s="1"/>
  <c r="D742" i="3"/>
  <c r="C742" i="3" s="1"/>
  <c r="L741" i="1" s="1"/>
  <c r="R741" i="1" s="1"/>
  <c r="D743" i="3"/>
  <c r="C743" i="3" s="1"/>
  <c r="L742" i="1" s="1"/>
  <c r="R742" i="1" s="1"/>
  <c r="D744" i="3"/>
  <c r="C744" i="3" s="1"/>
  <c r="L743" i="1" s="1"/>
  <c r="R743" i="1" s="1"/>
  <c r="D745" i="3"/>
  <c r="C745" i="3" s="1"/>
  <c r="L744" i="1" s="1"/>
  <c r="R744" i="1" s="1"/>
  <c r="D746" i="3"/>
  <c r="C746" i="3" s="1"/>
  <c r="L745" i="1" s="1"/>
  <c r="R745" i="1" s="1"/>
  <c r="D747" i="3"/>
  <c r="C747" i="3" s="1"/>
  <c r="L746" i="1" s="1"/>
  <c r="R746" i="1" s="1"/>
  <c r="D748" i="3"/>
  <c r="C748" i="3" s="1"/>
  <c r="L747" i="1" s="1"/>
  <c r="R747" i="1" s="1"/>
  <c r="D749" i="3"/>
  <c r="C749" i="3" s="1"/>
  <c r="L748" i="1" s="1"/>
  <c r="R748" i="1" s="1"/>
  <c r="D750" i="3"/>
  <c r="C750" i="3" s="1"/>
  <c r="L749" i="1" s="1"/>
  <c r="R749" i="1" s="1"/>
  <c r="D751" i="3"/>
  <c r="C751" i="3" s="1"/>
  <c r="L750" i="1" s="1"/>
  <c r="R750" i="1" s="1"/>
  <c r="C752" i="3"/>
  <c r="L751" i="1" s="1"/>
  <c r="R751" i="1" s="1"/>
  <c r="D753" i="3"/>
  <c r="C753" i="3" s="1"/>
  <c r="L752" i="1" s="1"/>
  <c r="R752" i="1" s="1"/>
  <c r="D754" i="3"/>
  <c r="C754" i="3" s="1"/>
  <c r="L753" i="1" s="1"/>
  <c r="R753" i="1" s="1"/>
  <c r="D755" i="3"/>
  <c r="C755" i="3" s="1"/>
  <c r="L754" i="1" s="1"/>
  <c r="R754" i="1" s="1"/>
  <c r="D756" i="3"/>
  <c r="C756" i="3" s="1"/>
  <c r="L755" i="1" s="1"/>
  <c r="R755" i="1" s="1"/>
  <c r="E757" i="3"/>
  <c r="F757" i="3"/>
  <c r="G757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D758" i="3"/>
  <c r="C758" i="3" s="1"/>
  <c r="L757" i="1" s="1"/>
  <c r="D759" i="3"/>
  <c r="C759" i="3" s="1"/>
  <c r="L758" i="1" s="1"/>
  <c r="R758" i="1" s="1"/>
  <c r="D760" i="3"/>
  <c r="C760" i="3" s="1"/>
  <c r="L759" i="1" s="1"/>
  <c r="R759" i="1" s="1"/>
  <c r="D761" i="3"/>
  <c r="C761" i="3" s="1"/>
  <c r="L760" i="1" s="1"/>
  <c r="R760" i="1" s="1"/>
  <c r="D762" i="3"/>
  <c r="C762" i="3" s="1"/>
  <c r="L761" i="1" s="1"/>
  <c r="R761" i="1" s="1"/>
  <c r="D763" i="3"/>
  <c r="C763" i="3" s="1"/>
  <c r="L762" i="1" s="1"/>
  <c r="R762" i="1" s="1"/>
  <c r="D764" i="3"/>
  <c r="C764" i="3" s="1"/>
  <c r="L763" i="1" s="1"/>
  <c r="R763" i="1" s="1"/>
  <c r="D765" i="3"/>
  <c r="C765" i="3" s="1"/>
  <c r="L764" i="1" s="1"/>
  <c r="R764" i="1" s="1"/>
  <c r="D766" i="3"/>
  <c r="C766" i="3" s="1"/>
  <c r="L765" i="1" s="1"/>
  <c r="R765" i="1" s="1"/>
  <c r="D767" i="3"/>
  <c r="C767" i="3" s="1"/>
  <c r="L766" i="1" s="1"/>
  <c r="R766" i="1" s="1"/>
  <c r="D768" i="3"/>
  <c r="C768" i="3" s="1"/>
  <c r="L767" i="1" s="1"/>
  <c r="R767" i="1" s="1"/>
  <c r="D769" i="3"/>
  <c r="C769" i="3" s="1"/>
  <c r="L768" i="1" s="1"/>
  <c r="R768" i="1" s="1"/>
  <c r="E770" i="3"/>
  <c r="L770" i="3"/>
  <c r="M770" i="3"/>
  <c r="V770" i="3"/>
  <c r="D772" i="3"/>
  <c r="C772" i="3" s="1"/>
  <c r="L771" i="1" s="1"/>
  <c r="R771" i="1" s="1"/>
  <c r="E773" i="3"/>
  <c r="F773" i="3"/>
  <c r="F771" i="3" s="1"/>
  <c r="F770" i="3" s="1"/>
  <c r="G773" i="3"/>
  <c r="G771" i="3" s="1"/>
  <c r="G770" i="3" s="1"/>
  <c r="H773" i="3"/>
  <c r="H771" i="3" s="1"/>
  <c r="H770" i="3" s="1"/>
  <c r="I773" i="3"/>
  <c r="I771" i="3" s="1"/>
  <c r="I770" i="3" s="1"/>
  <c r="J773" i="3"/>
  <c r="J771" i="3" s="1"/>
  <c r="J770" i="3" s="1"/>
  <c r="K773" i="3"/>
  <c r="K771" i="3" s="1"/>
  <c r="K770" i="3" s="1"/>
  <c r="L773" i="3"/>
  <c r="M773" i="3"/>
  <c r="N773" i="3"/>
  <c r="N771" i="3" s="1"/>
  <c r="N770" i="3" s="1"/>
  <c r="O773" i="3"/>
  <c r="O771" i="3" s="1"/>
  <c r="O770" i="3" s="1"/>
  <c r="P773" i="3"/>
  <c r="P771" i="3" s="1"/>
  <c r="P770" i="3" s="1"/>
  <c r="Q773" i="3"/>
  <c r="Q771" i="3" s="1"/>
  <c r="Q770" i="3" s="1"/>
  <c r="R773" i="3"/>
  <c r="R771" i="3" s="1"/>
  <c r="R770" i="3" s="1"/>
  <c r="S773" i="3"/>
  <c r="S771" i="3" s="1"/>
  <c r="S770" i="3" s="1"/>
  <c r="T773" i="3"/>
  <c r="T771" i="3" s="1"/>
  <c r="T770" i="3" s="1"/>
  <c r="U773" i="3"/>
  <c r="U771" i="3" s="1"/>
  <c r="U770" i="3" s="1"/>
  <c r="V773" i="3"/>
  <c r="D774" i="3"/>
  <c r="D773" i="3" s="1"/>
  <c r="C775" i="3"/>
  <c r="L774" i="1" s="1"/>
  <c r="R774" i="1" s="1"/>
  <c r="C776" i="3"/>
  <c r="L775" i="1" s="1"/>
  <c r="R775" i="1" s="1"/>
  <c r="E777" i="3"/>
  <c r="F777" i="3"/>
  <c r="G777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D778" i="3"/>
  <c r="C778" i="3" s="1"/>
  <c r="L777" i="1" s="1"/>
  <c r="R777" i="1" s="1"/>
  <c r="D779" i="3"/>
  <c r="C779" i="3" s="1"/>
  <c r="L778" i="1" s="1"/>
  <c r="R778" i="1" s="1"/>
  <c r="D780" i="3"/>
  <c r="C780" i="3" s="1"/>
  <c r="L779" i="1" s="1"/>
  <c r="R779" i="1" s="1"/>
  <c r="D781" i="3"/>
  <c r="C781" i="3" s="1"/>
  <c r="L780" i="1" s="1"/>
  <c r="R780" i="1" s="1"/>
  <c r="D782" i="3"/>
  <c r="C782" i="3" s="1"/>
  <c r="L781" i="1" s="1"/>
  <c r="R781" i="1" s="1"/>
  <c r="D783" i="3"/>
  <c r="C783" i="3" s="1"/>
  <c r="L782" i="1" s="1"/>
  <c r="R782" i="1" s="1"/>
  <c r="D784" i="3"/>
  <c r="C784" i="3" s="1"/>
  <c r="L783" i="1" s="1"/>
  <c r="R783" i="1" s="1"/>
  <c r="D785" i="3"/>
  <c r="C785" i="3" s="1"/>
  <c r="L784" i="1" s="1"/>
  <c r="R784" i="1" s="1"/>
  <c r="D786" i="3"/>
  <c r="C786" i="3" s="1"/>
  <c r="L785" i="1" s="1"/>
  <c r="R785" i="1" s="1"/>
  <c r="D787" i="3"/>
  <c r="C787" i="3" s="1"/>
  <c r="L786" i="1" s="1"/>
  <c r="R786" i="1" s="1"/>
  <c r="D788" i="3"/>
  <c r="C788" i="3" s="1"/>
  <c r="L787" i="1" s="1"/>
  <c r="R787" i="1" s="1"/>
  <c r="E789" i="3"/>
  <c r="F789" i="3"/>
  <c r="G789" i="3"/>
  <c r="H789" i="3"/>
  <c r="I789" i="3"/>
  <c r="J789" i="3"/>
  <c r="K789" i="3"/>
  <c r="L789" i="3"/>
  <c r="M789" i="3"/>
  <c r="N789" i="3"/>
  <c r="O789" i="3"/>
  <c r="P789" i="3"/>
  <c r="Q789" i="3"/>
  <c r="R789" i="3"/>
  <c r="S789" i="3"/>
  <c r="T789" i="3"/>
  <c r="U789" i="3"/>
  <c r="V789" i="3"/>
  <c r="D790" i="3"/>
  <c r="C790" i="3" s="1"/>
  <c r="L789" i="1" s="1"/>
  <c r="D791" i="3"/>
  <c r="C791" i="3" s="1"/>
  <c r="L790" i="1" s="1"/>
  <c r="R790" i="1" s="1"/>
  <c r="D792" i="3"/>
  <c r="C792" i="3" s="1"/>
  <c r="L791" i="1" s="1"/>
  <c r="R791" i="1" s="1"/>
  <c r="D793" i="3"/>
  <c r="C793" i="3" s="1"/>
  <c r="L792" i="1" s="1"/>
  <c r="R792" i="1" s="1"/>
  <c r="D794" i="3"/>
  <c r="C794" i="3" s="1"/>
  <c r="L793" i="1" s="1"/>
  <c r="R793" i="1" s="1"/>
  <c r="D795" i="3"/>
  <c r="C795" i="3" s="1"/>
  <c r="L794" i="1" s="1"/>
  <c r="E796" i="3"/>
  <c r="F796" i="3"/>
  <c r="G796" i="3"/>
  <c r="H796" i="3"/>
  <c r="I796" i="3"/>
  <c r="J796" i="3"/>
  <c r="K796" i="3"/>
  <c r="L796" i="3"/>
  <c r="M796" i="3"/>
  <c r="N796" i="3"/>
  <c r="O796" i="3"/>
  <c r="P796" i="3"/>
  <c r="Q796" i="3"/>
  <c r="R796" i="3"/>
  <c r="S796" i="3"/>
  <c r="T796" i="3"/>
  <c r="U796" i="3"/>
  <c r="V796" i="3"/>
  <c r="D797" i="3"/>
  <c r="C797" i="3" s="1"/>
  <c r="L796" i="1" s="1"/>
  <c r="R796" i="1" s="1"/>
  <c r="D798" i="3"/>
  <c r="C798" i="3" s="1"/>
  <c r="L797" i="1" s="1"/>
  <c r="R797" i="1" s="1"/>
  <c r="D799" i="3"/>
  <c r="C799" i="3" s="1"/>
  <c r="L798" i="1" s="1"/>
  <c r="R798" i="1" s="1"/>
  <c r="D800" i="3"/>
  <c r="E800" i="3"/>
  <c r="F800" i="3"/>
  <c r="G800" i="3"/>
  <c r="H800" i="3"/>
  <c r="I800" i="3"/>
  <c r="J800" i="3"/>
  <c r="K800" i="3"/>
  <c r="L800" i="3"/>
  <c r="M800" i="3"/>
  <c r="N800" i="3"/>
  <c r="O800" i="3"/>
  <c r="P800" i="3"/>
  <c r="Q800" i="3"/>
  <c r="R800" i="3"/>
  <c r="S800" i="3"/>
  <c r="T800" i="3"/>
  <c r="U800" i="3"/>
  <c r="V800" i="3"/>
  <c r="C801" i="3"/>
  <c r="L800" i="1" s="1"/>
  <c r="E802" i="3"/>
  <c r="F802" i="3"/>
  <c r="G802" i="3"/>
  <c r="H802" i="3"/>
  <c r="I802" i="3"/>
  <c r="J802" i="3"/>
  <c r="K802" i="3"/>
  <c r="L802" i="3"/>
  <c r="M802" i="3"/>
  <c r="N802" i="3"/>
  <c r="O802" i="3"/>
  <c r="P802" i="3"/>
  <c r="Q802" i="3"/>
  <c r="R802" i="3"/>
  <c r="S802" i="3"/>
  <c r="T802" i="3"/>
  <c r="U802" i="3"/>
  <c r="V802" i="3"/>
  <c r="D803" i="3"/>
  <c r="C803" i="3" s="1"/>
  <c r="L802" i="1" s="1"/>
  <c r="D804" i="3"/>
  <c r="C804" i="3" s="1"/>
  <c r="L803" i="1" s="1"/>
  <c r="R803" i="1" s="1"/>
  <c r="D805" i="3"/>
  <c r="D806" i="3"/>
  <c r="C806" i="3" s="1"/>
  <c r="L805" i="1" s="1"/>
  <c r="R805" i="1" s="1"/>
  <c r="D807" i="3"/>
  <c r="C807" i="3" s="1"/>
  <c r="L806" i="1" s="1"/>
  <c r="R806" i="1" s="1"/>
  <c r="D808" i="3"/>
  <c r="C808" i="3" s="1"/>
  <c r="L807" i="1" s="1"/>
  <c r="R807" i="1" s="1"/>
  <c r="D809" i="3"/>
  <c r="C809" i="3" s="1"/>
  <c r="L808" i="1" s="1"/>
  <c r="R808" i="1" s="1"/>
  <c r="D810" i="3"/>
  <c r="C810" i="3" s="1"/>
  <c r="L809" i="1" s="1"/>
  <c r="R809" i="1" s="1"/>
  <c r="E812" i="3"/>
  <c r="F812" i="3"/>
  <c r="G812" i="3"/>
  <c r="H812" i="3"/>
  <c r="I812" i="3"/>
  <c r="J812" i="3"/>
  <c r="K812" i="3"/>
  <c r="L812" i="3"/>
  <c r="M812" i="3"/>
  <c r="N812" i="3"/>
  <c r="O812" i="3"/>
  <c r="P812" i="3"/>
  <c r="Q812" i="3"/>
  <c r="R812" i="3"/>
  <c r="S812" i="3"/>
  <c r="T812" i="3"/>
  <c r="U812" i="3"/>
  <c r="V812" i="3"/>
  <c r="D813" i="3"/>
  <c r="E815" i="3"/>
  <c r="F815" i="3"/>
  <c r="G815" i="3"/>
  <c r="H815" i="3"/>
  <c r="I815" i="3"/>
  <c r="J815" i="3"/>
  <c r="K815" i="3"/>
  <c r="L815" i="3"/>
  <c r="M815" i="3"/>
  <c r="N815" i="3"/>
  <c r="O815" i="3"/>
  <c r="P815" i="3"/>
  <c r="Q815" i="3"/>
  <c r="R815" i="3"/>
  <c r="S815" i="3"/>
  <c r="T815" i="3"/>
  <c r="U815" i="3"/>
  <c r="V815" i="3"/>
  <c r="D816" i="3"/>
  <c r="C816" i="3" s="1"/>
  <c r="C815" i="3" s="1"/>
  <c r="E817" i="3"/>
  <c r="F817" i="3"/>
  <c r="G817" i="3"/>
  <c r="H817" i="3"/>
  <c r="I817" i="3"/>
  <c r="J817" i="3"/>
  <c r="K817" i="3"/>
  <c r="L817" i="3"/>
  <c r="M817" i="3"/>
  <c r="N817" i="3"/>
  <c r="O817" i="3"/>
  <c r="P817" i="3"/>
  <c r="Q817" i="3"/>
  <c r="R817" i="3"/>
  <c r="S817" i="3"/>
  <c r="T817" i="3"/>
  <c r="U817" i="3"/>
  <c r="V817" i="3"/>
  <c r="D818" i="3"/>
  <c r="D817" i="3" s="1"/>
  <c r="E820" i="3"/>
  <c r="F820" i="3"/>
  <c r="G820" i="3"/>
  <c r="H820" i="3"/>
  <c r="I820" i="3"/>
  <c r="J820" i="3"/>
  <c r="K820" i="3"/>
  <c r="L820" i="3"/>
  <c r="M820" i="3"/>
  <c r="N820" i="3"/>
  <c r="O820" i="3"/>
  <c r="P820" i="3"/>
  <c r="Q820" i="3"/>
  <c r="R820" i="3"/>
  <c r="S820" i="3"/>
  <c r="T820" i="3"/>
  <c r="U820" i="3"/>
  <c r="V820" i="3"/>
  <c r="D821" i="3"/>
  <c r="E822" i="3"/>
  <c r="F822" i="3"/>
  <c r="G822" i="3"/>
  <c r="H822" i="3"/>
  <c r="I822" i="3"/>
  <c r="J822" i="3"/>
  <c r="K822" i="3"/>
  <c r="L822" i="3"/>
  <c r="M822" i="3"/>
  <c r="N822" i="3"/>
  <c r="O822" i="3"/>
  <c r="P822" i="3"/>
  <c r="Q822" i="3"/>
  <c r="R822" i="3"/>
  <c r="S822" i="3"/>
  <c r="T822" i="3"/>
  <c r="U822" i="3"/>
  <c r="V822" i="3"/>
  <c r="D823" i="3"/>
  <c r="C823" i="3" s="1"/>
  <c r="L822" i="1" s="1"/>
  <c r="R822" i="1" s="1"/>
  <c r="D824" i="3"/>
  <c r="C824" i="3" s="1"/>
  <c r="D825" i="3"/>
  <c r="C825" i="3" s="1"/>
  <c r="L824" i="1" s="1"/>
  <c r="R824" i="1" s="1"/>
  <c r="D826" i="3"/>
  <c r="C826" i="3" s="1"/>
  <c r="L825" i="1" s="1"/>
  <c r="R825" i="1" s="1"/>
  <c r="D827" i="3"/>
  <c r="C827" i="3" s="1"/>
  <c r="L826" i="1" s="1"/>
  <c r="R826" i="1" s="1"/>
  <c r="D828" i="3"/>
  <c r="C828" i="3" s="1"/>
  <c r="L827" i="1" s="1"/>
  <c r="R827" i="1" s="1"/>
  <c r="D829" i="3"/>
  <c r="C829" i="3" s="1"/>
  <c r="L828" i="1" s="1"/>
  <c r="R828" i="1" s="1"/>
  <c r="D830" i="3"/>
  <c r="C830" i="3" s="1"/>
  <c r="L829" i="1" s="1"/>
  <c r="R829" i="1" s="1"/>
  <c r="D831" i="3"/>
  <c r="C831" i="3" s="1"/>
  <c r="L830" i="1" s="1"/>
  <c r="R830" i="1" s="1"/>
  <c r="D832" i="3"/>
  <c r="C832" i="3" s="1"/>
  <c r="L831" i="1" s="1"/>
  <c r="R831" i="1" s="1"/>
  <c r="D833" i="3"/>
  <c r="C833" i="3" s="1"/>
  <c r="L832" i="1" s="1"/>
  <c r="R832" i="1" s="1"/>
  <c r="D834" i="3"/>
  <c r="C834" i="3" s="1"/>
  <c r="L833" i="1" s="1"/>
  <c r="R833" i="1" s="1"/>
  <c r="D835" i="3"/>
  <c r="C835" i="3" s="1"/>
  <c r="L834" i="1" s="1"/>
  <c r="R834" i="1" s="1"/>
  <c r="D836" i="3"/>
  <c r="C836" i="3" s="1"/>
  <c r="L835" i="1" s="1"/>
  <c r="R835" i="1" s="1"/>
  <c r="D837" i="3"/>
  <c r="C837" i="3" s="1"/>
  <c r="L836" i="1" s="1"/>
  <c r="R836" i="1" s="1"/>
  <c r="D838" i="3"/>
  <c r="C838" i="3" s="1"/>
  <c r="L837" i="1" s="1"/>
  <c r="R837" i="1" s="1"/>
  <c r="D839" i="3"/>
  <c r="C839" i="3" s="1"/>
  <c r="L838" i="1" s="1"/>
  <c r="R838" i="1" s="1"/>
  <c r="D840" i="3"/>
  <c r="C840" i="3" s="1"/>
  <c r="L839" i="1" s="1"/>
  <c r="R839" i="1" s="1"/>
  <c r="E841" i="3"/>
  <c r="F841" i="3"/>
  <c r="G841" i="3"/>
  <c r="H841" i="3"/>
  <c r="I841" i="3"/>
  <c r="J841" i="3"/>
  <c r="K841" i="3"/>
  <c r="L841" i="3"/>
  <c r="M841" i="3"/>
  <c r="N841" i="3"/>
  <c r="O841" i="3"/>
  <c r="P841" i="3"/>
  <c r="Q841" i="3"/>
  <c r="R841" i="3"/>
  <c r="S841" i="3"/>
  <c r="T841" i="3"/>
  <c r="U841" i="3"/>
  <c r="V841" i="3"/>
  <c r="E919" i="3"/>
  <c r="F919" i="3"/>
  <c r="G919" i="3"/>
  <c r="H919" i="3"/>
  <c r="I919" i="3"/>
  <c r="J919" i="3"/>
  <c r="K919" i="3"/>
  <c r="L919" i="3"/>
  <c r="M919" i="3"/>
  <c r="N919" i="3"/>
  <c r="O919" i="3"/>
  <c r="P919" i="3"/>
  <c r="Q919" i="3"/>
  <c r="R919" i="3"/>
  <c r="S919" i="3"/>
  <c r="T919" i="3"/>
  <c r="U919" i="3"/>
  <c r="V919" i="3"/>
  <c r="D920" i="3"/>
  <c r="C920" i="3" s="1"/>
  <c r="L919" i="1" s="1"/>
  <c r="R919" i="1" s="1"/>
  <c r="D921" i="3"/>
  <c r="C921" i="3" s="1"/>
  <c r="L920" i="1" s="1"/>
  <c r="R920" i="1" s="1"/>
  <c r="D922" i="3"/>
  <c r="D923" i="3"/>
  <c r="C923" i="3" s="1"/>
  <c r="L922" i="1" s="1"/>
  <c r="R922" i="1" s="1"/>
  <c r="D924" i="3"/>
  <c r="C924" i="3" s="1"/>
  <c r="L923" i="1" s="1"/>
  <c r="R923" i="1" s="1"/>
  <c r="D925" i="3"/>
  <c r="C925" i="3" s="1"/>
  <c r="L924" i="1" s="1"/>
  <c r="R924" i="1" s="1"/>
  <c r="D926" i="3"/>
  <c r="C926" i="3" s="1"/>
  <c r="L925" i="1" s="1"/>
  <c r="R925" i="1" s="1"/>
  <c r="D927" i="3"/>
  <c r="C927" i="3" s="1"/>
  <c r="L926" i="1" s="1"/>
  <c r="R926" i="1" s="1"/>
  <c r="D928" i="3"/>
  <c r="C928" i="3" s="1"/>
  <c r="L927" i="1" s="1"/>
  <c r="R927" i="1" s="1"/>
  <c r="D929" i="3"/>
  <c r="C929" i="3" s="1"/>
  <c r="L928" i="1" s="1"/>
  <c r="R928" i="1" s="1"/>
  <c r="D930" i="3"/>
  <c r="C930" i="3" s="1"/>
  <c r="L929" i="1" s="1"/>
  <c r="R929" i="1" s="1"/>
  <c r="D931" i="3"/>
  <c r="C931" i="3" s="1"/>
  <c r="L930" i="1" s="1"/>
  <c r="R930" i="1" s="1"/>
  <c r="C932" i="3"/>
  <c r="L931" i="1" s="1"/>
  <c r="R931" i="1" s="1"/>
  <c r="C933" i="3"/>
  <c r="L932" i="1" s="1"/>
  <c r="R932" i="1" s="1"/>
  <c r="E934" i="3"/>
  <c r="F934" i="3"/>
  <c r="G934" i="3"/>
  <c r="H934" i="3"/>
  <c r="I934" i="3"/>
  <c r="J934" i="3"/>
  <c r="K934" i="3"/>
  <c r="L934" i="3"/>
  <c r="M934" i="3"/>
  <c r="N934" i="3"/>
  <c r="O934" i="3"/>
  <c r="P934" i="3"/>
  <c r="Q934" i="3"/>
  <c r="R934" i="3"/>
  <c r="S934" i="3"/>
  <c r="T934" i="3"/>
  <c r="U934" i="3"/>
  <c r="V934" i="3"/>
  <c r="D935" i="3"/>
  <c r="C935" i="3" s="1"/>
  <c r="L934" i="1" s="1"/>
  <c r="R934" i="1" s="1"/>
  <c r="D936" i="3"/>
  <c r="D937" i="3"/>
  <c r="C937" i="3" s="1"/>
  <c r="L936" i="1" s="1"/>
  <c r="R936" i="1" s="1"/>
  <c r="D938" i="3"/>
  <c r="C938" i="3" s="1"/>
  <c r="L937" i="1" s="1"/>
  <c r="R937" i="1" s="1"/>
  <c r="D939" i="3"/>
  <c r="C939" i="3" s="1"/>
  <c r="L938" i="1" s="1"/>
  <c r="R938" i="1" s="1"/>
  <c r="D940" i="3"/>
  <c r="C940" i="3" s="1"/>
  <c r="L939" i="1" s="1"/>
  <c r="R939" i="1" s="1"/>
  <c r="D941" i="3"/>
  <c r="C941" i="3" s="1"/>
  <c r="L940" i="1" s="1"/>
  <c r="R940" i="1" s="1"/>
  <c r="D942" i="3"/>
  <c r="C942" i="3" s="1"/>
  <c r="L941" i="1" s="1"/>
  <c r="R941" i="1" s="1"/>
  <c r="D943" i="3"/>
  <c r="C943" i="3" s="1"/>
  <c r="L942" i="1" s="1"/>
  <c r="D944" i="3"/>
  <c r="C944" i="3" s="1"/>
  <c r="L943" i="1" s="1"/>
  <c r="R943" i="1" s="1"/>
  <c r="D945" i="3"/>
  <c r="C945" i="3" s="1"/>
  <c r="L944" i="1" s="1"/>
  <c r="R944" i="1" s="1"/>
  <c r="D946" i="3"/>
  <c r="C946" i="3" s="1"/>
  <c r="L945" i="1" s="1"/>
  <c r="R945" i="1" s="1"/>
  <c r="D947" i="3"/>
  <c r="C947" i="3" s="1"/>
  <c r="L946" i="1" s="1"/>
  <c r="R946" i="1" s="1"/>
  <c r="E949" i="3"/>
  <c r="F949" i="3"/>
  <c r="G949" i="3"/>
  <c r="H949" i="3"/>
  <c r="I949" i="3"/>
  <c r="J949" i="3"/>
  <c r="K949" i="3"/>
  <c r="L949" i="3"/>
  <c r="M949" i="3"/>
  <c r="N949" i="3"/>
  <c r="O949" i="3"/>
  <c r="P949" i="3"/>
  <c r="Q949" i="3"/>
  <c r="R949" i="3"/>
  <c r="S949" i="3"/>
  <c r="T949" i="3"/>
  <c r="U949" i="3"/>
  <c r="V949" i="3"/>
  <c r="D950" i="3"/>
  <c r="C950" i="3" s="1"/>
  <c r="E951" i="3"/>
  <c r="F951" i="3"/>
  <c r="G951" i="3"/>
  <c r="H951" i="3"/>
  <c r="I951" i="3"/>
  <c r="J951" i="3"/>
  <c r="K951" i="3"/>
  <c r="L951" i="3"/>
  <c r="M951" i="3"/>
  <c r="N951" i="3"/>
  <c r="O951" i="3"/>
  <c r="P951" i="3"/>
  <c r="Q951" i="3"/>
  <c r="R951" i="3"/>
  <c r="S951" i="3"/>
  <c r="T951" i="3"/>
  <c r="U951" i="3"/>
  <c r="V951" i="3"/>
  <c r="D952" i="3"/>
  <c r="C952" i="3" s="1"/>
  <c r="L951" i="1" s="1"/>
  <c r="R951" i="1" s="1"/>
  <c r="D953" i="3"/>
  <c r="C953" i="3" s="1"/>
  <c r="L952" i="1" s="1"/>
  <c r="R952" i="1" s="1"/>
  <c r="E954" i="3"/>
  <c r="F954" i="3"/>
  <c r="G954" i="3"/>
  <c r="H954" i="3"/>
  <c r="I954" i="3"/>
  <c r="J954" i="3"/>
  <c r="K954" i="3"/>
  <c r="L954" i="3"/>
  <c r="M954" i="3"/>
  <c r="N954" i="3"/>
  <c r="O954" i="3"/>
  <c r="P954" i="3"/>
  <c r="Q954" i="3"/>
  <c r="R954" i="3"/>
  <c r="S954" i="3"/>
  <c r="T954" i="3"/>
  <c r="U954" i="3"/>
  <c r="V954" i="3"/>
  <c r="D955" i="3"/>
  <c r="E958" i="3"/>
  <c r="F958" i="3"/>
  <c r="G958" i="3"/>
  <c r="H958" i="3"/>
  <c r="I958" i="3"/>
  <c r="J958" i="3"/>
  <c r="K958" i="3"/>
  <c r="L958" i="3"/>
  <c r="M958" i="3"/>
  <c r="N958" i="3"/>
  <c r="O958" i="3"/>
  <c r="P958" i="3"/>
  <c r="Q958" i="3"/>
  <c r="R958" i="3"/>
  <c r="S958" i="3"/>
  <c r="T958" i="3"/>
  <c r="U958" i="3"/>
  <c r="V958" i="3"/>
  <c r="D959" i="3"/>
  <c r="D960" i="3"/>
  <c r="C960" i="3" s="1"/>
  <c r="L959" i="1" s="1"/>
  <c r="R959" i="1" s="1"/>
  <c r="E962" i="3"/>
  <c r="F962" i="3"/>
  <c r="G962" i="3"/>
  <c r="H962" i="3"/>
  <c r="I962" i="3"/>
  <c r="J962" i="3"/>
  <c r="K962" i="3"/>
  <c r="L962" i="3"/>
  <c r="M962" i="3"/>
  <c r="N962" i="3"/>
  <c r="O962" i="3"/>
  <c r="P962" i="3"/>
  <c r="Q962" i="3"/>
  <c r="R962" i="3"/>
  <c r="S962" i="3"/>
  <c r="T962" i="3"/>
  <c r="U962" i="3"/>
  <c r="V962" i="3"/>
  <c r="D963" i="3"/>
  <c r="D962" i="3" s="1"/>
  <c r="E964" i="3"/>
  <c r="F964" i="3"/>
  <c r="G964" i="3"/>
  <c r="H964" i="3"/>
  <c r="I964" i="3"/>
  <c r="J964" i="3"/>
  <c r="K964" i="3"/>
  <c r="L964" i="3"/>
  <c r="M964" i="3"/>
  <c r="N964" i="3"/>
  <c r="O964" i="3"/>
  <c r="P964" i="3"/>
  <c r="Q964" i="3"/>
  <c r="R964" i="3"/>
  <c r="S964" i="3"/>
  <c r="T964" i="3"/>
  <c r="U964" i="3"/>
  <c r="V964" i="3"/>
  <c r="D965" i="3"/>
  <c r="C965" i="3" s="1"/>
  <c r="L964" i="1" s="1"/>
  <c r="R964" i="1" s="1"/>
  <c r="D966" i="3"/>
  <c r="C966" i="3" s="1"/>
  <c r="L965" i="1" s="1"/>
  <c r="R965" i="1" s="1"/>
  <c r="D967" i="3"/>
  <c r="C967" i="3" s="1"/>
  <c r="L966" i="1" s="1"/>
  <c r="R966" i="1" s="1"/>
  <c r="D968" i="3"/>
  <c r="C968" i="3" s="1"/>
  <c r="L967" i="1" s="1"/>
  <c r="R967" i="1" s="1"/>
  <c r="D969" i="3"/>
  <c r="C969" i="3" s="1"/>
  <c r="L968" i="1" s="1"/>
  <c r="R968" i="1" s="1"/>
  <c r="D970" i="3"/>
  <c r="C970" i="3" s="1"/>
  <c r="L969" i="1" s="1"/>
  <c r="R969" i="1" s="1"/>
  <c r="D971" i="3"/>
  <c r="C971" i="3" s="1"/>
  <c r="L970" i="1" s="1"/>
  <c r="R970" i="1" s="1"/>
  <c r="E973" i="3"/>
  <c r="F973" i="3"/>
  <c r="G973" i="3"/>
  <c r="H973" i="3"/>
  <c r="I973" i="3"/>
  <c r="J973" i="3"/>
  <c r="K973" i="3"/>
  <c r="L973" i="3"/>
  <c r="M973" i="3"/>
  <c r="N973" i="3"/>
  <c r="O973" i="3"/>
  <c r="P973" i="3"/>
  <c r="Q973" i="3"/>
  <c r="R973" i="3"/>
  <c r="S973" i="3"/>
  <c r="T973" i="3"/>
  <c r="U973" i="3"/>
  <c r="V973" i="3"/>
  <c r="C974" i="3"/>
  <c r="L973" i="1" s="1"/>
  <c r="R973" i="1" s="1"/>
  <c r="D975" i="3"/>
  <c r="C975" i="3" s="1"/>
  <c r="L974" i="1" s="1"/>
  <c r="R974" i="1" s="1"/>
  <c r="D976" i="3"/>
  <c r="C976" i="3" s="1"/>
  <c r="L975" i="1" s="1"/>
  <c r="R975" i="1" s="1"/>
  <c r="D977" i="3"/>
  <c r="C977" i="3" s="1"/>
  <c r="L976" i="1" s="1"/>
  <c r="R976" i="1" s="1"/>
  <c r="C978" i="3"/>
  <c r="L977" i="1" s="1"/>
  <c r="R977" i="1" s="1"/>
  <c r="E979" i="3"/>
  <c r="F979" i="3"/>
  <c r="G979" i="3"/>
  <c r="H979" i="3"/>
  <c r="I979" i="3"/>
  <c r="J979" i="3"/>
  <c r="K979" i="3"/>
  <c r="L979" i="3"/>
  <c r="M979" i="3"/>
  <c r="N979" i="3"/>
  <c r="O979" i="3"/>
  <c r="P979" i="3"/>
  <c r="Q979" i="3"/>
  <c r="R979" i="3"/>
  <c r="S979" i="3"/>
  <c r="T979" i="3"/>
  <c r="U979" i="3"/>
  <c r="V979" i="3"/>
  <c r="D980" i="3"/>
  <c r="C980" i="3" s="1"/>
  <c r="C979" i="3" s="1"/>
  <c r="E981" i="3"/>
  <c r="F981" i="3"/>
  <c r="G981" i="3"/>
  <c r="H981" i="3"/>
  <c r="I981" i="3"/>
  <c r="J981" i="3"/>
  <c r="K981" i="3"/>
  <c r="L981" i="3"/>
  <c r="M981" i="3"/>
  <c r="N981" i="3"/>
  <c r="O981" i="3"/>
  <c r="P981" i="3"/>
  <c r="Q981" i="3"/>
  <c r="R981" i="3"/>
  <c r="S981" i="3"/>
  <c r="T981" i="3"/>
  <c r="U981" i="3"/>
  <c r="V981" i="3"/>
  <c r="D982" i="3"/>
  <c r="E983" i="3"/>
  <c r="F983" i="3"/>
  <c r="G983" i="3"/>
  <c r="H983" i="3"/>
  <c r="I983" i="3"/>
  <c r="J983" i="3"/>
  <c r="K983" i="3"/>
  <c r="L983" i="3"/>
  <c r="M983" i="3"/>
  <c r="N983" i="3"/>
  <c r="O983" i="3"/>
  <c r="P983" i="3"/>
  <c r="Q983" i="3"/>
  <c r="R983" i="3"/>
  <c r="S983" i="3"/>
  <c r="T983" i="3"/>
  <c r="U983" i="3"/>
  <c r="V983" i="3"/>
  <c r="D984" i="3"/>
  <c r="C984" i="3" s="1"/>
  <c r="D985" i="3"/>
  <c r="E986" i="3"/>
  <c r="F986" i="3"/>
  <c r="G986" i="3"/>
  <c r="H986" i="3"/>
  <c r="I986" i="3"/>
  <c r="J986" i="3"/>
  <c r="K986" i="3"/>
  <c r="L986" i="3"/>
  <c r="M986" i="3"/>
  <c r="N986" i="3"/>
  <c r="O986" i="3"/>
  <c r="P986" i="3"/>
  <c r="Q986" i="3"/>
  <c r="R986" i="3"/>
  <c r="S986" i="3"/>
  <c r="T986" i="3"/>
  <c r="U986" i="3"/>
  <c r="V986" i="3"/>
  <c r="D987" i="3"/>
  <c r="C987" i="3" s="1"/>
  <c r="L986" i="1" s="1"/>
  <c r="R986" i="1" s="1"/>
  <c r="D988" i="3"/>
  <c r="C988" i="3" s="1"/>
  <c r="L987" i="1" s="1"/>
  <c r="R987" i="1" s="1"/>
  <c r="D989" i="3"/>
  <c r="C989" i="3" s="1"/>
  <c r="L988" i="1" s="1"/>
  <c r="R988" i="1" s="1"/>
  <c r="D990" i="3"/>
  <c r="C990" i="3" s="1"/>
  <c r="L989" i="1" s="1"/>
  <c r="R989" i="1" s="1"/>
  <c r="D991" i="3"/>
  <c r="C991" i="3" s="1"/>
  <c r="L990" i="1" s="1"/>
  <c r="R990" i="1" s="1"/>
  <c r="D992" i="3"/>
  <c r="C992" i="3" s="1"/>
  <c r="L991" i="1" s="1"/>
  <c r="R991" i="1" s="1"/>
  <c r="D993" i="3"/>
  <c r="C993" i="3" s="1"/>
  <c r="L992" i="1" s="1"/>
  <c r="R992" i="1" s="1"/>
  <c r="D994" i="3"/>
  <c r="C994" i="3" s="1"/>
  <c r="L993" i="1" s="1"/>
  <c r="R993" i="1" s="1"/>
  <c r="D995" i="3"/>
  <c r="C995" i="3" s="1"/>
  <c r="L994" i="1" s="1"/>
  <c r="R994" i="1" s="1"/>
  <c r="D996" i="3"/>
  <c r="C996" i="3" s="1"/>
  <c r="L995" i="1" s="1"/>
  <c r="R995" i="1" s="1"/>
  <c r="D997" i="3"/>
  <c r="E997" i="3"/>
  <c r="F997" i="3"/>
  <c r="G997" i="3"/>
  <c r="H997" i="3"/>
  <c r="I997" i="3"/>
  <c r="J997" i="3"/>
  <c r="K997" i="3"/>
  <c r="L997" i="3"/>
  <c r="M997" i="3"/>
  <c r="N997" i="3"/>
  <c r="O997" i="3"/>
  <c r="P997" i="3"/>
  <c r="Q997" i="3"/>
  <c r="R997" i="3"/>
  <c r="S997" i="3"/>
  <c r="T997" i="3"/>
  <c r="U997" i="3"/>
  <c r="V997" i="3"/>
  <c r="C998" i="3"/>
  <c r="L997" i="1" s="1"/>
  <c r="C999" i="3"/>
  <c r="L998" i="1" s="1"/>
  <c r="R998" i="1" s="1"/>
  <c r="E1001" i="3"/>
  <c r="F1001" i="3"/>
  <c r="G1001" i="3"/>
  <c r="H1001" i="3"/>
  <c r="I1001" i="3"/>
  <c r="J1001" i="3"/>
  <c r="K1001" i="3"/>
  <c r="L1001" i="3"/>
  <c r="M1001" i="3"/>
  <c r="N1001" i="3"/>
  <c r="O1001" i="3"/>
  <c r="P1001" i="3"/>
  <c r="Q1001" i="3"/>
  <c r="R1001" i="3"/>
  <c r="S1001" i="3"/>
  <c r="T1001" i="3"/>
  <c r="U1001" i="3"/>
  <c r="V1001" i="3"/>
  <c r="C1002" i="3"/>
  <c r="L1001" i="1" s="1"/>
  <c r="R1001" i="1" s="1"/>
  <c r="C1003" i="3"/>
  <c r="L1002" i="1" s="1"/>
  <c r="R1002" i="1" s="1"/>
  <c r="D1004" i="3"/>
  <c r="C1004" i="3" s="1"/>
  <c r="L1003" i="1" s="1"/>
  <c r="R1003" i="1" s="1"/>
  <c r="D1005" i="3"/>
  <c r="C1006" i="3"/>
  <c r="L1005" i="1" s="1"/>
  <c r="R1005" i="1" s="1"/>
  <c r="C1007" i="3"/>
  <c r="L1006" i="1" s="1"/>
  <c r="R1006" i="1" s="1"/>
  <c r="C1008" i="3"/>
  <c r="L1007" i="1" s="1"/>
  <c r="R1007" i="1" s="1"/>
  <c r="E1009" i="3"/>
  <c r="F1009" i="3"/>
  <c r="G1009" i="3"/>
  <c r="H1009" i="3"/>
  <c r="I1009" i="3"/>
  <c r="J1009" i="3"/>
  <c r="K1009" i="3"/>
  <c r="L1009" i="3"/>
  <c r="M1009" i="3"/>
  <c r="N1009" i="3"/>
  <c r="O1009" i="3"/>
  <c r="P1009" i="3"/>
  <c r="Q1009" i="3"/>
  <c r="R1009" i="3"/>
  <c r="S1009" i="3"/>
  <c r="T1009" i="3"/>
  <c r="U1009" i="3"/>
  <c r="V1009" i="3"/>
  <c r="D1010" i="3"/>
  <c r="C1010" i="3" s="1"/>
  <c r="L1009" i="1" s="1"/>
  <c r="D1011" i="3"/>
  <c r="C1011" i="3" s="1"/>
  <c r="L1010" i="1" s="1"/>
  <c r="R1010" i="1" s="1"/>
  <c r="D1012" i="3"/>
  <c r="C1012" i="3" s="1"/>
  <c r="L1011" i="1" s="1"/>
  <c r="R1011" i="1" s="1"/>
  <c r="E1013" i="3"/>
  <c r="F1013" i="3"/>
  <c r="G1013" i="3"/>
  <c r="H1013" i="3"/>
  <c r="I1013" i="3"/>
  <c r="J1013" i="3"/>
  <c r="K1013" i="3"/>
  <c r="L1013" i="3"/>
  <c r="M1013" i="3"/>
  <c r="N1013" i="3"/>
  <c r="O1013" i="3"/>
  <c r="P1013" i="3"/>
  <c r="Q1013" i="3"/>
  <c r="R1013" i="3"/>
  <c r="S1013" i="3"/>
  <c r="V1013" i="3"/>
  <c r="D1014" i="3"/>
  <c r="C1014" i="3" s="1"/>
  <c r="D1015" i="3"/>
  <c r="C1015" i="3" s="1"/>
  <c r="L1014" i="1" s="1"/>
  <c r="R1014" i="1" s="1"/>
  <c r="C1016" i="3"/>
  <c r="L1015" i="1" s="1"/>
  <c r="R1015" i="1" s="1"/>
  <c r="C1017" i="3"/>
  <c r="L1016" i="1" s="1"/>
  <c r="R1016" i="1" s="1"/>
  <c r="D1018" i="3"/>
  <c r="C1018" i="3" s="1"/>
  <c r="L1017" i="1" s="1"/>
  <c r="R1017" i="1" s="1"/>
  <c r="D1019" i="3"/>
  <c r="C1019" i="3" s="1"/>
  <c r="L1018" i="1" s="1"/>
  <c r="R1018" i="1" s="1"/>
  <c r="D1020" i="3"/>
  <c r="C1020" i="3" s="1"/>
  <c r="L1019" i="1" s="1"/>
  <c r="R1019" i="1" s="1"/>
  <c r="C1021" i="3"/>
  <c r="L1020" i="1" s="1"/>
  <c r="R1020" i="1" s="1"/>
  <c r="T1021" i="3"/>
  <c r="U1021" i="3" s="1"/>
  <c r="U1013" i="3" s="1"/>
  <c r="D1022" i="3"/>
  <c r="C1022" i="3" s="1"/>
  <c r="L1021" i="1" s="1"/>
  <c r="R1021" i="1" s="1"/>
  <c r="D1023" i="3"/>
  <c r="C1023" i="3" s="1"/>
  <c r="L1022" i="1" s="1"/>
  <c r="R1022" i="1" s="1"/>
  <c r="D1024" i="3"/>
  <c r="C1024" i="3" s="1"/>
  <c r="L1023" i="1" s="1"/>
  <c r="R1023" i="1" s="1"/>
  <c r="D1025" i="3"/>
  <c r="C1025" i="3" s="1"/>
  <c r="L1024" i="1" s="1"/>
  <c r="R1024" i="1" s="1"/>
  <c r="D1026" i="3"/>
  <c r="C1026" i="3" s="1"/>
  <c r="L1025" i="1" s="1"/>
  <c r="R1025" i="1" s="1"/>
  <c r="D1027" i="3"/>
  <c r="C1027" i="3" s="1"/>
  <c r="L1026" i="1" s="1"/>
  <c r="R1026" i="1" s="1"/>
  <c r="D1028" i="3"/>
  <c r="C1028" i="3" s="1"/>
  <c r="L1027" i="1" s="1"/>
  <c r="R1027" i="1" s="1"/>
  <c r="D1029" i="3"/>
  <c r="C1029" i="3" s="1"/>
  <c r="L1028" i="1" s="1"/>
  <c r="R1028" i="1" s="1"/>
  <c r="E1031" i="3"/>
  <c r="F1031" i="3"/>
  <c r="G1031" i="3"/>
  <c r="H1031" i="3"/>
  <c r="I1031" i="3"/>
  <c r="J1031" i="3"/>
  <c r="K1031" i="3"/>
  <c r="L1031" i="3"/>
  <c r="M1031" i="3"/>
  <c r="N1031" i="3"/>
  <c r="O1031" i="3"/>
  <c r="P1031" i="3"/>
  <c r="Q1031" i="3"/>
  <c r="R1031" i="3"/>
  <c r="S1031" i="3"/>
  <c r="T1031" i="3"/>
  <c r="U1031" i="3"/>
  <c r="V1031" i="3"/>
  <c r="D1032" i="3"/>
  <c r="D1031" i="3" s="1"/>
  <c r="E1036" i="3"/>
  <c r="F1036" i="3"/>
  <c r="G1036" i="3"/>
  <c r="H1036" i="3"/>
  <c r="I1036" i="3"/>
  <c r="J1036" i="3"/>
  <c r="K1036" i="3"/>
  <c r="L1036" i="3"/>
  <c r="M1036" i="3"/>
  <c r="N1036" i="3"/>
  <c r="O1036" i="3"/>
  <c r="P1036" i="3"/>
  <c r="Q1036" i="3"/>
  <c r="R1036" i="3"/>
  <c r="S1036" i="3"/>
  <c r="T1036" i="3"/>
  <c r="U1036" i="3"/>
  <c r="V1036" i="3"/>
  <c r="D1037" i="3"/>
  <c r="C1037" i="3" s="1"/>
  <c r="E1039" i="3"/>
  <c r="E1038" i="3" s="1"/>
  <c r="F1039" i="3"/>
  <c r="F1038" i="3" s="1"/>
  <c r="G1039" i="3"/>
  <c r="G1038" i="3" s="1"/>
  <c r="H1039" i="3"/>
  <c r="H1038" i="3" s="1"/>
  <c r="I1039" i="3"/>
  <c r="I1038" i="3" s="1"/>
  <c r="J1039" i="3"/>
  <c r="J1038" i="3" s="1"/>
  <c r="K1039" i="3"/>
  <c r="K1038" i="3" s="1"/>
  <c r="L1039" i="3"/>
  <c r="L1038" i="3" s="1"/>
  <c r="M1039" i="3"/>
  <c r="M1038" i="3" s="1"/>
  <c r="N1039" i="3"/>
  <c r="N1038" i="3" s="1"/>
  <c r="O1039" i="3"/>
  <c r="O1038" i="3" s="1"/>
  <c r="P1039" i="3"/>
  <c r="P1038" i="3" s="1"/>
  <c r="Q1039" i="3"/>
  <c r="Q1038" i="3" s="1"/>
  <c r="R1039" i="3"/>
  <c r="R1038" i="3" s="1"/>
  <c r="S1039" i="3"/>
  <c r="S1038" i="3" s="1"/>
  <c r="T1039" i="3"/>
  <c r="T1038" i="3" s="1"/>
  <c r="U1039" i="3"/>
  <c r="U1038" i="3" s="1"/>
  <c r="V1039" i="3"/>
  <c r="V1038" i="3" s="1"/>
  <c r="D1040" i="3"/>
  <c r="D1039" i="3" s="1"/>
  <c r="D1038" i="3" s="1"/>
  <c r="R11" i="1"/>
  <c r="H12" i="1"/>
  <c r="C13" i="5" s="1"/>
  <c r="K12" i="1"/>
  <c r="D13" i="5" s="1"/>
  <c r="M12" i="1"/>
  <c r="M11" i="1" s="1"/>
  <c r="N12" i="1"/>
  <c r="N11" i="1" s="1"/>
  <c r="O12" i="1"/>
  <c r="O11" i="1" s="1"/>
  <c r="P12" i="1"/>
  <c r="P11" i="1" s="1"/>
  <c r="Q12" i="1"/>
  <c r="Q11" i="1" s="1"/>
  <c r="I14" i="1"/>
  <c r="I15" i="1"/>
  <c r="R15" i="1" s="1"/>
  <c r="J16" i="1"/>
  <c r="I17" i="1"/>
  <c r="I18" i="1"/>
  <c r="I19" i="1"/>
  <c r="R19" i="1" s="1"/>
  <c r="J20" i="1"/>
  <c r="J21" i="1"/>
  <c r="H23" i="1"/>
  <c r="C18" i="5" s="1"/>
  <c r="I23" i="1"/>
  <c r="J23" i="1"/>
  <c r="K23" i="1"/>
  <c r="M23" i="1"/>
  <c r="N23" i="1"/>
  <c r="O23" i="1"/>
  <c r="P23" i="1"/>
  <c r="Q23" i="1"/>
  <c r="H26" i="1"/>
  <c r="C22" i="5" s="1"/>
  <c r="I26" i="1"/>
  <c r="J26" i="1"/>
  <c r="K26" i="1"/>
  <c r="D22" i="5" s="1"/>
  <c r="M26" i="1"/>
  <c r="N26" i="1"/>
  <c r="O26" i="1"/>
  <c r="P26" i="1"/>
  <c r="Q26" i="1"/>
  <c r="H29" i="1"/>
  <c r="C27" i="5" s="1"/>
  <c r="I29" i="1"/>
  <c r="J29" i="1"/>
  <c r="K29" i="1"/>
  <c r="D27" i="5" s="1"/>
  <c r="M29" i="1"/>
  <c r="N29" i="1"/>
  <c r="O29" i="1"/>
  <c r="P29" i="1"/>
  <c r="Q29" i="1"/>
  <c r="L30" i="1"/>
  <c r="R30" i="1" s="1"/>
  <c r="L34" i="1"/>
  <c r="R34" i="1" s="1"/>
  <c r="H35" i="1"/>
  <c r="C31" i="5" s="1"/>
  <c r="I35" i="1"/>
  <c r="J35" i="1"/>
  <c r="K35" i="1"/>
  <c r="D31" i="5" s="1"/>
  <c r="M35" i="1"/>
  <c r="N35" i="1"/>
  <c r="O35" i="1"/>
  <c r="P35" i="1"/>
  <c r="Q35" i="1"/>
  <c r="L53" i="1"/>
  <c r="R53" i="1" s="1"/>
  <c r="S53" i="1" s="1"/>
  <c r="L57" i="1"/>
  <c r="R57" i="1" s="1"/>
  <c r="L61" i="1"/>
  <c r="R61" i="1" s="1"/>
  <c r="H63" i="1"/>
  <c r="C35" i="5" s="1"/>
  <c r="I63" i="1"/>
  <c r="K63" i="1"/>
  <c r="D35" i="5" s="1"/>
  <c r="M63" i="1"/>
  <c r="N63" i="1"/>
  <c r="O63" i="1"/>
  <c r="P63" i="1"/>
  <c r="Q63" i="1"/>
  <c r="S65" i="1"/>
  <c r="J67" i="1"/>
  <c r="J63" i="1" s="1"/>
  <c r="S69" i="1"/>
  <c r="S74" i="1"/>
  <c r="H75" i="1"/>
  <c r="C39" i="5" s="1"/>
  <c r="I75" i="1"/>
  <c r="J75" i="1"/>
  <c r="K75" i="1"/>
  <c r="D39" i="5" s="1"/>
  <c r="M75" i="1"/>
  <c r="N75" i="1"/>
  <c r="O75" i="1"/>
  <c r="P75" i="1"/>
  <c r="Q75" i="1"/>
  <c r="S77" i="1"/>
  <c r="S78" i="1"/>
  <c r="H86" i="1"/>
  <c r="C43" i="5" s="1"/>
  <c r="I86" i="1"/>
  <c r="J86" i="1"/>
  <c r="K86" i="1"/>
  <c r="D43" i="5" s="1"/>
  <c r="M86" i="1"/>
  <c r="N86" i="1"/>
  <c r="O86" i="1"/>
  <c r="P86" i="1"/>
  <c r="Q86" i="1"/>
  <c r="H90" i="1"/>
  <c r="C47" i="5" s="1"/>
  <c r="I90" i="1"/>
  <c r="J90" i="1"/>
  <c r="K90" i="1"/>
  <c r="D47" i="5" s="1"/>
  <c r="M90" i="1"/>
  <c r="N90" i="1"/>
  <c r="O90" i="1"/>
  <c r="P90" i="1"/>
  <c r="Q90" i="1"/>
  <c r="H95" i="1"/>
  <c r="C51" i="5" s="1"/>
  <c r="I95" i="1"/>
  <c r="J95" i="1"/>
  <c r="K95" i="1"/>
  <c r="D51" i="5" s="1"/>
  <c r="M95" i="1"/>
  <c r="N95" i="1"/>
  <c r="O95" i="1"/>
  <c r="P95" i="1"/>
  <c r="Q95" i="1"/>
  <c r="L96" i="1"/>
  <c r="R96" i="1" s="1"/>
  <c r="S96" i="1"/>
  <c r="S97" i="1"/>
  <c r="S99" i="1"/>
  <c r="L100" i="1"/>
  <c r="R100" i="1" s="1"/>
  <c r="S105" i="1"/>
  <c r="S106" i="1"/>
  <c r="L107" i="1"/>
  <c r="R107" i="1" s="1"/>
  <c r="S107" i="1"/>
  <c r="S109" i="1"/>
  <c r="H112" i="1"/>
  <c r="C55" i="5" s="1"/>
  <c r="I112" i="1"/>
  <c r="J112" i="1"/>
  <c r="K112" i="1"/>
  <c r="D55" i="5" s="1"/>
  <c r="M112" i="1"/>
  <c r="N112" i="1"/>
  <c r="O112" i="1"/>
  <c r="P112" i="1"/>
  <c r="Q112" i="1"/>
  <c r="S114" i="1"/>
  <c r="L116" i="1"/>
  <c r="R116" i="1" s="1"/>
  <c r="L118" i="1"/>
  <c r="R118" i="1" s="1"/>
  <c r="H127" i="1"/>
  <c r="C59" i="5" s="1"/>
  <c r="I127" i="1"/>
  <c r="J127" i="1"/>
  <c r="K127" i="1"/>
  <c r="D59" i="5" s="1"/>
  <c r="M127" i="1"/>
  <c r="N127" i="1"/>
  <c r="O127" i="1"/>
  <c r="P127" i="1"/>
  <c r="Q127" i="1"/>
  <c r="H137" i="1"/>
  <c r="C63" i="5" s="1"/>
  <c r="I137" i="1"/>
  <c r="J137" i="1"/>
  <c r="K137" i="1"/>
  <c r="D63" i="5" s="1"/>
  <c r="M137" i="1"/>
  <c r="N137" i="1"/>
  <c r="O137" i="1"/>
  <c r="P137" i="1"/>
  <c r="Q137" i="1"/>
  <c r="L144" i="1"/>
  <c r="R144" i="1" s="1"/>
  <c r="L147" i="1"/>
  <c r="R147" i="1" s="1"/>
  <c r="H150" i="1"/>
  <c r="C68" i="5" s="1"/>
  <c r="I150" i="1"/>
  <c r="J150" i="1"/>
  <c r="K150" i="1"/>
  <c r="D68" i="5" s="1"/>
  <c r="M150" i="1"/>
  <c r="N150" i="1"/>
  <c r="O150" i="1"/>
  <c r="P150" i="1"/>
  <c r="Q150" i="1"/>
  <c r="S151" i="1"/>
  <c r="S152" i="1"/>
  <c r="S153" i="1"/>
  <c r="S154" i="1"/>
  <c r="S155" i="1"/>
  <c r="S156" i="1"/>
  <c r="S157" i="1"/>
  <c r="S158" i="1"/>
  <c r="S159" i="1"/>
  <c r="S163" i="1"/>
  <c r="S164" i="1"/>
  <c r="S165" i="1"/>
  <c r="H166" i="1"/>
  <c r="C72" i="5" s="1"/>
  <c r="I166" i="1"/>
  <c r="J166" i="1"/>
  <c r="K166" i="1"/>
  <c r="D72" i="5" s="1"/>
  <c r="M166" i="1"/>
  <c r="N166" i="1"/>
  <c r="O166" i="1"/>
  <c r="P166" i="1"/>
  <c r="Q166" i="1"/>
  <c r="H170" i="1"/>
  <c r="C76" i="5" s="1"/>
  <c r="I170" i="1"/>
  <c r="J170" i="1"/>
  <c r="K170" i="1"/>
  <c r="D76" i="5" s="1"/>
  <c r="M170" i="1"/>
  <c r="N170" i="1"/>
  <c r="O170" i="1"/>
  <c r="P170" i="1"/>
  <c r="Q170" i="1"/>
  <c r="H178" i="1"/>
  <c r="C89" i="5" s="1"/>
  <c r="I178" i="1"/>
  <c r="I176" i="1" s="1"/>
  <c r="J178" i="1"/>
  <c r="J176" i="1" s="1"/>
  <c r="K178" i="1"/>
  <c r="D89" i="5" s="1"/>
  <c r="M178" i="1"/>
  <c r="M176" i="1" s="1"/>
  <c r="O178" i="1"/>
  <c r="O176" i="1" s="1"/>
  <c r="P178" i="1"/>
  <c r="P176" i="1" s="1"/>
  <c r="Q178" i="1"/>
  <c r="Q176" i="1" s="1"/>
  <c r="L181" i="1"/>
  <c r="L193" i="1"/>
  <c r="N193" i="1" s="1"/>
  <c r="H196" i="1"/>
  <c r="C93" i="5" s="1"/>
  <c r="I196" i="1"/>
  <c r="K196" i="1"/>
  <c r="D93" i="5" s="1"/>
  <c r="M196" i="1"/>
  <c r="N196" i="1"/>
  <c r="O196" i="1"/>
  <c r="P196" i="1"/>
  <c r="Q196" i="1"/>
  <c r="V207" i="1"/>
  <c r="J209" i="1"/>
  <c r="V209" i="1"/>
  <c r="L224" i="1"/>
  <c r="R224" i="1" s="1"/>
  <c r="J239" i="1"/>
  <c r="L243" i="1"/>
  <c r="R243" i="1" s="1"/>
  <c r="L244" i="1"/>
  <c r="R244" i="1" s="1"/>
  <c r="J248" i="1"/>
  <c r="L251" i="1"/>
  <c r="R251" i="1" s="1"/>
  <c r="S251" i="1" s="1"/>
  <c r="L269" i="1"/>
  <c r="R269" i="1" s="1"/>
  <c r="S269" i="1" s="1"/>
  <c r="H271" i="1"/>
  <c r="C97" i="5" s="1"/>
  <c r="I271" i="1"/>
  <c r="J271" i="1"/>
  <c r="K271" i="1"/>
  <c r="D97" i="5" s="1"/>
  <c r="M271" i="1"/>
  <c r="O271" i="1"/>
  <c r="P271" i="1"/>
  <c r="Q271" i="1"/>
  <c r="H286" i="1"/>
  <c r="C101" i="5" s="1"/>
  <c r="I286" i="1"/>
  <c r="J286" i="1"/>
  <c r="K286" i="1"/>
  <c r="D101" i="5" s="1"/>
  <c r="M286" i="1"/>
  <c r="N286" i="1"/>
  <c r="O286" i="1"/>
  <c r="P286" i="1"/>
  <c r="Q286" i="1"/>
  <c r="H307" i="1"/>
  <c r="C106" i="5" s="1"/>
  <c r="I307" i="1"/>
  <c r="J307" i="1"/>
  <c r="K307" i="1"/>
  <c r="M307" i="1"/>
  <c r="N307" i="1"/>
  <c r="O307" i="1"/>
  <c r="P307" i="1"/>
  <c r="Q307" i="1"/>
  <c r="L312" i="1"/>
  <c r="R312" i="1" s="1"/>
  <c r="S322" i="1"/>
  <c r="H324" i="1"/>
  <c r="C110" i="5" s="1"/>
  <c r="I324" i="1"/>
  <c r="J324" i="1"/>
  <c r="K324" i="1"/>
  <c r="D110" i="5" s="1"/>
  <c r="M324" i="1"/>
  <c r="N324" i="1"/>
  <c r="O324" i="1"/>
  <c r="P324" i="1"/>
  <c r="Q324" i="1"/>
  <c r="H328" i="1"/>
  <c r="C119" i="5" s="1"/>
  <c r="I328" i="1"/>
  <c r="J328" i="1"/>
  <c r="K328" i="1"/>
  <c r="D119" i="5" s="1"/>
  <c r="M328" i="1"/>
  <c r="N328" i="1"/>
  <c r="O328" i="1"/>
  <c r="P328" i="1"/>
  <c r="Q328" i="1"/>
  <c r="H330" i="1"/>
  <c r="C123" i="5" s="1"/>
  <c r="I330" i="1"/>
  <c r="J330" i="1"/>
  <c r="K330" i="1"/>
  <c r="D123" i="5" s="1"/>
  <c r="M330" i="1"/>
  <c r="N330" i="1"/>
  <c r="O330" i="1"/>
  <c r="P330" i="1"/>
  <c r="Q330" i="1"/>
  <c r="H333" i="1"/>
  <c r="C127" i="5" s="1"/>
  <c r="I333" i="1"/>
  <c r="J333" i="1"/>
  <c r="K333" i="1"/>
  <c r="D127" i="5" s="1"/>
  <c r="M333" i="1"/>
  <c r="N333" i="1"/>
  <c r="O333" i="1"/>
  <c r="P333" i="1"/>
  <c r="Q333" i="1"/>
  <c r="H335" i="1"/>
  <c r="C131" i="5" s="1"/>
  <c r="I335" i="1"/>
  <c r="J335" i="1"/>
  <c r="K335" i="1"/>
  <c r="D131" i="5" s="1"/>
  <c r="M335" i="1"/>
  <c r="N335" i="1"/>
  <c r="O335" i="1"/>
  <c r="P335" i="1"/>
  <c r="Q335" i="1"/>
  <c r="H337" i="1"/>
  <c r="C135" i="5" s="1"/>
  <c r="I337" i="1"/>
  <c r="J337" i="1"/>
  <c r="K337" i="1"/>
  <c r="D135" i="5" s="1"/>
  <c r="M337" i="1"/>
  <c r="N337" i="1"/>
  <c r="O337" i="1"/>
  <c r="P337" i="1"/>
  <c r="Q337" i="1"/>
  <c r="H344" i="1"/>
  <c r="C140" i="5" s="1"/>
  <c r="I344" i="1"/>
  <c r="J344" i="1"/>
  <c r="K344" i="1"/>
  <c r="D140" i="5" s="1"/>
  <c r="M344" i="1"/>
  <c r="N344" i="1"/>
  <c r="O344" i="1"/>
  <c r="P344" i="1"/>
  <c r="Q344" i="1"/>
  <c r="L346" i="1"/>
  <c r="R346" i="1" s="1"/>
  <c r="H347" i="1"/>
  <c r="C144" i="5" s="1"/>
  <c r="I347" i="1"/>
  <c r="J347" i="1"/>
  <c r="K347" i="1"/>
  <c r="D144" i="5" s="1"/>
  <c r="M347" i="1"/>
  <c r="N347" i="1"/>
  <c r="O347" i="1"/>
  <c r="P347" i="1"/>
  <c r="Q347" i="1"/>
  <c r="H350" i="1"/>
  <c r="C148" i="5" s="1"/>
  <c r="I350" i="1"/>
  <c r="J350" i="1"/>
  <c r="K350" i="1"/>
  <c r="D148" i="5" s="1"/>
  <c r="M350" i="1"/>
  <c r="N350" i="1"/>
  <c r="O350" i="1"/>
  <c r="P350" i="1"/>
  <c r="Q350" i="1"/>
  <c r="L353" i="1"/>
  <c r="R353" i="1" s="1"/>
  <c r="H354" i="1"/>
  <c r="C152" i="5" s="1"/>
  <c r="I354" i="1"/>
  <c r="J354" i="1"/>
  <c r="K354" i="1"/>
  <c r="D152" i="5" s="1"/>
  <c r="M354" i="1"/>
  <c r="N354" i="1"/>
  <c r="O354" i="1"/>
  <c r="P354" i="1"/>
  <c r="Q354" i="1"/>
  <c r="H358" i="1"/>
  <c r="C156" i="5" s="1"/>
  <c r="I358" i="1"/>
  <c r="J358" i="1"/>
  <c r="K358" i="1"/>
  <c r="D156" i="5" s="1"/>
  <c r="M358" i="1"/>
  <c r="N358" i="1"/>
  <c r="O358" i="1"/>
  <c r="P358" i="1"/>
  <c r="Q358" i="1"/>
  <c r="H362" i="1"/>
  <c r="C165" i="5" s="1"/>
  <c r="I362" i="1"/>
  <c r="J362" i="1"/>
  <c r="K362" i="1"/>
  <c r="D165" i="5" s="1"/>
  <c r="M362" i="1"/>
  <c r="N362" i="1"/>
  <c r="O362" i="1"/>
  <c r="P362" i="1"/>
  <c r="Q362" i="1"/>
  <c r="L366" i="1"/>
  <c r="R366" i="1" s="1"/>
  <c r="H367" i="1"/>
  <c r="C169" i="5" s="1"/>
  <c r="I367" i="1"/>
  <c r="J367" i="1"/>
  <c r="K367" i="1"/>
  <c r="D169" i="5" s="1"/>
  <c r="M367" i="1"/>
  <c r="N367" i="1"/>
  <c r="O367" i="1"/>
  <c r="P367" i="1"/>
  <c r="Q367" i="1"/>
  <c r="H369" i="1"/>
  <c r="C173" i="5" s="1"/>
  <c r="I369" i="1"/>
  <c r="J369" i="1"/>
  <c r="K369" i="1"/>
  <c r="D173" i="5" s="1"/>
  <c r="M369" i="1"/>
  <c r="N369" i="1"/>
  <c r="O369" i="1"/>
  <c r="P369" i="1"/>
  <c r="Q369" i="1"/>
  <c r="L372" i="1"/>
  <c r="R372" i="1" s="1"/>
  <c r="H374" i="1"/>
  <c r="C178" i="5" s="1"/>
  <c r="I374" i="1"/>
  <c r="J374" i="1"/>
  <c r="K374" i="1"/>
  <c r="D178" i="5" s="1"/>
  <c r="M374" i="1"/>
  <c r="N374" i="1"/>
  <c r="O374" i="1"/>
  <c r="P374" i="1"/>
  <c r="Q374" i="1"/>
  <c r="L376" i="1"/>
  <c r="R376" i="1" s="1"/>
  <c r="L380" i="1"/>
  <c r="R380" i="1" s="1"/>
  <c r="H382" i="1"/>
  <c r="C182" i="5" s="1"/>
  <c r="I382" i="1"/>
  <c r="J382" i="1"/>
  <c r="K382" i="1"/>
  <c r="D182" i="5" s="1"/>
  <c r="M382" i="1"/>
  <c r="N382" i="1"/>
  <c r="O382" i="1"/>
  <c r="P382" i="1"/>
  <c r="Q382" i="1"/>
  <c r="H385" i="1"/>
  <c r="C186" i="5" s="1"/>
  <c r="I385" i="1"/>
  <c r="J385" i="1"/>
  <c r="K385" i="1"/>
  <c r="D186" i="5" s="1"/>
  <c r="M385" i="1"/>
  <c r="N385" i="1"/>
  <c r="O385" i="1"/>
  <c r="P385" i="1"/>
  <c r="Q385" i="1"/>
  <c r="H388" i="1"/>
  <c r="C190" i="5" s="1"/>
  <c r="C189" i="5" s="1"/>
  <c r="I388" i="1"/>
  <c r="J388" i="1"/>
  <c r="K388" i="1"/>
  <c r="D190" i="5" s="1"/>
  <c r="D189" i="5" s="1"/>
  <c r="M388" i="1"/>
  <c r="N388" i="1"/>
  <c r="O388" i="1"/>
  <c r="P388" i="1"/>
  <c r="Q388" i="1"/>
  <c r="H390" i="1"/>
  <c r="C194" i="5" s="1"/>
  <c r="I390" i="1"/>
  <c r="J390" i="1"/>
  <c r="K390" i="1"/>
  <c r="D194" i="5" s="1"/>
  <c r="M390" i="1"/>
  <c r="N390" i="1"/>
  <c r="O390" i="1"/>
  <c r="P390" i="1"/>
  <c r="Q390" i="1"/>
  <c r="H396" i="1"/>
  <c r="I396" i="1"/>
  <c r="J396" i="1"/>
  <c r="K396" i="1"/>
  <c r="L396" i="1"/>
  <c r="M211" i="5" s="1"/>
  <c r="N211" i="5" s="1"/>
  <c r="M396" i="1"/>
  <c r="N396" i="1"/>
  <c r="O396" i="1"/>
  <c r="P396" i="1"/>
  <c r="Q396" i="1"/>
  <c r="R403" i="1"/>
  <c r="H404" i="1"/>
  <c r="C14" i="5" s="1"/>
  <c r="I404" i="1"/>
  <c r="I403" i="1" s="1"/>
  <c r="J404" i="1"/>
  <c r="J403" i="1" s="1"/>
  <c r="K404" i="1"/>
  <c r="D14" i="5" s="1"/>
  <c r="M404" i="1"/>
  <c r="M403" i="1" s="1"/>
  <c r="N404" i="1"/>
  <c r="N403" i="1" s="1"/>
  <c r="O404" i="1"/>
  <c r="O403" i="1" s="1"/>
  <c r="P404" i="1"/>
  <c r="P403" i="1" s="1"/>
  <c r="Q404" i="1"/>
  <c r="Q403" i="1" s="1"/>
  <c r="H413" i="1"/>
  <c r="C23" i="5" s="1"/>
  <c r="I413" i="1"/>
  <c r="I411" i="1" s="1"/>
  <c r="J413" i="1"/>
  <c r="J411" i="1" s="1"/>
  <c r="K413" i="1"/>
  <c r="K411" i="1" s="1"/>
  <c r="M413" i="1"/>
  <c r="M411" i="1" s="1"/>
  <c r="N413" i="1"/>
  <c r="N411" i="1" s="1"/>
  <c r="O413" i="1"/>
  <c r="O411" i="1" s="1"/>
  <c r="P413" i="1"/>
  <c r="P411" i="1" s="1"/>
  <c r="Q413" i="1"/>
  <c r="Q411" i="1" s="1"/>
  <c r="H420" i="1"/>
  <c r="C28" i="5" s="1"/>
  <c r="I420" i="1"/>
  <c r="J420" i="1"/>
  <c r="K420" i="1"/>
  <c r="D28" i="5" s="1"/>
  <c r="M420" i="1"/>
  <c r="N420" i="1"/>
  <c r="O420" i="1"/>
  <c r="P420" i="1"/>
  <c r="Q420" i="1"/>
  <c r="H430" i="1"/>
  <c r="C32" i="5" s="1"/>
  <c r="K430" i="1"/>
  <c r="D32" i="5" s="1"/>
  <c r="M430" i="1"/>
  <c r="N430" i="1"/>
  <c r="O430" i="1"/>
  <c r="P430" i="1"/>
  <c r="Q430" i="1"/>
  <c r="L440" i="1"/>
  <c r="R440" i="1" s="1"/>
  <c r="J451" i="1"/>
  <c r="I455" i="1"/>
  <c r="I430" i="1" s="1"/>
  <c r="J458" i="1"/>
  <c r="J459" i="1"/>
  <c r="L467" i="1"/>
  <c r="R467" i="1" s="1"/>
  <c r="H468" i="1"/>
  <c r="C36" i="5" s="1"/>
  <c r="I468" i="1"/>
  <c r="J468" i="1"/>
  <c r="K468" i="1"/>
  <c r="D36" i="5" s="1"/>
  <c r="M468" i="1"/>
  <c r="N468" i="1"/>
  <c r="O468" i="1"/>
  <c r="P468" i="1"/>
  <c r="Q468" i="1"/>
  <c r="H474" i="1"/>
  <c r="C40" i="5" s="1"/>
  <c r="I474" i="1"/>
  <c r="J474" i="1"/>
  <c r="K474" i="1"/>
  <c r="D40" i="5" s="1"/>
  <c r="M474" i="1"/>
  <c r="N474" i="1"/>
  <c r="O474" i="1"/>
  <c r="P474" i="1"/>
  <c r="Q474" i="1"/>
  <c r="H478" i="1"/>
  <c r="C44" i="5" s="1"/>
  <c r="I478" i="1"/>
  <c r="J478" i="1"/>
  <c r="K478" i="1"/>
  <c r="D44" i="5" s="1"/>
  <c r="M478" i="1"/>
  <c r="N478" i="1"/>
  <c r="O478" i="1"/>
  <c r="P478" i="1"/>
  <c r="Q478" i="1"/>
  <c r="H481" i="1"/>
  <c r="C48" i="5" s="1"/>
  <c r="I481" i="1"/>
  <c r="J481" i="1"/>
  <c r="K481" i="1"/>
  <c r="D48" i="5" s="1"/>
  <c r="M481" i="1"/>
  <c r="N481" i="1"/>
  <c r="O481" i="1"/>
  <c r="P481" i="1"/>
  <c r="Q481" i="1"/>
  <c r="D482" i="1"/>
  <c r="H483" i="1"/>
  <c r="C52" i="5" s="1"/>
  <c r="I483" i="1"/>
  <c r="J483" i="1"/>
  <c r="K483" i="1"/>
  <c r="D52" i="5" s="1"/>
  <c r="M483" i="1"/>
  <c r="N483" i="1"/>
  <c r="O483" i="1"/>
  <c r="P483" i="1"/>
  <c r="Q483" i="1"/>
  <c r="H488" i="1"/>
  <c r="C56" i="5" s="1"/>
  <c r="I488" i="1"/>
  <c r="J488" i="1"/>
  <c r="K488" i="1"/>
  <c r="D56" i="5" s="1"/>
  <c r="M488" i="1"/>
  <c r="N488" i="1"/>
  <c r="O488" i="1"/>
  <c r="P488" i="1"/>
  <c r="Q488" i="1"/>
  <c r="H493" i="1"/>
  <c r="C60" i="5" s="1"/>
  <c r="I493" i="1"/>
  <c r="J493" i="1"/>
  <c r="K493" i="1"/>
  <c r="D60" i="5" s="1"/>
  <c r="M493" i="1"/>
  <c r="N493" i="1"/>
  <c r="P493" i="1"/>
  <c r="Q493" i="1"/>
  <c r="H497" i="1"/>
  <c r="C64" i="5" s="1"/>
  <c r="I497" i="1"/>
  <c r="J497" i="1"/>
  <c r="K497" i="1"/>
  <c r="D64" i="5" s="1"/>
  <c r="M497" i="1"/>
  <c r="N497" i="1"/>
  <c r="O497" i="1"/>
  <c r="P497" i="1"/>
  <c r="Q497" i="1"/>
  <c r="H508" i="1"/>
  <c r="C69" i="5" s="1"/>
  <c r="I508" i="1"/>
  <c r="J508" i="1"/>
  <c r="K508" i="1"/>
  <c r="D69" i="5" s="1"/>
  <c r="M508" i="1"/>
  <c r="N508" i="1"/>
  <c r="P508" i="1"/>
  <c r="Q508" i="1"/>
  <c r="H513" i="1"/>
  <c r="C73" i="5" s="1"/>
  <c r="I513" i="1"/>
  <c r="J513" i="1"/>
  <c r="K513" i="1"/>
  <c r="D73" i="5" s="1"/>
  <c r="M513" i="1"/>
  <c r="N513" i="1"/>
  <c r="O513" i="1"/>
  <c r="P513" i="1"/>
  <c r="Q513" i="1"/>
  <c r="H517" i="1"/>
  <c r="C81" i="5" s="1"/>
  <c r="I517" i="1"/>
  <c r="J517" i="1"/>
  <c r="K517" i="1"/>
  <c r="D81" i="5" s="1"/>
  <c r="M517" i="1"/>
  <c r="N517" i="1"/>
  <c r="O517" i="1"/>
  <c r="P517" i="1"/>
  <c r="Q517" i="1"/>
  <c r="H520" i="1"/>
  <c r="C86" i="5" s="1"/>
  <c r="I520" i="1"/>
  <c r="J520" i="1"/>
  <c r="K520" i="1"/>
  <c r="D86" i="5" s="1"/>
  <c r="M520" i="1"/>
  <c r="N520" i="1"/>
  <c r="O520" i="1"/>
  <c r="P520" i="1"/>
  <c r="Q520" i="1"/>
  <c r="H522" i="1"/>
  <c r="C90" i="5" s="1"/>
  <c r="I522" i="1"/>
  <c r="J522" i="1"/>
  <c r="K522" i="1"/>
  <c r="D90" i="5" s="1"/>
  <c r="M522" i="1"/>
  <c r="O522" i="1"/>
  <c r="P522" i="1"/>
  <c r="Q522" i="1"/>
  <c r="L527" i="1"/>
  <c r="R527" i="1" s="1"/>
  <c r="L534" i="1"/>
  <c r="R534" i="1" s="1"/>
  <c r="H537" i="1"/>
  <c r="C94" i="5" s="1"/>
  <c r="I537" i="1"/>
  <c r="K537" i="1"/>
  <c r="D94" i="5" s="1"/>
  <c r="M537" i="1"/>
  <c r="N537" i="1"/>
  <c r="O537" i="1"/>
  <c r="P537" i="1"/>
  <c r="Q537" i="1"/>
  <c r="J548" i="1"/>
  <c r="L563" i="1"/>
  <c r="R563" i="1" s="1"/>
  <c r="J566" i="1"/>
  <c r="J574" i="1"/>
  <c r="H591" i="1"/>
  <c r="C98" i="5" s="1"/>
  <c r="I591" i="1"/>
  <c r="J591" i="1"/>
  <c r="K591" i="1"/>
  <c r="D98" i="5" s="1"/>
  <c r="M591" i="1"/>
  <c r="N591" i="1"/>
  <c r="O591" i="1"/>
  <c r="P591" i="1"/>
  <c r="Q591" i="1"/>
  <c r="H605" i="1"/>
  <c r="C102" i="5" s="1"/>
  <c r="I605" i="1"/>
  <c r="J605" i="1"/>
  <c r="K605" i="1"/>
  <c r="D102" i="5" s="1"/>
  <c r="M605" i="1"/>
  <c r="N605" i="1"/>
  <c r="O605" i="1"/>
  <c r="Q605" i="1"/>
  <c r="H617" i="1"/>
  <c r="C107" i="5" s="1"/>
  <c r="I617" i="1"/>
  <c r="J617" i="1"/>
  <c r="K617" i="1"/>
  <c r="D107" i="5" s="1"/>
  <c r="M617" i="1"/>
  <c r="N617" i="1"/>
  <c r="O617" i="1"/>
  <c r="P617" i="1"/>
  <c r="Q617" i="1"/>
  <c r="H620" i="1"/>
  <c r="C111" i="5" s="1"/>
  <c r="I620" i="1"/>
  <c r="J620" i="1"/>
  <c r="K620" i="1"/>
  <c r="D111" i="5" s="1"/>
  <c r="M620" i="1"/>
  <c r="N620" i="1"/>
  <c r="O620" i="1"/>
  <c r="P620" i="1"/>
  <c r="Q620" i="1"/>
  <c r="H623" i="1"/>
  <c r="C115" i="5" s="1"/>
  <c r="I623" i="1"/>
  <c r="J623" i="1"/>
  <c r="K623" i="1"/>
  <c r="D115" i="5" s="1"/>
  <c r="M623" i="1"/>
  <c r="N623" i="1"/>
  <c r="O623" i="1"/>
  <c r="P623" i="1"/>
  <c r="Q623" i="1"/>
  <c r="H629" i="1"/>
  <c r="C124" i="5" s="1"/>
  <c r="I629" i="1"/>
  <c r="J629" i="1"/>
  <c r="K629" i="1"/>
  <c r="D124" i="5" s="1"/>
  <c r="M629" i="1"/>
  <c r="N629" i="1"/>
  <c r="O629" i="1"/>
  <c r="P629" i="1"/>
  <c r="Q629" i="1"/>
  <c r="H632" i="1"/>
  <c r="C128" i="5" s="1"/>
  <c r="I632" i="1"/>
  <c r="J632" i="1"/>
  <c r="K632" i="1"/>
  <c r="D128" i="5" s="1"/>
  <c r="M632" i="1"/>
  <c r="N632" i="1"/>
  <c r="O632" i="1"/>
  <c r="P632" i="1"/>
  <c r="Q632" i="1"/>
  <c r="H634" i="1"/>
  <c r="C132" i="5" s="1"/>
  <c r="I634" i="1"/>
  <c r="J634" i="1"/>
  <c r="K634" i="1"/>
  <c r="D132" i="5" s="1"/>
  <c r="M634" i="1"/>
  <c r="N634" i="1"/>
  <c r="O634" i="1"/>
  <c r="P634" i="1"/>
  <c r="Q634" i="1"/>
  <c r="H637" i="1"/>
  <c r="C136" i="5" s="1"/>
  <c r="I637" i="1"/>
  <c r="J637" i="1"/>
  <c r="K637" i="1"/>
  <c r="D136" i="5" s="1"/>
  <c r="M637" i="1"/>
  <c r="N637" i="1"/>
  <c r="O637" i="1"/>
  <c r="P637" i="1"/>
  <c r="Q637" i="1"/>
  <c r="H645" i="1"/>
  <c r="I645" i="1"/>
  <c r="J645" i="1"/>
  <c r="K645" i="1"/>
  <c r="D141" i="5" s="1"/>
  <c r="M645" i="1"/>
  <c r="N645" i="1"/>
  <c r="O645" i="1"/>
  <c r="P645" i="1"/>
  <c r="Q645" i="1"/>
  <c r="H648" i="1"/>
  <c r="C149" i="5" s="1"/>
  <c r="I648" i="1"/>
  <c r="J648" i="1"/>
  <c r="K648" i="1"/>
  <c r="D149" i="5" s="1"/>
  <c r="M648" i="1"/>
  <c r="N648" i="1"/>
  <c r="O648" i="1"/>
  <c r="P648" i="1"/>
  <c r="Q648" i="1"/>
  <c r="H651" i="1"/>
  <c r="C153" i="5" s="1"/>
  <c r="I651" i="1"/>
  <c r="J651" i="1"/>
  <c r="K651" i="1"/>
  <c r="D153" i="5" s="1"/>
  <c r="M651" i="1"/>
  <c r="N651" i="1"/>
  <c r="O651" i="1"/>
  <c r="P651" i="1"/>
  <c r="Q651" i="1"/>
  <c r="H656" i="1"/>
  <c r="C157" i="5" s="1"/>
  <c r="I656" i="1"/>
  <c r="J656" i="1"/>
  <c r="K656" i="1"/>
  <c r="D157" i="5" s="1"/>
  <c r="M656" i="1"/>
  <c r="N656" i="1"/>
  <c r="O656" i="1"/>
  <c r="P656" i="1"/>
  <c r="Q656" i="1"/>
  <c r="H661" i="1"/>
  <c r="I661" i="1"/>
  <c r="J661" i="1"/>
  <c r="K661" i="1"/>
  <c r="D166" i="5" s="1"/>
  <c r="M661" i="1"/>
  <c r="N661" i="1"/>
  <c r="O661" i="1"/>
  <c r="P661" i="1"/>
  <c r="Q661" i="1"/>
  <c r="H670" i="1"/>
  <c r="C170" i="5" s="1"/>
  <c r="I670" i="1"/>
  <c r="J670" i="1"/>
  <c r="K670" i="1"/>
  <c r="D170" i="5" s="1"/>
  <c r="M670" i="1"/>
  <c r="N670" i="1"/>
  <c r="P670" i="1"/>
  <c r="Q670" i="1"/>
  <c r="H673" i="1"/>
  <c r="C174" i="5" s="1"/>
  <c r="I673" i="1"/>
  <c r="J673" i="1"/>
  <c r="K673" i="1"/>
  <c r="D174" i="5" s="1"/>
  <c r="M673" i="1"/>
  <c r="N673" i="1"/>
  <c r="O673" i="1"/>
  <c r="P673" i="1"/>
  <c r="Q673" i="1"/>
  <c r="H681" i="1"/>
  <c r="C179" i="5" s="1"/>
  <c r="I681" i="1"/>
  <c r="J681" i="1"/>
  <c r="K681" i="1"/>
  <c r="D179" i="5" s="1"/>
  <c r="M681" i="1"/>
  <c r="N681" i="1"/>
  <c r="O681" i="1"/>
  <c r="P681" i="1"/>
  <c r="Q681" i="1"/>
  <c r="H689" i="1"/>
  <c r="C195" i="5" s="1"/>
  <c r="I689" i="1"/>
  <c r="J689" i="1"/>
  <c r="K689" i="1"/>
  <c r="D195" i="5" s="1"/>
  <c r="M689" i="1"/>
  <c r="N689" i="1"/>
  <c r="O689" i="1"/>
  <c r="P689" i="1"/>
  <c r="Q689" i="1"/>
  <c r="H692" i="1"/>
  <c r="C200" i="5" s="1"/>
  <c r="I692" i="1"/>
  <c r="J692" i="1"/>
  <c r="K692" i="1"/>
  <c r="D200" i="5" s="1"/>
  <c r="M692" i="1"/>
  <c r="N692" i="1"/>
  <c r="O692" i="1"/>
  <c r="P692" i="1"/>
  <c r="Q692" i="1"/>
  <c r="H694" i="1"/>
  <c r="C204" i="5" s="1"/>
  <c r="I694" i="1"/>
  <c r="J694" i="1"/>
  <c r="K694" i="1"/>
  <c r="D204" i="5" s="1"/>
  <c r="M694" i="1"/>
  <c r="N694" i="1"/>
  <c r="O694" i="1"/>
  <c r="P694" i="1"/>
  <c r="Q694" i="1"/>
  <c r="H703" i="1"/>
  <c r="C212" i="5" s="1"/>
  <c r="I703" i="1"/>
  <c r="J703" i="1"/>
  <c r="K703" i="1"/>
  <c r="D212" i="5" s="1"/>
  <c r="M703" i="1"/>
  <c r="N703" i="1"/>
  <c r="O703" i="1"/>
  <c r="P703" i="1"/>
  <c r="Q703" i="1"/>
  <c r="R712" i="1"/>
  <c r="H713" i="1"/>
  <c r="H712" i="1" s="1"/>
  <c r="I713" i="1"/>
  <c r="I712" i="1" s="1"/>
  <c r="J713" i="1"/>
  <c r="J712" i="1" s="1"/>
  <c r="K713" i="1"/>
  <c r="D15" i="5" s="1"/>
  <c r="M713" i="1"/>
  <c r="M712" i="1" s="1"/>
  <c r="N713" i="1"/>
  <c r="N712" i="1" s="1"/>
  <c r="O713" i="1"/>
  <c r="O712" i="1" s="1"/>
  <c r="P713" i="1"/>
  <c r="P712" i="1" s="1"/>
  <c r="Q713" i="1"/>
  <c r="Q712" i="1" s="1"/>
  <c r="R718" i="1"/>
  <c r="H720" i="1"/>
  <c r="H718" i="1" s="1"/>
  <c r="I720" i="1"/>
  <c r="I718" i="1" s="1"/>
  <c r="J720" i="1"/>
  <c r="J718" i="1" s="1"/>
  <c r="K720" i="1"/>
  <c r="K718" i="1" s="1"/>
  <c r="M720" i="1"/>
  <c r="M718" i="1" s="1"/>
  <c r="N720" i="1"/>
  <c r="N718" i="1" s="1"/>
  <c r="O720" i="1"/>
  <c r="O718" i="1" s="1"/>
  <c r="P720" i="1"/>
  <c r="P718" i="1" s="1"/>
  <c r="Q720" i="1"/>
  <c r="Q718" i="1" s="1"/>
  <c r="H723" i="1"/>
  <c r="C29" i="5" s="1"/>
  <c r="I723" i="1"/>
  <c r="J723" i="1"/>
  <c r="K723" i="1"/>
  <c r="D29" i="5" s="1"/>
  <c r="M723" i="1"/>
  <c r="N723" i="1"/>
  <c r="O723" i="1"/>
  <c r="P723" i="1"/>
  <c r="Q723" i="1"/>
  <c r="S723" i="1"/>
  <c r="H727" i="1"/>
  <c r="C33" i="5" s="1"/>
  <c r="I727" i="1"/>
  <c r="J727" i="1"/>
  <c r="K727" i="1"/>
  <c r="D33" i="5" s="1"/>
  <c r="M727" i="1"/>
  <c r="N727" i="1"/>
  <c r="O727" i="1"/>
  <c r="P727" i="1"/>
  <c r="Q727" i="1"/>
  <c r="E755" i="1"/>
  <c r="H756" i="1"/>
  <c r="C37" i="5" s="1"/>
  <c r="I756" i="1"/>
  <c r="K756" i="1"/>
  <c r="D37" i="5" s="1"/>
  <c r="M756" i="1"/>
  <c r="N756" i="1"/>
  <c r="O756" i="1"/>
  <c r="P756" i="1"/>
  <c r="Q756" i="1"/>
  <c r="J759" i="1"/>
  <c r="J756" i="1" s="1"/>
  <c r="H769" i="1"/>
  <c r="C41" i="5" s="1"/>
  <c r="I769" i="1"/>
  <c r="J769" i="1"/>
  <c r="K769" i="1"/>
  <c r="D41" i="5" s="1"/>
  <c r="M769" i="1"/>
  <c r="N769" i="1"/>
  <c r="O769" i="1"/>
  <c r="P769" i="1"/>
  <c r="Q769" i="1"/>
  <c r="H772" i="1"/>
  <c r="C45" i="5" s="1"/>
  <c r="I772" i="1"/>
  <c r="J772" i="1"/>
  <c r="K772" i="1"/>
  <c r="D45" i="5" s="1"/>
  <c r="M772" i="1"/>
  <c r="N772" i="1"/>
  <c r="O772" i="1"/>
  <c r="P772" i="1"/>
  <c r="Q772" i="1"/>
  <c r="H776" i="1"/>
  <c r="C49" i="5" s="1"/>
  <c r="I776" i="1"/>
  <c r="J776" i="1"/>
  <c r="K776" i="1"/>
  <c r="D49" i="5" s="1"/>
  <c r="M776" i="1"/>
  <c r="N776" i="1"/>
  <c r="O776" i="1"/>
  <c r="P776" i="1"/>
  <c r="Q776" i="1"/>
  <c r="H788" i="1"/>
  <c r="C53" i="5" s="1"/>
  <c r="I788" i="1"/>
  <c r="J788" i="1"/>
  <c r="K788" i="1"/>
  <c r="D53" i="5" s="1"/>
  <c r="M788" i="1"/>
  <c r="O788" i="1"/>
  <c r="P788" i="1"/>
  <c r="Q788" i="1"/>
  <c r="H795" i="1"/>
  <c r="C57" i="5" s="1"/>
  <c r="I795" i="1"/>
  <c r="J795" i="1"/>
  <c r="K795" i="1"/>
  <c r="D57" i="5" s="1"/>
  <c r="M795" i="1"/>
  <c r="N795" i="1"/>
  <c r="O795" i="1"/>
  <c r="P795" i="1"/>
  <c r="Q795" i="1"/>
  <c r="S797" i="1"/>
  <c r="H799" i="1"/>
  <c r="C61" i="5" s="1"/>
  <c r="I799" i="1"/>
  <c r="J799" i="1"/>
  <c r="K799" i="1"/>
  <c r="D61" i="5" s="1"/>
  <c r="M799" i="1"/>
  <c r="N799" i="1"/>
  <c r="O799" i="1"/>
  <c r="P799" i="1"/>
  <c r="Q799" i="1"/>
  <c r="H801" i="1"/>
  <c r="C65" i="5" s="1"/>
  <c r="J801" i="1"/>
  <c r="K801" i="1"/>
  <c r="D65" i="5" s="1"/>
  <c r="M801" i="1"/>
  <c r="N801" i="1"/>
  <c r="O801" i="1"/>
  <c r="P801" i="1"/>
  <c r="Q801" i="1"/>
  <c r="S801" i="1"/>
  <c r="I802" i="1"/>
  <c r="I804" i="1"/>
  <c r="H811" i="1"/>
  <c r="C70" i="5" s="1"/>
  <c r="I811" i="1"/>
  <c r="J811" i="1"/>
  <c r="K811" i="1"/>
  <c r="M811" i="1"/>
  <c r="N811" i="1"/>
  <c r="O811" i="1"/>
  <c r="P811" i="1"/>
  <c r="Q811" i="1"/>
  <c r="H814" i="1"/>
  <c r="C78" i="5" s="1"/>
  <c r="I814" i="1"/>
  <c r="J814" i="1"/>
  <c r="K814" i="1"/>
  <c r="D78" i="5" s="1"/>
  <c r="M814" i="1"/>
  <c r="N814" i="1"/>
  <c r="O814" i="1"/>
  <c r="P814" i="1"/>
  <c r="Q814" i="1"/>
  <c r="H816" i="1"/>
  <c r="C82" i="5" s="1"/>
  <c r="I816" i="1"/>
  <c r="J816" i="1"/>
  <c r="K816" i="1"/>
  <c r="D82" i="5" s="1"/>
  <c r="M816" i="1"/>
  <c r="N816" i="1"/>
  <c r="O816" i="1"/>
  <c r="P816" i="1"/>
  <c r="Q816" i="1"/>
  <c r="H819" i="1"/>
  <c r="C87" i="5" s="1"/>
  <c r="I819" i="1"/>
  <c r="J819" i="1"/>
  <c r="K819" i="1"/>
  <c r="D87" i="5" s="1"/>
  <c r="M819" i="1"/>
  <c r="N819" i="1"/>
  <c r="O819" i="1"/>
  <c r="P819" i="1"/>
  <c r="Q819" i="1"/>
  <c r="H821" i="1"/>
  <c r="C91" i="5" s="1"/>
  <c r="I821" i="1"/>
  <c r="J821" i="1"/>
  <c r="K821" i="1"/>
  <c r="M821" i="1"/>
  <c r="N821" i="1"/>
  <c r="O821" i="1"/>
  <c r="P821" i="1"/>
  <c r="Q821" i="1"/>
  <c r="H840" i="1"/>
  <c r="C95" i="5" s="1"/>
  <c r="I840" i="1"/>
  <c r="J840" i="1"/>
  <c r="K840" i="1"/>
  <c r="D95" i="5" s="1"/>
  <c r="M840" i="1"/>
  <c r="N840" i="1"/>
  <c r="O840" i="1"/>
  <c r="P840" i="1"/>
  <c r="Q840" i="1"/>
  <c r="H918" i="1"/>
  <c r="C99" i="5" s="1"/>
  <c r="I918" i="1"/>
  <c r="J918" i="1"/>
  <c r="K918" i="1"/>
  <c r="D99" i="5" s="1"/>
  <c r="M918" i="1"/>
  <c r="N918" i="1"/>
  <c r="O918" i="1"/>
  <c r="P918" i="1"/>
  <c r="Q918" i="1"/>
  <c r="H933" i="1"/>
  <c r="C103" i="5" s="1"/>
  <c r="I933" i="1"/>
  <c r="J933" i="1"/>
  <c r="K933" i="1"/>
  <c r="D103" i="5" s="1"/>
  <c r="M933" i="1"/>
  <c r="N933" i="1"/>
  <c r="O933" i="1"/>
  <c r="P933" i="1"/>
  <c r="Q933" i="1"/>
  <c r="H948" i="1"/>
  <c r="C108" i="5" s="1"/>
  <c r="I948" i="1"/>
  <c r="J948" i="1"/>
  <c r="K948" i="1"/>
  <c r="D108" i="5" s="1"/>
  <c r="M948" i="1"/>
  <c r="N948" i="1"/>
  <c r="O948" i="1"/>
  <c r="P948" i="1"/>
  <c r="Q948" i="1"/>
  <c r="H950" i="1"/>
  <c r="C112" i="5" s="1"/>
  <c r="I950" i="1"/>
  <c r="J950" i="1"/>
  <c r="K950" i="1"/>
  <c r="D112" i="5" s="1"/>
  <c r="M950" i="1"/>
  <c r="N950" i="1"/>
  <c r="O950" i="1"/>
  <c r="P950" i="1"/>
  <c r="Q950" i="1"/>
  <c r="H953" i="1"/>
  <c r="C116" i="5" s="1"/>
  <c r="I953" i="1"/>
  <c r="J953" i="1"/>
  <c r="K953" i="1"/>
  <c r="D116" i="5" s="1"/>
  <c r="M953" i="1"/>
  <c r="N953" i="1"/>
  <c r="O953" i="1"/>
  <c r="P953" i="1"/>
  <c r="Q953" i="1"/>
  <c r="H957" i="1"/>
  <c r="C125" i="5" s="1"/>
  <c r="I957" i="1"/>
  <c r="J957" i="1"/>
  <c r="K957" i="1"/>
  <c r="D125" i="5" s="1"/>
  <c r="M957" i="1"/>
  <c r="N957" i="1"/>
  <c r="O957" i="1"/>
  <c r="P957" i="1"/>
  <c r="Q957" i="1"/>
  <c r="H961" i="1"/>
  <c r="C133" i="5" s="1"/>
  <c r="I961" i="1"/>
  <c r="J961" i="1"/>
  <c r="K961" i="1"/>
  <c r="D133" i="5" s="1"/>
  <c r="M961" i="1"/>
  <c r="N961" i="1"/>
  <c r="O961" i="1"/>
  <c r="P961" i="1"/>
  <c r="Q961" i="1"/>
  <c r="H963" i="1"/>
  <c r="C137" i="5" s="1"/>
  <c r="I963" i="1"/>
  <c r="K963" i="1"/>
  <c r="D137" i="5" s="1"/>
  <c r="M963" i="1"/>
  <c r="N963" i="1"/>
  <c r="O963" i="1"/>
  <c r="P963" i="1"/>
  <c r="Q963" i="1"/>
  <c r="J965" i="1"/>
  <c r="J963" i="1" s="1"/>
  <c r="H972" i="1"/>
  <c r="C142" i="5" s="1"/>
  <c r="I972" i="1"/>
  <c r="J972" i="1"/>
  <c r="K972" i="1"/>
  <c r="D142" i="5" s="1"/>
  <c r="M972" i="1"/>
  <c r="N972" i="1"/>
  <c r="O972" i="1"/>
  <c r="P972" i="1"/>
  <c r="Q972" i="1"/>
  <c r="H978" i="1"/>
  <c r="C146" i="5" s="1"/>
  <c r="I978" i="1"/>
  <c r="J978" i="1"/>
  <c r="K978" i="1"/>
  <c r="D146" i="5" s="1"/>
  <c r="M978" i="1"/>
  <c r="N978" i="1"/>
  <c r="O978" i="1"/>
  <c r="P978" i="1"/>
  <c r="Q978" i="1"/>
  <c r="H980" i="1"/>
  <c r="C150" i="5" s="1"/>
  <c r="I980" i="1"/>
  <c r="J980" i="1"/>
  <c r="K980" i="1"/>
  <c r="D150" i="5" s="1"/>
  <c r="M980" i="1"/>
  <c r="N980" i="1"/>
  <c r="O980" i="1"/>
  <c r="P980" i="1"/>
  <c r="Q980" i="1"/>
  <c r="H982" i="1"/>
  <c r="C154" i="5" s="1"/>
  <c r="I982" i="1"/>
  <c r="J982" i="1"/>
  <c r="K982" i="1"/>
  <c r="D154" i="5" s="1"/>
  <c r="M982" i="1"/>
  <c r="N982" i="1"/>
  <c r="O982" i="1"/>
  <c r="P982" i="1"/>
  <c r="Q982" i="1"/>
  <c r="H985" i="1"/>
  <c r="C158" i="5" s="1"/>
  <c r="I985" i="1"/>
  <c r="J985" i="1"/>
  <c r="K985" i="1"/>
  <c r="M985" i="1"/>
  <c r="N985" i="1"/>
  <c r="O985" i="1"/>
  <c r="P985" i="1"/>
  <c r="Q985" i="1"/>
  <c r="H996" i="1"/>
  <c r="C162" i="5" s="1"/>
  <c r="I996" i="1"/>
  <c r="J996" i="1"/>
  <c r="K996" i="1"/>
  <c r="D162" i="5" s="1"/>
  <c r="M996" i="1"/>
  <c r="N996" i="1"/>
  <c r="O996" i="1"/>
  <c r="P996" i="1"/>
  <c r="Q996" i="1"/>
  <c r="H1000" i="1"/>
  <c r="C167" i="5" s="1"/>
  <c r="I1000" i="1"/>
  <c r="J1000" i="1"/>
  <c r="K1000" i="1"/>
  <c r="D167" i="5" s="1"/>
  <c r="M1000" i="1"/>
  <c r="O1000" i="1"/>
  <c r="P1000" i="1"/>
  <c r="Q1000" i="1"/>
  <c r="H1008" i="1"/>
  <c r="C171" i="5" s="1"/>
  <c r="I1008" i="1"/>
  <c r="J1008" i="1"/>
  <c r="K1008" i="1"/>
  <c r="D171" i="5" s="1"/>
  <c r="M1008" i="1"/>
  <c r="N1008" i="1"/>
  <c r="O1008" i="1"/>
  <c r="P1008" i="1"/>
  <c r="Q1008" i="1"/>
  <c r="H1012" i="1"/>
  <c r="C175" i="5" s="1"/>
  <c r="I1012" i="1"/>
  <c r="J1012" i="1"/>
  <c r="K1012" i="1"/>
  <c r="D175" i="5" s="1"/>
  <c r="M1012" i="1"/>
  <c r="N1012" i="1"/>
  <c r="O1012" i="1"/>
  <c r="P1012" i="1"/>
  <c r="Q1012" i="1"/>
  <c r="H1030" i="1"/>
  <c r="C180" i="5" s="1"/>
  <c r="I1030" i="1"/>
  <c r="J1030" i="1"/>
  <c r="K1030" i="1"/>
  <c r="D180" i="5" s="1"/>
  <c r="M1030" i="1"/>
  <c r="N1030" i="1"/>
  <c r="O1030" i="1"/>
  <c r="P1030" i="1"/>
  <c r="Q1030" i="1"/>
  <c r="H1035" i="1"/>
  <c r="C196" i="5" s="1"/>
  <c r="I1035" i="1"/>
  <c r="J1035" i="1"/>
  <c r="K1035" i="1"/>
  <c r="D196" i="5" s="1"/>
  <c r="M1035" i="1"/>
  <c r="N1035" i="1"/>
  <c r="O1035" i="1"/>
  <c r="P1035" i="1"/>
  <c r="Q1035" i="1"/>
  <c r="H1038" i="1"/>
  <c r="C201" i="5" s="1"/>
  <c r="I1038" i="1"/>
  <c r="I1037" i="1" s="1"/>
  <c r="J1038" i="1"/>
  <c r="J1037" i="1" s="1"/>
  <c r="K1038" i="1"/>
  <c r="D201" i="5" s="1"/>
  <c r="M1038" i="1"/>
  <c r="M1037" i="1" s="1"/>
  <c r="N1038" i="1"/>
  <c r="N1037" i="1" s="1"/>
  <c r="P1038" i="1"/>
  <c r="P1037" i="1" s="1"/>
  <c r="Q1038" i="1"/>
  <c r="Q1037" i="1" s="1"/>
  <c r="R23" i="3"/>
  <c r="J23" i="3"/>
  <c r="R37" i="3"/>
  <c r="S37" i="3"/>
  <c r="P37" i="3"/>
  <c r="D70" i="5"/>
  <c r="G23" i="3"/>
  <c r="Q307" i="3"/>
  <c r="V23" i="3"/>
  <c r="R278" i="1"/>
  <c r="C387" i="3"/>
  <c r="C393" i="3"/>
  <c r="L392" i="1" s="1"/>
  <c r="R392" i="1" s="1"/>
  <c r="D383" i="3"/>
  <c r="D389" i="3"/>
  <c r="C390" i="3"/>
  <c r="C389" i="3" s="1"/>
  <c r="D67" i="3"/>
  <c r="C67" i="3" s="1"/>
  <c r="L66" i="1" s="1"/>
  <c r="O1038" i="1"/>
  <c r="O1037" i="1" s="1"/>
  <c r="J455" i="1" l="1"/>
  <c r="C210" i="5"/>
  <c r="N191" i="1"/>
  <c r="U23" i="3"/>
  <c r="I23" i="3"/>
  <c r="V617" i="3"/>
  <c r="D635" i="3"/>
  <c r="T344" i="3"/>
  <c r="F508" i="3"/>
  <c r="M374" i="3"/>
  <c r="E328" i="3"/>
  <c r="M23" i="3"/>
  <c r="O37" i="3"/>
  <c r="O36" i="3" s="1"/>
  <c r="O29" i="3" s="1"/>
  <c r="F307" i="3"/>
  <c r="P307" i="3"/>
  <c r="C37" i="3"/>
  <c r="L36" i="1" s="1"/>
  <c r="R36" i="1" s="1"/>
  <c r="H163" i="5"/>
  <c r="I67" i="5"/>
  <c r="I181" i="5"/>
  <c r="I96" i="5"/>
  <c r="I50" i="5"/>
  <c r="I46" i="5"/>
  <c r="I30" i="5"/>
  <c r="I26" i="5"/>
  <c r="I21" i="5"/>
  <c r="I16" i="5" s="1"/>
  <c r="I189" i="5"/>
  <c r="I172" i="5"/>
  <c r="H138" i="5"/>
  <c r="I118" i="5"/>
  <c r="H104" i="5"/>
  <c r="H617" i="3"/>
  <c r="R520" i="3"/>
  <c r="H344" i="3"/>
  <c r="H7" i="5"/>
  <c r="T374" i="3"/>
  <c r="P374" i="3"/>
  <c r="D36" i="3"/>
  <c r="I96" i="3"/>
  <c r="I29" i="3" s="1"/>
  <c r="D359" i="3"/>
  <c r="O948" i="3"/>
  <c r="C386" i="3"/>
  <c r="N38" i="3"/>
  <c r="N36" i="3" s="1"/>
  <c r="N29" i="3" s="1"/>
  <c r="S617" i="3"/>
  <c r="I520" i="3"/>
  <c r="U362" i="3"/>
  <c r="E150" i="3"/>
  <c r="D414" i="3"/>
  <c r="D412" i="3" s="1"/>
  <c r="R193" i="1"/>
  <c r="R617" i="3"/>
  <c r="J617" i="3"/>
  <c r="O508" i="3"/>
  <c r="K508" i="3"/>
  <c r="C691" i="3"/>
  <c r="L690" i="1" s="1"/>
  <c r="R690" i="1" s="1"/>
  <c r="L513" i="1"/>
  <c r="M73" i="5" s="1"/>
  <c r="N73" i="5" s="1"/>
  <c r="O362" i="3"/>
  <c r="D633" i="3"/>
  <c r="V328" i="3"/>
  <c r="F617" i="3"/>
  <c r="G508" i="3"/>
  <c r="Q1030" i="3"/>
  <c r="N956" i="3"/>
  <c r="O692" i="3"/>
  <c r="G692" i="3"/>
  <c r="N661" i="3"/>
  <c r="L362" i="3"/>
  <c r="H362" i="3"/>
  <c r="M29" i="3"/>
  <c r="P23" i="3"/>
  <c r="H23" i="3"/>
  <c r="H645" i="3"/>
  <c r="M617" i="3"/>
  <c r="N508" i="3"/>
  <c r="J374" i="3"/>
  <c r="O374" i="3"/>
  <c r="M328" i="3"/>
  <c r="S328" i="3"/>
  <c r="O150" i="3"/>
  <c r="K150" i="3"/>
  <c r="G150" i="3"/>
  <c r="C113" i="3"/>
  <c r="N374" i="3"/>
  <c r="G374" i="3"/>
  <c r="L344" i="3"/>
  <c r="R275" i="1"/>
  <c r="D167" i="3"/>
  <c r="D197" i="3"/>
  <c r="U307" i="3"/>
  <c r="M307" i="3"/>
  <c r="E307" i="3"/>
  <c r="M520" i="3"/>
  <c r="E520" i="3"/>
  <c r="E111" i="3"/>
  <c r="D111" i="3" s="1"/>
  <c r="C111" i="3" s="1"/>
  <c r="L110" i="1" s="1"/>
  <c r="R110" i="1" s="1"/>
  <c r="Q617" i="3"/>
  <c r="V508" i="3"/>
  <c r="R508" i="3"/>
  <c r="J508" i="3"/>
  <c r="S374" i="3"/>
  <c r="D329" i="3"/>
  <c r="U38" i="3"/>
  <c r="U36" i="3" s="1"/>
  <c r="U29" i="3" s="1"/>
  <c r="L113" i="1"/>
  <c r="R113" i="1" s="1"/>
  <c r="O1030" i="3"/>
  <c r="G1030" i="3"/>
  <c r="V819" i="3"/>
  <c r="I819" i="3"/>
  <c r="N681" i="3"/>
  <c r="F681" i="3"/>
  <c r="L661" i="3"/>
  <c r="L628" i="3"/>
  <c r="K374" i="3"/>
  <c r="C522" i="3"/>
  <c r="C521" i="3" s="1"/>
  <c r="R184" i="1"/>
  <c r="N189" i="1"/>
  <c r="C1038" i="3"/>
  <c r="M1000" i="3"/>
  <c r="R194" i="1"/>
  <c r="C635" i="3"/>
  <c r="L956" i="3"/>
  <c r="L692" i="3"/>
  <c r="U692" i="3"/>
  <c r="I628" i="3"/>
  <c r="P617" i="3"/>
  <c r="K520" i="3"/>
  <c r="F520" i="3"/>
  <c r="U508" i="3"/>
  <c r="R420" i="3"/>
  <c r="J420" i="3"/>
  <c r="K362" i="3"/>
  <c r="G362" i="3"/>
  <c r="V362" i="3"/>
  <c r="U344" i="3"/>
  <c r="Q344" i="3"/>
  <c r="U328" i="3"/>
  <c r="Q328" i="3"/>
  <c r="T150" i="3"/>
  <c r="P150" i="3"/>
  <c r="L150" i="3"/>
  <c r="H150" i="3"/>
  <c r="U150" i="3"/>
  <c r="Q150" i="3"/>
  <c r="M150" i="3"/>
  <c r="V150" i="3"/>
  <c r="R150" i="3"/>
  <c r="N150" i="3"/>
  <c r="J150" i="3"/>
  <c r="F150" i="3"/>
  <c r="K29" i="3"/>
  <c r="P344" i="3"/>
  <c r="L307" i="3"/>
  <c r="C592" i="3"/>
  <c r="D113" i="3"/>
  <c r="C483" i="3"/>
  <c r="C482" i="3" s="1"/>
  <c r="C514" i="3"/>
  <c r="D949" i="3"/>
  <c r="N282" i="1"/>
  <c r="L819" i="3"/>
  <c r="R283" i="1"/>
  <c r="O645" i="3"/>
  <c r="Q628" i="3"/>
  <c r="T420" i="3"/>
  <c r="V374" i="3"/>
  <c r="C371" i="3"/>
  <c r="D370" i="3"/>
  <c r="D351" i="3"/>
  <c r="C352" i="3"/>
  <c r="L351" i="1" s="1"/>
  <c r="L350" i="1" s="1"/>
  <c r="C349" i="3"/>
  <c r="L348" i="1" s="1"/>
  <c r="R348" i="1" s="1"/>
  <c r="D348" i="3"/>
  <c r="L345" i="1"/>
  <c r="R345" i="1" s="1"/>
  <c r="C345" i="3"/>
  <c r="K344" i="3"/>
  <c r="R328" i="3"/>
  <c r="N328" i="3"/>
  <c r="J328" i="3"/>
  <c r="F328" i="3"/>
  <c r="L288" i="1"/>
  <c r="R288" i="1" s="1"/>
  <c r="C287" i="3"/>
  <c r="N273" i="1"/>
  <c r="R273" i="1"/>
  <c r="D188" i="3"/>
  <c r="C188" i="3" s="1"/>
  <c r="L187" i="1" s="1"/>
  <c r="N187" i="1" s="1"/>
  <c r="E179" i="3"/>
  <c r="E177" i="3" s="1"/>
  <c r="C173" i="3"/>
  <c r="L172" i="1" s="1"/>
  <c r="R172" i="1" s="1"/>
  <c r="D171" i="3"/>
  <c r="L169" i="1"/>
  <c r="R169" i="1" s="1"/>
  <c r="C167" i="3"/>
  <c r="R138" i="1"/>
  <c r="L137" i="1"/>
  <c r="M63" i="5" s="1"/>
  <c r="N63" i="5" s="1"/>
  <c r="C132" i="3"/>
  <c r="L131" i="1" s="1"/>
  <c r="R131" i="1" s="1"/>
  <c r="D128" i="3"/>
  <c r="T37" i="3"/>
  <c r="T38" i="3"/>
  <c r="C32" i="3"/>
  <c r="L31" i="1" s="1"/>
  <c r="R31" i="1" s="1"/>
  <c r="D30" i="3"/>
  <c r="C28" i="3"/>
  <c r="D27" i="3"/>
  <c r="S23" i="3"/>
  <c r="O23" i="3"/>
  <c r="C17" i="3"/>
  <c r="D13" i="3"/>
  <c r="D12" i="3" s="1"/>
  <c r="R956" i="3"/>
  <c r="C813" i="3"/>
  <c r="L812" i="1" s="1"/>
  <c r="L811" i="1" s="1"/>
  <c r="M70" i="5" s="1"/>
  <c r="D812" i="3"/>
  <c r="D724" i="3"/>
  <c r="C724" i="3" s="1"/>
  <c r="C725" i="3"/>
  <c r="L724" i="1" s="1"/>
  <c r="R724" i="1" s="1"/>
  <c r="R510" i="1"/>
  <c r="O510" i="1"/>
  <c r="L486" i="1"/>
  <c r="R486" i="1" s="1"/>
  <c r="S486" i="1" s="1"/>
  <c r="C484" i="3"/>
  <c r="P420" i="3"/>
  <c r="I374" i="3"/>
  <c r="R374" i="3"/>
  <c r="C365" i="3"/>
  <c r="D363" i="3"/>
  <c r="C391" i="3"/>
  <c r="D287" i="3"/>
  <c r="D484" i="3"/>
  <c r="C414" i="3"/>
  <c r="C412" i="3" s="1"/>
  <c r="D345" i="3"/>
  <c r="E948" i="3"/>
  <c r="S661" i="3"/>
  <c r="F628" i="3"/>
  <c r="L625" i="1"/>
  <c r="R625" i="1" s="1"/>
  <c r="C624" i="3"/>
  <c r="C620" i="3"/>
  <c r="L619" i="1" s="1"/>
  <c r="R619" i="1" s="1"/>
  <c r="D618" i="3"/>
  <c r="C500" i="3"/>
  <c r="L499" i="1" s="1"/>
  <c r="R499" i="1" s="1"/>
  <c r="D498" i="3"/>
  <c r="C471" i="3"/>
  <c r="L470" i="1" s="1"/>
  <c r="R470" i="1" s="1"/>
  <c r="S470" i="1" s="1"/>
  <c r="D469" i="3"/>
  <c r="C425" i="3"/>
  <c r="L424" i="1" s="1"/>
  <c r="R424" i="1" s="1"/>
  <c r="D421" i="3"/>
  <c r="Q374" i="3"/>
  <c r="F374" i="3"/>
  <c r="C509" i="3"/>
  <c r="F1030" i="3"/>
  <c r="G1000" i="3"/>
  <c r="P1000" i="3"/>
  <c r="G972" i="3"/>
  <c r="T956" i="3"/>
  <c r="P956" i="3"/>
  <c r="U948" i="3"/>
  <c r="M948" i="3"/>
  <c r="I948" i="3"/>
  <c r="Q723" i="3"/>
  <c r="Q692" i="3"/>
  <c r="R661" i="3"/>
  <c r="F661" i="3"/>
  <c r="T628" i="3"/>
  <c r="P628" i="3"/>
  <c r="D509" i="3"/>
  <c r="T508" i="3"/>
  <c r="P508" i="3"/>
  <c r="L508" i="3"/>
  <c r="L420" i="3"/>
  <c r="H420" i="3"/>
  <c r="V420" i="3"/>
  <c r="V403" i="3" s="1"/>
  <c r="N420" i="3"/>
  <c r="F420" i="3"/>
  <c r="Q420" i="3"/>
  <c r="L374" i="3"/>
  <c r="H374" i="3"/>
  <c r="N362" i="3"/>
  <c r="F362" i="3"/>
  <c r="M362" i="3"/>
  <c r="M344" i="3"/>
  <c r="I344" i="3"/>
  <c r="E344" i="3"/>
  <c r="R344" i="3"/>
  <c r="J344" i="3"/>
  <c r="T328" i="3"/>
  <c r="P328" i="3"/>
  <c r="H328" i="3"/>
  <c r="G328" i="3"/>
  <c r="O328" i="3"/>
  <c r="C308" i="3"/>
  <c r="V307" i="3"/>
  <c r="D272" i="3"/>
  <c r="J1000" i="3"/>
  <c r="U956" i="3"/>
  <c r="Q956" i="3"/>
  <c r="E956" i="3"/>
  <c r="E819" i="3"/>
  <c r="G811" i="3"/>
  <c r="S307" i="3"/>
  <c r="N183" i="1"/>
  <c r="R183" i="1"/>
  <c r="R179" i="1"/>
  <c r="N179" i="1"/>
  <c r="L334" i="1"/>
  <c r="L333" i="1" s="1"/>
  <c r="M127" i="5" s="1"/>
  <c r="N127" i="5" s="1"/>
  <c r="C334" i="3"/>
  <c r="S1030" i="3"/>
  <c r="G948" i="3"/>
  <c r="V948" i="3"/>
  <c r="R819" i="3"/>
  <c r="N819" i="3"/>
  <c r="J819" i="3"/>
  <c r="F819" i="3"/>
  <c r="U819" i="3"/>
  <c r="L811" i="3"/>
  <c r="S811" i="3"/>
  <c r="K811" i="3"/>
  <c r="C774" i="3"/>
  <c r="L773" i="1" s="1"/>
  <c r="R773" i="1" s="1"/>
  <c r="T692" i="3"/>
  <c r="Q681" i="3"/>
  <c r="M681" i="3"/>
  <c r="E681" i="3"/>
  <c r="K681" i="3"/>
  <c r="G681" i="3"/>
  <c r="U645" i="3"/>
  <c r="Q645" i="3"/>
  <c r="J972" i="3"/>
  <c r="O956" i="3"/>
  <c r="G956" i="3"/>
  <c r="J948" i="3"/>
  <c r="F948" i="3"/>
  <c r="M972" i="3"/>
  <c r="C383" i="3"/>
  <c r="D386" i="3"/>
  <c r="D624" i="3"/>
  <c r="R281" i="1"/>
  <c r="D973" i="3"/>
  <c r="L713" i="1"/>
  <c r="L712" i="1" s="1"/>
  <c r="D308" i="3"/>
  <c r="D307" i="3" s="1"/>
  <c r="D334" i="3"/>
  <c r="C818" i="3"/>
  <c r="C817" i="3" s="1"/>
  <c r="C1032" i="3"/>
  <c r="L1031" i="1" s="1"/>
  <c r="R1031" i="1" s="1"/>
  <c r="S1031" i="1" s="1"/>
  <c r="C405" i="3"/>
  <c r="C404" i="3" s="1"/>
  <c r="U1030" i="3"/>
  <c r="D1009" i="3"/>
  <c r="O1000" i="3"/>
  <c r="Q520" i="3"/>
  <c r="D405" i="3"/>
  <c r="D404" i="3" s="1"/>
  <c r="D391" i="3"/>
  <c r="D479" i="3"/>
  <c r="C657" i="3"/>
  <c r="D657" i="3"/>
  <c r="I723" i="3"/>
  <c r="D630" i="3"/>
  <c r="R512" i="1"/>
  <c r="D138" i="3"/>
  <c r="C355" i="3"/>
  <c r="D355" i="3"/>
  <c r="D338" i="3"/>
  <c r="L723" i="3"/>
  <c r="N692" i="3"/>
  <c r="S692" i="3"/>
  <c r="K692" i="3"/>
  <c r="R681" i="3"/>
  <c r="J681" i="3"/>
  <c r="L681" i="3"/>
  <c r="H681" i="3"/>
  <c r="T661" i="3"/>
  <c r="P661" i="3"/>
  <c r="H661" i="3"/>
  <c r="V645" i="3"/>
  <c r="T645" i="3"/>
  <c r="O628" i="3"/>
  <c r="K628" i="3"/>
  <c r="G628" i="3"/>
  <c r="I617" i="3"/>
  <c r="M680" i="1"/>
  <c r="C118" i="5"/>
  <c r="D206" i="5"/>
  <c r="C24" i="5"/>
  <c r="C21" i="5" s="1"/>
  <c r="P818" i="1"/>
  <c r="K818" i="1"/>
  <c r="N660" i="1"/>
  <c r="C1040" i="3"/>
  <c r="L985" i="1"/>
  <c r="M158" i="5" s="1"/>
  <c r="N158" i="5" s="1"/>
  <c r="N285" i="1"/>
  <c r="L815" i="1"/>
  <c r="R280" i="1"/>
  <c r="C777" i="3"/>
  <c r="L359" i="1"/>
  <c r="R359" i="1" s="1"/>
  <c r="D538" i="3"/>
  <c r="C606" i="3"/>
  <c r="D682" i="3"/>
  <c r="D681" i="3" s="1"/>
  <c r="D606" i="3"/>
  <c r="D592" i="3"/>
  <c r="L508" i="1"/>
  <c r="M69" i="5" s="1"/>
  <c r="N69" i="5" s="1"/>
  <c r="R284" i="1"/>
  <c r="D815" i="3"/>
  <c r="L656" i="1"/>
  <c r="M157" i="5" s="1"/>
  <c r="N157" i="5" s="1"/>
  <c r="L620" i="1"/>
  <c r="M111" i="5" s="1"/>
  <c r="N111" i="5" s="1"/>
  <c r="M1030" i="3"/>
  <c r="O819" i="3"/>
  <c r="C17" i="5"/>
  <c r="M660" i="1"/>
  <c r="I1029" i="1"/>
  <c r="D159" i="5"/>
  <c r="D130" i="5"/>
  <c r="J818" i="1"/>
  <c r="I680" i="1"/>
  <c r="N149" i="1"/>
  <c r="N22" i="1"/>
  <c r="O22" i="1"/>
  <c r="M999" i="1"/>
  <c r="H11" i="1"/>
  <c r="C198" i="5"/>
  <c r="Q680" i="1"/>
  <c r="N947" i="1"/>
  <c r="Q999" i="1"/>
  <c r="O971" i="1"/>
  <c r="D172" i="5"/>
  <c r="N999" i="1"/>
  <c r="C130" i="5"/>
  <c r="C202" i="5"/>
  <c r="K306" i="1"/>
  <c r="R802" i="1"/>
  <c r="L473" i="1"/>
  <c r="C197" i="3"/>
  <c r="L208" i="1"/>
  <c r="R208" i="1" s="1"/>
  <c r="C64" i="3"/>
  <c r="L386" i="1"/>
  <c r="L385" i="1" s="1"/>
  <c r="M186" i="5" s="1"/>
  <c r="M185" i="5" s="1"/>
  <c r="V1000" i="3"/>
  <c r="V972" i="3"/>
  <c r="C800" i="3"/>
  <c r="V723" i="3"/>
  <c r="P723" i="3"/>
  <c r="H723" i="3"/>
  <c r="D714" i="3"/>
  <c r="D713" i="3" s="1"/>
  <c r="C713" i="3" s="1"/>
  <c r="D704" i="3"/>
  <c r="I692" i="3"/>
  <c r="E692" i="3"/>
  <c r="V692" i="3"/>
  <c r="J692" i="3"/>
  <c r="O661" i="3"/>
  <c r="U661" i="3"/>
  <c r="M661" i="3"/>
  <c r="S645" i="3"/>
  <c r="R645" i="3"/>
  <c r="F645" i="3"/>
  <c r="R628" i="3"/>
  <c r="N628" i="3"/>
  <c r="U628" i="3"/>
  <c r="M628" i="3"/>
  <c r="G29" i="3"/>
  <c r="H29" i="3"/>
  <c r="V29" i="3"/>
  <c r="J29" i="3"/>
  <c r="F29" i="3"/>
  <c r="C822" i="3"/>
  <c r="V811" i="3"/>
  <c r="R811" i="3"/>
  <c r="N811" i="3"/>
  <c r="J811" i="3"/>
  <c r="F811" i="3"/>
  <c r="E811" i="3"/>
  <c r="T811" i="3"/>
  <c r="P811" i="3"/>
  <c r="H811" i="3"/>
  <c r="T948" i="3"/>
  <c r="M420" i="3"/>
  <c r="K1000" i="3"/>
  <c r="S420" i="3"/>
  <c r="K328" i="3"/>
  <c r="N794" i="1"/>
  <c r="N788" i="1" s="1"/>
  <c r="N722" i="1" s="1"/>
  <c r="R794" i="1"/>
  <c r="C26" i="3"/>
  <c r="D24" i="3"/>
  <c r="C649" i="3"/>
  <c r="D674" i="3"/>
  <c r="L87" i="1"/>
  <c r="R87" i="1" s="1"/>
  <c r="P36" i="3"/>
  <c r="P29" i="3" s="1"/>
  <c r="D76" i="3"/>
  <c r="D638" i="3"/>
  <c r="R182" i="1"/>
  <c r="N182" i="1"/>
  <c r="J956" i="3"/>
  <c r="C922" i="3"/>
  <c r="L921" i="1" s="1"/>
  <c r="L918" i="1" s="1"/>
  <c r="M99" i="5" s="1"/>
  <c r="N99" i="5" s="1"/>
  <c r="D919" i="3"/>
  <c r="C919" i="3" s="1"/>
  <c r="L171" i="1"/>
  <c r="R171" i="1" s="1"/>
  <c r="C154" i="3"/>
  <c r="D151" i="3"/>
  <c r="C138" i="3"/>
  <c r="C821" i="3"/>
  <c r="D820" i="3"/>
  <c r="K661" i="3"/>
  <c r="G661" i="3"/>
  <c r="C662" i="3"/>
  <c r="R649" i="1"/>
  <c r="L648" i="1"/>
  <c r="M149" i="5" s="1"/>
  <c r="N149" i="5" s="1"/>
  <c r="C89" i="3"/>
  <c r="L88" i="1" s="1"/>
  <c r="R88" i="1" s="1"/>
  <c r="D87" i="3"/>
  <c r="L29" i="3"/>
  <c r="L389" i="1"/>
  <c r="L388" i="1" s="1"/>
  <c r="M190" i="5" s="1"/>
  <c r="M189" i="5" s="1"/>
  <c r="R523" i="1"/>
  <c r="S523" i="1" s="1"/>
  <c r="L128" i="1"/>
  <c r="R128" i="1" s="1"/>
  <c r="D64" i="3"/>
  <c r="D789" i="3"/>
  <c r="C789" i="3" s="1"/>
  <c r="C695" i="3"/>
  <c r="D771" i="3"/>
  <c r="D770" i="3" s="1"/>
  <c r="C770" i="3" s="1"/>
  <c r="D822" i="3"/>
  <c r="L633" i="1"/>
  <c r="L632" i="1" s="1"/>
  <c r="M128" i="5" s="1"/>
  <c r="N128" i="5" s="1"/>
  <c r="C272" i="3"/>
  <c r="C714" i="3"/>
  <c r="R715" i="1"/>
  <c r="D662" i="3"/>
  <c r="C706" i="3"/>
  <c r="L330" i="1"/>
  <c r="M123" i="5" s="1"/>
  <c r="N123" i="5" s="1"/>
  <c r="D649" i="3"/>
  <c r="L823" i="1"/>
  <c r="R823" i="1" s="1"/>
  <c r="L664" i="1"/>
  <c r="R511" i="1"/>
  <c r="O511" i="1"/>
  <c r="C1036" i="3"/>
  <c r="L1036" i="1"/>
  <c r="L1035" i="1" s="1"/>
  <c r="M196" i="5" s="1"/>
  <c r="N196" i="5" s="1"/>
  <c r="K1030" i="3"/>
  <c r="M956" i="3"/>
  <c r="I956" i="3"/>
  <c r="R723" i="3"/>
  <c r="L630" i="1"/>
  <c r="R630" i="1" s="1"/>
  <c r="S630" i="1" s="1"/>
  <c r="C630" i="3"/>
  <c r="S628" i="3"/>
  <c r="C530" i="3"/>
  <c r="D523" i="3"/>
  <c r="D520" i="3" s="1"/>
  <c r="O509" i="1"/>
  <c r="R509" i="1"/>
  <c r="L491" i="1"/>
  <c r="R491" i="1" s="1"/>
  <c r="C489" i="3"/>
  <c r="C431" i="3"/>
  <c r="C475" i="3"/>
  <c r="D431" i="3"/>
  <c r="D777" i="3"/>
  <c r="D695" i="3"/>
  <c r="D652" i="3"/>
  <c r="D757" i="3"/>
  <c r="C757" i="3" s="1"/>
  <c r="D796" i="3"/>
  <c r="C796" i="3" s="1"/>
  <c r="C76" i="3"/>
  <c r="V1030" i="3"/>
  <c r="R1030" i="3"/>
  <c r="C729" i="3"/>
  <c r="L728" i="1" s="1"/>
  <c r="R728" i="1" s="1"/>
  <c r="D728" i="3"/>
  <c r="C728" i="3" s="1"/>
  <c r="O723" i="3"/>
  <c r="R692" i="3"/>
  <c r="P645" i="3"/>
  <c r="L645" i="3"/>
  <c r="D646" i="3"/>
  <c r="C647" i="3"/>
  <c r="C646" i="3" s="1"/>
  <c r="U374" i="3"/>
  <c r="E374" i="3"/>
  <c r="C379" i="3"/>
  <c r="D375" i="3"/>
  <c r="S362" i="3"/>
  <c r="L1000" i="3"/>
  <c r="H1000" i="3"/>
  <c r="C951" i="3"/>
  <c r="L520" i="3"/>
  <c r="L478" i="1"/>
  <c r="M44" i="5" s="1"/>
  <c r="N44" i="5" s="1"/>
  <c r="I1030" i="3"/>
  <c r="U1000" i="3"/>
  <c r="F972" i="3"/>
  <c r="U723" i="3"/>
  <c r="E723" i="3"/>
  <c r="E661" i="3"/>
  <c r="J520" i="3"/>
  <c r="I420" i="3"/>
  <c r="I307" i="3"/>
  <c r="L459" i="1"/>
  <c r="R459" i="1" s="1"/>
  <c r="L474" i="1"/>
  <c r="M40" i="5" s="1"/>
  <c r="N40" i="5" s="1"/>
  <c r="R476" i="1"/>
  <c r="R272" i="1"/>
  <c r="N272" i="1"/>
  <c r="L329" i="1"/>
  <c r="L328" i="1" s="1"/>
  <c r="M119" i="5" s="1"/>
  <c r="L498" i="1"/>
  <c r="D979" i="3"/>
  <c r="N1030" i="3"/>
  <c r="D1001" i="3"/>
  <c r="C1005" i="3"/>
  <c r="R355" i="1"/>
  <c r="L354" i="1"/>
  <c r="M152" i="5" s="1"/>
  <c r="N152" i="5" s="1"/>
  <c r="N192" i="1"/>
  <c r="R192" i="1"/>
  <c r="R186" i="1"/>
  <c r="N186" i="1"/>
  <c r="D954" i="3"/>
  <c r="C955" i="3"/>
  <c r="N344" i="3"/>
  <c r="C805" i="3"/>
  <c r="L804" i="1" s="1"/>
  <c r="L801" i="1" s="1"/>
  <c r="M65" i="5" s="1"/>
  <c r="N65" i="5" s="1"/>
  <c r="D802" i="3"/>
  <c r="C802" i="3" s="1"/>
  <c r="M723" i="3"/>
  <c r="M645" i="3"/>
  <c r="E645" i="3"/>
  <c r="G617" i="3"/>
  <c r="P614" i="1"/>
  <c r="P605" i="1" s="1"/>
  <c r="R614" i="1"/>
  <c r="S614" i="1" s="1"/>
  <c r="C638" i="3"/>
  <c r="C985" i="3"/>
  <c r="L984" i="1" s="1"/>
  <c r="R984" i="1" s="1"/>
  <c r="D983" i="3"/>
  <c r="C982" i="3"/>
  <c r="D981" i="3"/>
  <c r="O420" i="3"/>
  <c r="K420" i="3"/>
  <c r="P362" i="3"/>
  <c r="R310" i="1"/>
  <c r="L307" i="1"/>
  <c r="M106" i="5" s="1"/>
  <c r="N106" i="5" s="1"/>
  <c r="R206" i="1"/>
  <c r="V206" i="1"/>
  <c r="C93" i="3"/>
  <c r="D91" i="3"/>
  <c r="R1000" i="3"/>
  <c r="F1000" i="3"/>
  <c r="Q1000" i="3"/>
  <c r="I1000" i="3"/>
  <c r="E1000" i="3"/>
  <c r="L996" i="1"/>
  <c r="M162" i="5" s="1"/>
  <c r="Q972" i="3"/>
  <c r="I972" i="3"/>
  <c r="T972" i="3"/>
  <c r="L972" i="3"/>
  <c r="H972" i="3"/>
  <c r="S972" i="3"/>
  <c r="L948" i="3"/>
  <c r="H948" i="3"/>
  <c r="S948" i="3"/>
  <c r="K948" i="3"/>
  <c r="T723" i="3"/>
  <c r="N723" i="3"/>
  <c r="J723" i="3"/>
  <c r="K723" i="3"/>
  <c r="G723" i="3"/>
  <c r="I150" i="3"/>
  <c r="F723" i="3"/>
  <c r="D1036" i="3"/>
  <c r="D1030" i="3" s="1"/>
  <c r="T1030" i="3"/>
  <c r="T819" i="3"/>
  <c r="P819" i="3"/>
  <c r="S681" i="3"/>
  <c r="O681" i="3"/>
  <c r="D671" i="3"/>
  <c r="O520" i="3"/>
  <c r="L328" i="3"/>
  <c r="H1030" i="3"/>
  <c r="M692" i="3"/>
  <c r="T681" i="3"/>
  <c r="P681" i="3"/>
  <c r="C682" i="3"/>
  <c r="V681" i="3"/>
  <c r="V628" i="3"/>
  <c r="H628" i="3"/>
  <c r="N520" i="3"/>
  <c r="Q23" i="3"/>
  <c r="R653" i="1"/>
  <c r="L651" i="1"/>
  <c r="M153" i="5" s="1"/>
  <c r="N153" i="5" s="1"/>
  <c r="N180" i="1"/>
  <c r="R180" i="1"/>
  <c r="R618" i="1"/>
  <c r="S618" i="1" s="1"/>
  <c r="R674" i="1"/>
  <c r="L673" i="1"/>
  <c r="M174" i="5" s="1"/>
  <c r="N174" i="5" s="1"/>
  <c r="R789" i="1"/>
  <c r="L788" i="1"/>
  <c r="R735" i="1"/>
  <c r="C1013" i="3"/>
  <c r="L1013" i="1"/>
  <c r="L1012" i="1" s="1"/>
  <c r="M175" i="5" s="1"/>
  <c r="N175" i="5" s="1"/>
  <c r="U972" i="3"/>
  <c r="E972" i="3"/>
  <c r="P972" i="3"/>
  <c r="H956" i="3"/>
  <c r="P948" i="3"/>
  <c r="C949" i="3"/>
  <c r="L949" i="1"/>
  <c r="C936" i="3"/>
  <c r="L935" i="1" s="1"/>
  <c r="R935" i="1" s="1"/>
  <c r="D934" i="3"/>
  <c r="C934" i="3" s="1"/>
  <c r="S723" i="3"/>
  <c r="D721" i="3"/>
  <c r="D719" i="3" s="1"/>
  <c r="C719" i="3" s="1"/>
  <c r="C722" i="3"/>
  <c r="C652" i="3"/>
  <c r="D1013" i="3"/>
  <c r="C964" i="3"/>
  <c r="T1013" i="3"/>
  <c r="T1000" i="3" s="1"/>
  <c r="L413" i="1"/>
  <c r="M23" i="5" s="1"/>
  <c r="N23" i="5" s="1"/>
  <c r="N277" i="1"/>
  <c r="R682" i="1"/>
  <c r="S682" i="1" s="1"/>
  <c r="L681" i="1"/>
  <c r="M179" i="5" s="1"/>
  <c r="N179" i="5" s="1"/>
  <c r="R349" i="1"/>
  <c r="N276" i="1"/>
  <c r="R276" i="1"/>
  <c r="R181" i="1"/>
  <c r="N181" i="1"/>
  <c r="R91" i="1"/>
  <c r="R13" i="1"/>
  <c r="J1030" i="3"/>
  <c r="C959" i="3"/>
  <c r="D958" i="3"/>
  <c r="I645" i="3"/>
  <c r="O495" i="1"/>
  <c r="O493" i="1" s="1"/>
  <c r="O419" i="1" s="1"/>
  <c r="R495" i="1"/>
  <c r="U420" i="3"/>
  <c r="E420" i="3"/>
  <c r="N188" i="1"/>
  <c r="R188" i="1"/>
  <c r="L421" i="1"/>
  <c r="R421" i="1" s="1"/>
  <c r="L776" i="1"/>
  <c r="M49" i="5" s="1"/>
  <c r="N49" i="5" s="1"/>
  <c r="D986" i="3"/>
  <c r="L1008" i="1"/>
  <c r="M171" i="5" s="1"/>
  <c r="N171" i="5" s="1"/>
  <c r="C973" i="3"/>
  <c r="L756" i="1"/>
  <c r="M37" i="5" s="1"/>
  <c r="N37" i="5" s="1"/>
  <c r="C674" i="3"/>
  <c r="R997" i="1"/>
  <c r="R657" i="1"/>
  <c r="S657" i="1" s="1"/>
  <c r="L605" i="1"/>
  <c r="M102" i="5" s="1"/>
  <c r="N102" i="5" s="1"/>
  <c r="S36" i="3"/>
  <c r="S29" i="3" s="1"/>
  <c r="C997" i="3"/>
  <c r="D964" i="3"/>
  <c r="L979" i="1"/>
  <c r="L950" i="1"/>
  <c r="M112" i="5" s="1"/>
  <c r="N112" i="5" s="1"/>
  <c r="L390" i="1"/>
  <c r="M194" i="5" s="1"/>
  <c r="N194" i="5" s="1"/>
  <c r="L63" i="1"/>
  <c r="M35" i="5" s="1"/>
  <c r="L591" i="1"/>
  <c r="M98" i="5" s="1"/>
  <c r="N98" i="5" s="1"/>
  <c r="C1009" i="3"/>
  <c r="L694" i="1"/>
  <c r="M204" i="5" s="1"/>
  <c r="N204" i="5" s="1"/>
  <c r="N202" i="5" s="1"/>
  <c r="L795" i="1"/>
  <c r="M57" i="5" s="1"/>
  <c r="N57" i="5" s="1"/>
  <c r="C986" i="3"/>
  <c r="L404" i="1"/>
  <c r="L403" i="1" s="1"/>
  <c r="C338" i="3"/>
  <c r="L634" i="1"/>
  <c r="M132" i="5" s="1"/>
  <c r="N132" i="5" s="1"/>
  <c r="T362" i="3"/>
  <c r="R17" i="1"/>
  <c r="D693" i="3"/>
  <c r="C694" i="3"/>
  <c r="S508" i="3"/>
  <c r="H819" i="3"/>
  <c r="S520" i="3"/>
  <c r="L1030" i="3"/>
  <c r="F956" i="3"/>
  <c r="R948" i="3"/>
  <c r="S819" i="3"/>
  <c r="K819" i="3"/>
  <c r="G819" i="3"/>
  <c r="U811" i="3"/>
  <c r="I811" i="3"/>
  <c r="D489" i="3"/>
  <c r="C331" i="3"/>
  <c r="Q38" i="3"/>
  <c r="Q948" i="3"/>
  <c r="Q819" i="3"/>
  <c r="J628" i="3"/>
  <c r="H307" i="3"/>
  <c r="R307" i="3"/>
  <c r="N307" i="3"/>
  <c r="J307" i="3"/>
  <c r="N23" i="3"/>
  <c r="F23" i="3"/>
  <c r="P520" i="3"/>
  <c r="P722" i="1"/>
  <c r="D210" i="5"/>
  <c r="K403" i="1"/>
  <c r="N955" i="1"/>
  <c r="M306" i="1"/>
  <c r="K22" i="1"/>
  <c r="D106" i="5"/>
  <c r="D105" i="5" s="1"/>
  <c r="K722" i="1"/>
  <c r="N1029" i="1"/>
  <c r="C172" i="5"/>
  <c r="H176" i="1"/>
  <c r="H411" i="1"/>
  <c r="O955" i="1"/>
  <c r="P691" i="1"/>
  <c r="K691" i="1"/>
  <c r="C185" i="5"/>
  <c r="K627" i="1"/>
  <c r="J616" i="1"/>
  <c r="O373" i="1"/>
  <c r="D118" i="5"/>
  <c r="D202" i="5"/>
  <c r="P306" i="1"/>
  <c r="K11" i="1"/>
  <c r="H680" i="1"/>
  <c r="Q1029" i="1"/>
  <c r="M1029" i="1"/>
  <c r="P999" i="1"/>
  <c r="Q971" i="1"/>
  <c r="M971" i="1"/>
  <c r="N971" i="1"/>
  <c r="D139" i="5"/>
  <c r="Q955" i="1"/>
  <c r="I955" i="1"/>
  <c r="P947" i="1"/>
  <c r="D113" i="5"/>
  <c r="O947" i="1"/>
  <c r="J947" i="1"/>
  <c r="Q947" i="1"/>
  <c r="I818" i="1"/>
  <c r="O810" i="1"/>
  <c r="J810" i="1"/>
  <c r="Q810" i="1"/>
  <c r="N810" i="1"/>
  <c r="I810" i="1"/>
  <c r="C50" i="5"/>
  <c r="D151" i="5"/>
  <c r="I616" i="1"/>
  <c r="I519" i="1"/>
  <c r="M373" i="1"/>
  <c r="D185" i="5"/>
  <c r="O361" i="1"/>
  <c r="P327" i="1"/>
  <c r="V210" i="1"/>
  <c r="J999" i="1"/>
  <c r="O691" i="1"/>
  <c r="O149" i="1"/>
  <c r="C206" i="5"/>
  <c r="J722" i="1"/>
  <c r="M627" i="1"/>
  <c r="P507" i="1"/>
  <c r="P1029" i="1"/>
  <c r="I999" i="1"/>
  <c r="J971" i="1"/>
  <c r="M955" i="1"/>
  <c r="C15" i="5"/>
  <c r="K947" i="1"/>
  <c r="H627" i="1"/>
  <c r="H971" i="1"/>
  <c r="H343" i="1"/>
  <c r="K507" i="1"/>
  <c r="C113" i="5"/>
  <c r="P644" i="1"/>
  <c r="M644" i="1"/>
  <c r="I627" i="1"/>
  <c r="Q28" i="1"/>
  <c r="J644" i="1"/>
  <c r="O644" i="1"/>
  <c r="Q22" i="1"/>
  <c r="D79" i="5"/>
  <c r="K660" i="1"/>
  <c r="H403" i="1"/>
  <c r="P616" i="1"/>
  <c r="C34" i="5"/>
  <c r="Q419" i="1"/>
  <c r="N361" i="1"/>
  <c r="I361" i="1"/>
  <c r="I343" i="1"/>
  <c r="I327" i="1"/>
  <c r="J306" i="1"/>
  <c r="I149" i="1"/>
  <c r="D841" i="3"/>
  <c r="C841" i="3" s="1"/>
  <c r="L840" i="1"/>
  <c r="M95" i="5" s="1"/>
  <c r="N95" i="5" s="1"/>
  <c r="H507" i="1"/>
  <c r="K176" i="1"/>
  <c r="D18" i="5"/>
  <c r="D17" i="5" s="1"/>
  <c r="H306" i="1"/>
  <c r="Q660" i="1"/>
  <c r="I644" i="1"/>
  <c r="P627" i="1"/>
  <c r="O627" i="1"/>
  <c r="J627" i="1"/>
  <c r="O616" i="1"/>
  <c r="M616" i="1"/>
  <c r="Q519" i="1"/>
  <c r="M519" i="1"/>
  <c r="N519" i="1"/>
  <c r="O722" i="1"/>
  <c r="N627" i="1"/>
  <c r="N691" i="1"/>
  <c r="H644" i="1"/>
  <c r="K519" i="1"/>
  <c r="H691" i="1"/>
  <c r="C58" i="5"/>
  <c r="Q691" i="1"/>
  <c r="D34" i="5"/>
  <c r="P419" i="1"/>
  <c r="D30" i="5"/>
  <c r="I373" i="1"/>
  <c r="Q373" i="1"/>
  <c r="J373" i="1"/>
  <c r="P361" i="1"/>
  <c r="O343" i="1"/>
  <c r="N343" i="1"/>
  <c r="Q343" i="1"/>
  <c r="M343" i="1"/>
  <c r="P343" i="1"/>
  <c r="O327" i="1"/>
  <c r="J327" i="1"/>
  <c r="J196" i="1"/>
  <c r="Q149" i="1"/>
  <c r="M149" i="1"/>
  <c r="D58" i="5"/>
  <c r="N28" i="1"/>
  <c r="I28" i="1"/>
  <c r="J22" i="1"/>
  <c r="J12" i="1"/>
  <c r="J11" i="1" s="1"/>
  <c r="R14" i="1"/>
  <c r="Q722" i="1"/>
  <c r="N616" i="1"/>
  <c r="H28" i="1"/>
  <c r="J537" i="1"/>
  <c r="O519" i="1"/>
  <c r="J507" i="1"/>
  <c r="M419" i="1"/>
  <c r="C38" i="5"/>
  <c r="N419" i="1"/>
  <c r="I419" i="1"/>
  <c r="P373" i="1"/>
  <c r="N373" i="1"/>
  <c r="J343" i="1"/>
  <c r="N327" i="1"/>
  <c r="Q306" i="1"/>
  <c r="J149" i="1"/>
  <c r="P149" i="1"/>
  <c r="M28" i="1"/>
  <c r="C30" i="5"/>
  <c r="O28" i="1"/>
  <c r="P22" i="1"/>
  <c r="I12" i="1"/>
  <c r="I11" i="1" s="1"/>
  <c r="H361" i="1"/>
  <c r="H616" i="1"/>
  <c r="K680" i="1"/>
  <c r="K149" i="1"/>
  <c r="D12" i="5"/>
  <c r="D11" i="5" s="1"/>
  <c r="Q818" i="1"/>
  <c r="C84" i="5"/>
  <c r="J680" i="1"/>
  <c r="C105" i="5"/>
  <c r="K28" i="1"/>
  <c r="K343" i="1"/>
  <c r="K644" i="1"/>
  <c r="H327" i="1"/>
  <c r="K616" i="1"/>
  <c r="H818" i="1"/>
  <c r="C141" i="5"/>
  <c r="C139" i="5" s="1"/>
  <c r="D168" i="5"/>
  <c r="D71" i="5"/>
  <c r="D181" i="5"/>
  <c r="M722" i="1"/>
  <c r="D164" i="5"/>
  <c r="H373" i="1"/>
  <c r="K712" i="1"/>
  <c r="C159" i="5"/>
  <c r="M818" i="1"/>
  <c r="O680" i="1"/>
  <c r="K373" i="1"/>
  <c r="H419" i="1"/>
  <c r="H22" i="1"/>
  <c r="H149" i="1"/>
  <c r="C193" i="5"/>
  <c r="D54" i="5"/>
  <c r="D177" i="5"/>
  <c r="K419" i="1"/>
  <c r="K810" i="1"/>
  <c r="K361" i="1"/>
  <c r="K327" i="1"/>
  <c r="M206" i="5"/>
  <c r="H519" i="1"/>
  <c r="H722" i="1"/>
  <c r="J430" i="1"/>
  <c r="J419" i="1" s="1"/>
  <c r="C151" i="5"/>
  <c r="C79" i="5"/>
  <c r="C54" i="5"/>
  <c r="C71" i="5"/>
  <c r="C181" i="5"/>
  <c r="Q361" i="1"/>
  <c r="I306" i="1"/>
  <c r="M22" i="1"/>
  <c r="R1009" i="1"/>
  <c r="R496" i="1"/>
  <c r="L493" i="1"/>
  <c r="M60" i="5" s="1"/>
  <c r="N60" i="5" s="1"/>
  <c r="R66" i="1"/>
  <c r="L75" i="1"/>
  <c r="M39" i="5" s="1"/>
  <c r="N39" i="5" s="1"/>
  <c r="R76" i="1"/>
  <c r="D67" i="5"/>
  <c r="C96" i="5"/>
  <c r="H660" i="1"/>
  <c r="R455" i="1"/>
  <c r="V208" i="1"/>
  <c r="K1029" i="1"/>
  <c r="D96" i="5"/>
  <c r="M810" i="1"/>
  <c r="L963" i="1"/>
  <c r="M137" i="5" s="1"/>
  <c r="N137" i="5" s="1"/>
  <c r="H1029" i="1"/>
  <c r="D198" i="5"/>
  <c r="O1029" i="1"/>
  <c r="J1029" i="1"/>
  <c r="P810" i="1"/>
  <c r="I801" i="1"/>
  <c r="I722" i="1" s="1"/>
  <c r="L271" i="1"/>
  <c r="M97" i="5" s="1"/>
  <c r="N97" i="5" s="1"/>
  <c r="L972" i="1"/>
  <c r="M142" i="5" s="1"/>
  <c r="N142" i="5" s="1"/>
  <c r="D143" i="5"/>
  <c r="H1037" i="1"/>
  <c r="D91" i="5"/>
  <c r="D88" i="5" s="1"/>
  <c r="H810" i="1"/>
  <c r="K955" i="1"/>
  <c r="P519" i="1"/>
  <c r="Q507" i="1"/>
  <c r="R757" i="1"/>
  <c r="O672" i="1"/>
  <c r="O670" i="1" s="1"/>
  <c r="O660" i="1" s="1"/>
  <c r="R672" i="1"/>
  <c r="R383" i="1"/>
  <c r="L382" i="1"/>
  <c r="M182" i="5" s="1"/>
  <c r="C494" i="3"/>
  <c r="H999" i="1"/>
  <c r="K1037" i="1"/>
  <c r="K999" i="1"/>
  <c r="I971" i="1"/>
  <c r="H955" i="1"/>
  <c r="L799" i="1"/>
  <c r="M61" i="5" s="1"/>
  <c r="N61" i="5" s="1"/>
  <c r="R800" i="1"/>
  <c r="D193" i="5"/>
  <c r="R36" i="3"/>
  <c r="R29" i="3" s="1"/>
  <c r="O999" i="1"/>
  <c r="K971" i="1"/>
  <c r="H947" i="1"/>
  <c r="J955" i="1"/>
  <c r="I947" i="1"/>
  <c r="N680" i="1"/>
  <c r="Q627" i="1"/>
  <c r="C88" i="5"/>
  <c r="C67" i="5"/>
  <c r="D134" i="5"/>
  <c r="C109" i="5"/>
  <c r="D100" i="5"/>
  <c r="N190" i="1"/>
  <c r="R185" i="1"/>
  <c r="J28" i="1"/>
  <c r="C578" i="3"/>
  <c r="D24" i="5"/>
  <c r="C143" i="5"/>
  <c r="C75" i="5"/>
  <c r="D62" i="5"/>
  <c r="U681" i="3"/>
  <c r="I661" i="3"/>
  <c r="P660" i="1"/>
  <c r="J660" i="1"/>
  <c r="J519" i="1"/>
  <c r="C168" i="5"/>
  <c r="C155" i="5"/>
  <c r="C122" i="5"/>
  <c r="N306" i="1"/>
  <c r="D75" i="5"/>
  <c r="L617" i="3"/>
  <c r="I507" i="1"/>
  <c r="D26" i="5"/>
  <c r="M327" i="1"/>
  <c r="E628" i="3"/>
  <c r="R972" i="3"/>
  <c r="N972" i="3"/>
  <c r="K956" i="3"/>
  <c r="M819" i="3"/>
  <c r="M811" i="3"/>
  <c r="Q661" i="3"/>
  <c r="K645" i="3"/>
  <c r="N617" i="3"/>
  <c r="H520" i="3"/>
  <c r="C369" i="3"/>
  <c r="D368" i="3"/>
  <c r="I113" i="5"/>
  <c r="I22" i="1"/>
  <c r="P1030" i="3"/>
  <c r="E1030" i="3"/>
  <c r="S1000" i="3"/>
  <c r="N1000" i="3"/>
  <c r="N948" i="3"/>
  <c r="O811" i="3"/>
  <c r="H692" i="3"/>
  <c r="N645" i="3"/>
  <c r="T617" i="3"/>
  <c r="E617" i="3"/>
  <c r="Q508" i="3"/>
  <c r="M508" i="3"/>
  <c r="I508" i="3"/>
  <c r="E508" i="3"/>
  <c r="H66" i="5"/>
  <c r="O972" i="3"/>
  <c r="K972" i="3"/>
  <c r="S956" i="3"/>
  <c r="V956" i="3"/>
  <c r="Q811" i="3"/>
  <c r="C773" i="3"/>
  <c r="F692" i="3"/>
  <c r="P692" i="3"/>
  <c r="I681" i="3"/>
  <c r="J661" i="3"/>
  <c r="G645" i="3"/>
  <c r="C621" i="3"/>
  <c r="I17" i="5"/>
  <c r="V520" i="3"/>
  <c r="H508" i="3"/>
  <c r="I362" i="3"/>
  <c r="V344" i="3"/>
  <c r="T307" i="3"/>
  <c r="E23" i="3"/>
  <c r="I206" i="5"/>
  <c r="I168" i="5"/>
  <c r="I164" i="5"/>
  <c r="I163" i="5" s="1"/>
  <c r="I159" i="5"/>
  <c r="I151" i="5"/>
  <c r="I147" i="5"/>
  <c r="I143" i="5"/>
  <c r="I130" i="5"/>
  <c r="I100" i="5"/>
  <c r="I92" i="5"/>
  <c r="H83" i="5"/>
  <c r="I58" i="5"/>
  <c r="I38" i="5"/>
  <c r="H25" i="5"/>
  <c r="H16" i="5"/>
  <c r="I9" i="5"/>
  <c r="L7" i="5"/>
  <c r="G7" i="5"/>
  <c r="U520" i="3"/>
  <c r="G420" i="3"/>
  <c r="Q362" i="3"/>
  <c r="O344" i="3"/>
  <c r="L23" i="3"/>
  <c r="H197" i="5"/>
  <c r="I177" i="5"/>
  <c r="I10" i="5"/>
  <c r="I122" i="5"/>
  <c r="I109" i="5"/>
  <c r="I105" i="5"/>
  <c r="I104" i="5" s="1"/>
  <c r="I84" i="5"/>
  <c r="I83" i="5" s="1"/>
  <c r="I8" i="5"/>
  <c r="K7" i="5"/>
  <c r="T520" i="3"/>
  <c r="G520" i="3"/>
  <c r="D514" i="3"/>
  <c r="D475" i="3"/>
  <c r="O307" i="3"/>
  <c r="K307" i="3"/>
  <c r="G307" i="3"/>
  <c r="S150" i="3"/>
  <c r="I210" i="5"/>
  <c r="I198" i="5"/>
  <c r="I185" i="5"/>
  <c r="H176" i="5"/>
  <c r="I155" i="5"/>
  <c r="I126" i="5"/>
  <c r="H117" i="5"/>
  <c r="I79" i="5"/>
  <c r="I71" i="5"/>
  <c r="I62" i="5"/>
  <c r="I42" i="5"/>
  <c r="J7" i="5"/>
  <c r="R942" i="1"/>
  <c r="C963" i="3"/>
  <c r="P955" i="1"/>
  <c r="P971" i="1"/>
  <c r="L983" i="1"/>
  <c r="C46" i="5"/>
  <c r="D42" i="5"/>
  <c r="C92" i="5"/>
  <c r="C147" i="5"/>
  <c r="C42" i="5"/>
  <c r="C8" i="5"/>
  <c r="C134" i="5"/>
  <c r="N818" i="1"/>
  <c r="C26" i="5"/>
  <c r="M691" i="1"/>
  <c r="I691" i="1"/>
  <c r="I660" i="1"/>
  <c r="Q616" i="1"/>
  <c r="M507" i="1"/>
  <c r="C166" i="5"/>
  <c r="J361" i="1"/>
  <c r="N206" i="5"/>
  <c r="C177" i="5"/>
  <c r="O818" i="1"/>
  <c r="J691" i="1"/>
  <c r="P680" i="1"/>
  <c r="N644" i="1"/>
  <c r="D38" i="5"/>
  <c r="D147" i="5"/>
  <c r="D122" i="5"/>
  <c r="Q644" i="1"/>
  <c r="N507" i="1"/>
  <c r="D23" i="5"/>
  <c r="M361" i="1"/>
  <c r="Q327" i="1"/>
  <c r="O306" i="1"/>
  <c r="R18" i="1"/>
  <c r="L337" i="1"/>
  <c r="M135" i="5" s="1"/>
  <c r="R339" i="1"/>
  <c r="R639" i="1"/>
  <c r="L637" i="1"/>
  <c r="M136" i="5" s="1"/>
  <c r="N136" i="5" s="1"/>
  <c r="D109" i="5"/>
  <c r="D84" i="5"/>
  <c r="D158" i="5"/>
  <c r="C100" i="5"/>
  <c r="D46" i="5"/>
  <c r="D126" i="5"/>
  <c r="C126" i="5"/>
  <c r="D92" i="5"/>
  <c r="M947" i="1"/>
  <c r="C62" i="5"/>
  <c r="D50" i="5"/>
  <c r="P28" i="1"/>
  <c r="N279" i="1"/>
  <c r="C672" i="3"/>
  <c r="O617" i="3"/>
  <c r="K617" i="3"/>
  <c r="C479" i="3"/>
  <c r="D951" i="3"/>
  <c r="V661" i="3"/>
  <c r="U617" i="3"/>
  <c r="J645" i="3"/>
  <c r="D621" i="3"/>
  <c r="C519" i="3"/>
  <c r="J362" i="3"/>
  <c r="S344" i="3"/>
  <c r="C337" i="3"/>
  <c r="D336" i="3"/>
  <c r="D494" i="3"/>
  <c r="R362" i="3"/>
  <c r="E362" i="3"/>
  <c r="F344" i="3"/>
  <c r="G344" i="3"/>
  <c r="I328" i="3"/>
  <c r="C326" i="3"/>
  <c r="I25" i="5"/>
  <c r="I197" i="5"/>
  <c r="I12" i="5"/>
  <c r="I11" i="5" s="1"/>
  <c r="V11" i="3" l="1"/>
  <c r="V712" i="3"/>
  <c r="V9" i="3" s="1"/>
  <c r="D23" i="3"/>
  <c r="C348" i="3"/>
  <c r="I66" i="5"/>
  <c r="I7" i="5"/>
  <c r="I117" i="5"/>
  <c r="I138" i="5"/>
  <c r="L430" i="1"/>
  <c r="M32" i="5" s="1"/>
  <c r="N32" i="5" s="1"/>
  <c r="D96" i="3"/>
  <c r="D29" i="3" s="1"/>
  <c r="E96" i="3"/>
  <c r="E29" i="3" s="1"/>
  <c r="E11" i="3" s="1"/>
  <c r="L286" i="1"/>
  <c r="M101" i="5" s="1"/>
  <c r="N101" i="5" s="1"/>
  <c r="L723" i="1"/>
  <c r="M29" i="5" s="1"/>
  <c r="N29" i="5" s="1"/>
  <c r="R921" i="1"/>
  <c r="L178" i="1"/>
  <c r="M89" i="5" s="1"/>
  <c r="C690" i="3"/>
  <c r="C681" i="3" s="1"/>
  <c r="L689" i="1"/>
  <c r="L680" i="1" s="1"/>
  <c r="L196" i="1"/>
  <c r="V205" i="1" s="1"/>
  <c r="L933" i="1"/>
  <c r="M103" i="5" s="1"/>
  <c r="N103" i="5" s="1"/>
  <c r="L646" i="1"/>
  <c r="L645" i="1" s="1"/>
  <c r="L497" i="1"/>
  <c r="M64" i="5" s="1"/>
  <c r="M62" i="5" s="1"/>
  <c r="C171" i="3"/>
  <c r="L623" i="1"/>
  <c r="M115" i="5" s="1"/>
  <c r="N115" i="5" s="1"/>
  <c r="D179" i="3"/>
  <c r="D177" i="3" s="1"/>
  <c r="C30" i="3"/>
  <c r="R351" i="1"/>
  <c r="D628" i="3"/>
  <c r="R329" i="1"/>
  <c r="D362" i="3"/>
  <c r="L358" i="1"/>
  <c r="M156" i="5" s="1"/>
  <c r="N156" i="5" s="1"/>
  <c r="N155" i="5" s="1"/>
  <c r="D150" i="3"/>
  <c r="D508" i="3"/>
  <c r="C179" i="3"/>
  <c r="C177" i="3" s="1"/>
  <c r="L29" i="1"/>
  <c r="M27" i="5" s="1"/>
  <c r="N27" i="5" s="1"/>
  <c r="C128" i="3"/>
  <c r="D617" i="3"/>
  <c r="D948" i="3"/>
  <c r="C948" i="3" s="1"/>
  <c r="K11" i="3"/>
  <c r="L127" i="1"/>
  <c r="M59" i="5" s="1"/>
  <c r="N59" i="5" s="1"/>
  <c r="N58" i="5" s="1"/>
  <c r="L483" i="1"/>
  <c r="M52" i="5" s="1"/>
  <c r="N52" i="5" s="1"/>
  <c r="R334" i="1"/>
  <c r="L482" i="1"/>
  <c r="R482" i="1" s="1"/>
  <c r="S482" i="1" s="1"/>
  <c r="L166" i="1"/>
  <c r="M72" i="5" s="1"/>
  <c r="M71" i="5" s="1"/>
  <c r="L817" i="1"/>
  <c r="R817" i="1" s="1"/>
  <c r="L112" i="1"/>
  <c r="M55" i="5" s="1"/>
  <c r="N55" i="5" s="1"/>
  <c r="R187" i="1"/>
  <c r="F403" i="3"/>
  <c r="D661" i="3"/>
  <c r="C351" i="3"/>
  <c r="D811" i="3"/>
  <c r="C811" i="3" s="1"/>
  <c r="M11" i="3"/>
  <c r="L629" i="1"/>
  <c r="M124" i="5" s="1"/>
  <c r="N124" i="5" s="1"/>
  <c r="O508" i="1"/>
  <c r="O507" i="1" s="1"/>
  <c r="O402" i="1" s="1"/>
  <c r="L521" i="1"/>
  <c r="O403" i="3"/>
  <c r="L11" i="3"/>
  <c r="N712" i="3"/>
  <c r="L344" i="1"/>
  <c r="M140" i="5" s="1"/>
  <c r="N140" i="5" s="1"/>
  <c r="U11" i="3"/>
  <c r="G712" i="3"/>
  <c r="C498" i="3"/>
  <c r="M15" i="5"/>
  <c r="N15" i="5" s="1"/>
  <c r="L772" i="1"/>
  <c r="M45" i="5" s="1"/>
  <c r="N45" i="5" s="1"/>
  <c r="C96" i="3"/>
  <c r="C628" i="3"/>
  <c r="D374" i="3"/>
  <c r="L95" i="1"/>
  <c r="M51" i="5" s="1"/>
  <c r="N51" i="5" s="1"/>
  <c r="D1000" i="3"/>
  <c r="C1000" i="3" s="1"/>
  <c r="R812" i="1"/>
  <c r="L1030" i="1"/>
  <c r="L1029" i="1" s="1"/>
  <c r="C1031" i="3"/>
  <c r="I403" i="3"/>
  <c r="F11" i="3"/>
  <c r="D328" i="3"/>
  <c r="N126" i="5"/>
  <c r="C421" i="3"/>
  <c r="C618" i="3"/>
  <c r="C617" i="3" s="1"/>
  <c r="L16" i="1"/>
  <c r="C13" i="3"/>
  <c r="C12" i="3" s="1"/>
  <c r="C27" i="3"/>
  <c r="L27" i="1"/>
  <c r="T36" i="3"/>
  <c r="T29" i="3" s="1"/>
  <c r="T11" i="3" s="1"/>
  <c r="H11" i="3"/>
  <c r="C812" i="3"/>
  <c r="C469" i="3"/>
  <c r="D344" i="3"/>
  <c r="C363" i="3"/>
  <c r="L364" i="1"/>
  <c r="L617" i="1"/>
  <c r="M107" i="5" s="1"/>
  <c r="N107" i="5" s="1"/>
  <c r="L370" i="1"/>
  <c r="C370" i="3"/>
  <c r="C197" i="5"/>
  <c r="M53" i="5"/>
  <c r="N53" i="5" s="1"/>
  <c r="U788" i="1"/>
  <c r="C16" i="5"/>
  <c r="C10" i="5"/>
  <c r="R815" i="1"/>
  <c r="L814" i="1"/>
  <c r="M78" i="5" s="1"/>
  <c r="N78" i="5" s="1"/>
  <c r="R386" i="1"/>
  <c r="L727" i="1"/>
  <c r="M33" i="5" s="1"/>
  <c r="N33" i="5" s="1"/>
  <c r="R403" i="3"/>
  <c r="R804" i="1"/>
  <c r="L821" i="1"/>
  <c r="M91" i="5" s="1"/>
  <c r="N91" i="5" s="1"/>
  <c r="M202" i="5"/>
  <c r="J11" i="3"/>
  <c r="I712" i="3"/>
  <c r="D692" i="3"/>
  <c r="D956" i="3"/>
  <c r="L347" i="1"/>
  <c r="M144" i="5" s="1"/>
  <c r="N144" i="5" s="1"/>
  <c r="R633" i="1"/>
  <c r="D645" i="3"/>
  <c r="C1039" i="3"/>
  <c r="L1039" i="1"/>
  <c r="D163" i="5"/>
  <c r="M126" i="5"/>
  <c r="C176" i="5"/>
  <c r="C1030" i="3"/>
  <c r="R473" i="1"/>
  <c r="S473" i="1" s="1"/>
  <c r="L468" i="1"/>
  <c r="M36" i="5" s="1"/>
  <c r="N36" i="5" s="1"/>
  <c r="L529" i="1"/>
  <c r="C523" i="3"/>
  <c r="C520" i="3" s="1"/>
  <c r="C723" i="3"/>
  <c r="J712" i="3"/>
  <c r="L378" i="1"/>
  <c r="C375" i="3"/>
  <c r="C374" i="3" s="1"/>
  <c r="R664" i="1"/>
  <c r="L661" i="1"/>
  <c r="M166" i="5" s="1"/>
  <c r="N166" i="5" s="1"/>
  <c r="M403" i="3"/>
  <c r="R712" i="3"/>
  <c r="R389" i="1"/>
  <c r="I11" i="3"/>
  <c r="S11" i="3"/>
  <c r="N271" i="1"/>
  <c r="N190" i="5"/>
  <c r="N189" i="5" s="1"/>
  <c r="L403" i="3"/>
  <c r="R498" i="1"/>
  <c r="M14" i="5"/>
  <c r="N14" i="5" s="1"/>
  <c r="F712" i="3"/>
  <c r="S403" i="3"/>
  <c r="L488" i="1"/>
  <c r="M56" i="5" s="1"/>
  <c r="C771" i="3"/>
  <c r="L770" i="1" s="1"/>
  <c r="C645" i="3"/>
  <c r="P11" i="3"/>
  <c r="C820" i="3"/>
  <c r="L820" i="1"/>
  <c r="L153" i="1"/>
  <c r="C151" i="3"/>
  <c r="L86" i="1"/>
  <c r="M43" i="5" s="1"/>
  <c r="N43" i="5" s="1"/>
  <c r="L705" i="1"/>
  <c r="C704" i="3"/>
  <c r="L25" i="1"/>
  <c r="C24" i="3"/>
  <c r="R1036" i="1"/>
  <c r="C983" i="3"/>
  <c r="E712" i="3"/>
  <c r="L420" i="1"/>
  <c r="M28" i="5" s="1"/>
  <c r="N28" i="5" s="1"/>
  <c r="N11" i="3"/>
  <c r="L712" i="3"/>
  <c r="T712" i="3"/>
  <c r="D723" i="3"/>
  <c r="L170" i="1"/>
  <c r="M76" i="5" s="1"/>
  <c r="D819" i="3"/>
  <c r="C819" i="3" s="1"/>
  <c r="C87" i="3"/>
  <c r="R11" i="3"/>
  <c r="G11" i="3"/>
  <c r="U403" i="3"/>
  <c r="G403" i="3"/>
  <c r="O712" i="3"/>
  <c r="U712" i="3"/>
  <c r="H712" i="3"/>
  <c r="L981" i="1"/>
  <c r="C981" i="3"/>
  <c r="C954" i="3"/>
  <c r="L954" i="1"/>
  <c r="J403" i="3"/>
  <c r="O11" i="3"/>
  <c r="T403" i="3"/>
  <c r="P403" i="3"/>
  <c r="Q403" i="3"/>
  <c r="N403" i="3"/>
  <c r="D972" i="3"/>
  <c r="C972" i="3" s="1"/>
  <c r="P712" i="3"/>
  <c r="M159" i="5"/>
  <c r="N162" i="5"/>
  <c r="N159" i="5" s="1"/>
  <c r="L92" i="1"/>
  <c r="C91" i="3"/>
  <c r="L1004" i="1"/>
  <c r="C1001" i="3"/>
  <c r="Q712" i="3"/>
  <c r="R1013" i="1"/>
  <c r="C693" i="3"/>
  <c r="L693" i="1"/>
  <c r="L958" i="1"/>
  <c r="C958" i="3"/>
  <c r="R949" i="1"/>
  <c r="S949" i="1" s="1"/>
  <c r="L948" i="1"/>
  <c r="H403" i="3"/>
  <c r="S712" i="3"/>
  <c r="E403" i="3"/>
  <c r="K712" i="3"/>
  <c r="L411" i="1"/>
  <c r="L978" i="1"/>
  <c r="M146" i="5" s="1"/>
  <c r="R979" i="1"/>
  <c r="N178" i="1"/>
  <c r="N176" i="1" s="1"/>
  <c r="C38" i="3"/>
  <c r="Q36" i="3"/>
  <c r="Q29" i="3" s="1"/>
  <c r="Q11" i="3" s="1"/>
  <c r="L721" i="1"/>
  <c r="C721" i="3"/>
  <c r="P10" i="1"/>
  <c r="C9" i="5"/>
  <c r="N711" i="1"/>
  <c r="C83" i="5"/>
  <c r="J711" i="1"/>
  <c r="D197" i="5"/>
  <c r="C12" i="5"/>
  <c r="C11" i="5" s="1"/>
  <c r="D104" i="5"/>
  <c r="K10" i="1"/>
  <c r="N186" i="5"/>
  <c r="N185" i="5" s="1"/>
  <c r="M711" i="1"/>
  <c r="I10" i="1"/>
  <c r="H402" i="1"/>
  <c r="D176" i="5"/>
  <c r="Q711" i="1"/>
  <c r="O711" i="1"/>
  <c r="D8" i="5"/>
  <c r="K711" i="1"/>
  <c r="K402" i="1"/>
  <c r="M402" i="1"/>
  <c r="O10" i="1"/>
  <c r="N402" i="1"/>
  <c r="J402" i="1"/>
  <c r="I711" i="1"/>
  <c r="Q10" i="1"/>
  <c r="C25" i="5"/>
  <c r="D83" i="5"/>
  <c r="D66" i="5"/>
  <c r="C66" i="5"/>
  <c r="C104" i="5"/>
  <c r="H711" i="1"/>
  <c r="C138" i="5"/>
  <c r="C117" i="5"/>
  <c r="D10" i="5"/>
  <c r="H10" i="1"/>
  <c r="Q402" i="1"/>
  <c r="I402" i="1"/>
  <c r="P711" i="1"/>
  <c r="M96" i="5"/>
  <c r="D420" i="3"/>
  <c r="K403" i="3"/>
  <c r="C368" i="3"/>
  <c r="L368" i="1"/>
  <c r="R646" i="1"/>
  <c r="M10" i="1"/>
  <c r="J10" i="1"/>
  <c r="M712" i="3"/>
  <c r="P402" i="1"/>
  <c r="D117" i="5"/>
  <c r="I176" i="5"/>
  <c r="L577" i="1"/>
  <c r="C538" i="3"/>
  <c r="N96" i="5"/>
  <c r="C962" i="3"/>
  <c r="L962" i="1"/>
  <c r="R983" i="1"/>
  <c r="L982" i="1"/>
  <c r="D9" i="5"/>
  <c r="D21" i="5"/>
  <c r="D16" i="5" s="1"/>
  <c r="C164" i="5"/>
  <c r="C163" i="5" s="1"/>
  <c r="C325" i="3"/>
  <c r="C307" i="3" s="1"/>
  <c r="L325" i="1"/>
  <c r="D25" i="5"/>
  <c r="D155" i="5"/>
  <c r="D138" i="5" s="1"/>
  <c r="N135" i="5"/>
  <c r="N134" i="5" s="1"/>
  <c r="M134" i="5"/>
  <c r="N182" i="5"/>
  <c r="N181" i="5" s="1"/>
  <c r="M181" i="5"/>
  <c r="M148" i="5"/>
  <c r="C518" i="3"/>
  <c r="C508" i="3" s="1"/>
  <c r="L518" i="1"/>
  <c r="N70" i="5"/>
  <c r="M118" i="5"/>
  <c r="N119" i="5"/>
  <c r="N118" i="5" s="1"/>
  <c r="C336" i="3"/>
  <c r="C328" i="3" s="1"/>
  <c r="L336" i="1"/>
  <c r="L671" i="1"/>
  <c r="C671" i="3"/>
  <c r="C661" i="3" s="1"/>
  <c r="N35" i="5"/>
  <c r="C344" i="3" l="1"/>
  <c r="L176" i="1"/>
  <c r="N100" i="5"/>
  <c r="M195" i="5"/>
  <c r="N195" i="5" s="1"/>
  <c r="N193" i="5" s="1"/>
  <c r="N64" i="5"/>
  <c r="N62" i="5" s="1"/>
  <c r="M100" i="5"/>
  <c r="M58" i="5"/>
  <c r="M50" i="5"/>
  <c r="M155" i="5"/>
  <c r="M93" i="5"/>
  <c r="N93" i="5" s="1"/>
  <c r="L481" i="1"/>
  <c r="M48" i="5" s="1"/>
  <c r="N48" i="5" s="1"/>
  <c r="C150" i="3"/>
  <c r="L616" i="1"/>
  <c r="I9" i="3"/>
  <c r="M180" i="5"/>
  <c r="N180" i="5" s="1"/>
  <c r="L816" i="1"/>
  <c r="M82" i="5" s="1"/>
  <c r="N82" i="5" s="1"/>
  <c r="M42" i="5"/>
  <c r="U9" i="3"/>
  <c r="C362" i="3"/>
  <c r="C420" i="3"/>
  <c r="N72" i="5"/>
  <c r="N71" i="5" s="1"/>
  <c r="L627" i="1"/>
  <c r="C692" i="3"/>
  <c r="N9" i="3"/>
  <c r="L520" i="1"/>
  <c r="M86" i="5" s="1"/>
  <c r="N86" i="5" s="1"/>
  <c r="R521" i="1"/>
  <c r="R9" i="3"/>
  <c r="D11" i="3"/>
  <c r="C956" i="3"/>
  <c r="C712" i="3" s="1"/>
  <c r="R364" i="1"/>
  <c r="L362" i="1"/>
  <c r="M165" i="5" s="1"/>
  <c r="N165" i="5" s="1"/>
  <c r="T9" i="3"/>
  <c r="C23" i="3"/>
  <c r="F9" i="3"/>
  <c r="R27" i="1"/>
  <c r="L26" i="1"/>
  <c r="M22" i="5" s="1"/>
  <c r="N22" i="5" s="1"/>
  <c r="R370" i="1"/>
  <c r="L369" i="1"/>
  <c r="M173" i="5" s="1"/>
  <c r="R16" i="1"/>
  <c r="L12" i="1"/>
  <c r="J9" i="3"/>
  <c r="N50" i="5"/>
  <c r="C7" i="5"/>
  <c r="L343" i="1"/>
  <c r="N34" i="5"/>
  <c r="E9" i="3"/>
  <c r="D403" i="3"/>
  <c r="L1038" i="1"/>
  <c r="R1039" i="1"/>
  <c r="M26" i="5"/>
  <c r="M34" i="5"/>
  <c r="J8" i="1"/>
  <c r="N42" i="5"/>
  <c r="D712" i="3"/>
  <c r="L9" i="3"/>
  <c r="P9" i="3"/>
  <c r="G9" i="3"/>
  <c r="R705" i="1"/>
  <c r="L703" i="1"/>
  <c r="M212" i="5" s="1"/>
  <c r="R820" i="1"/>
  <c r="L819" i="1"/>
  <c r="R529" i="1"/>
  <c r="L522" i="1"/>
  <c r="S9" i="3"/>
  <c r="M9" i="3"/>
  <c r="K9" i="3"/>
  <c r="Q9" i="3"/>
  <c r="H9" i="3"/>
  <c r="R153" i="1"/>
  <c r="L150" i="1"/>
  <c r="N56" i="5"/>
  <c r="N54" i="5" s="1"/>
  <c r="M54" i="5"/>
  <c r="N76" i="5"/>
  <c r="N75" i="5" s="1"/>
  <c r="M75" i="5"/>
  <c r="L769" i="1"/>
  <c r="R770" i="1"/>
  <c r="N10" i="1"/>
  <c r="N8" i="1" s="1"/>
  <c r="R378" i="1"/>
  <c r="L374" i="1"/>
  <c r="O9" i="3"/>
  <c r="R25" i="1"/>
  <c r="L23" i="1"/>
  <c r="R92" i="1"/>
  <c r="L90" i="1"/>
  <c r="M47" i="5" s="1"/>
  <c r="R1004" i="1"/>
  <c r="L1000" i="1"/>
  <c r="R981" i="1"/>
  <c r="L980" i="1"/>
  <c r="M150" i="5" s="1"/>
  <c r="N150" i="5" s="1"/>
  <c r="R954" i="1"/>
  <c r="L953" i="1"/>
  <c r="M116" i="5" s="1"/>
  <c r="N146" i="5"/>
  <c r="N143" i="5" s="1"/>
  <c r="M143" i="5"/>
  <c r="N89" i="5"/>
  <c r="C36" i="3"/>
  <c r="C29" i="3" s="1"/>
  <c r="L37" i="1"/>
  <c r="L957" i="1"/>
  <c r="M125" i="5" s="1"/>
  <c r="R958" i="1"/>
  <c r="M108" i="5"/>
  <c r="R693" i="1"/>
  <c r="L692" i="1"/>
  <c r="L720" i="1"/>
  <c r="R721" i="1"/>
  <c r="M8" i="1"/>
  <c r="O8" i="1"/>
  <c r="K8" i="1"/>
  <c r="Q8" i="1"/>
  <c r="D7" i="5"/>
  <c r="P8" i="1"/>
  <c r="I8" i="1"/>
  <c r="H8" i="1"/>
  <c r="M141" i="5"/>
  <c r="L644" i="1"/>
  <c r="R577" i="1"/>
  <c r="L537" i="1"/>
  <c r="M94" i="5" s="1"/>
  <c r="L367" i="1"/>
  <c r="R368" i="1"/>
  <c r="L961" i="1"/>
  <c r="R962" i="1"/>
  <c r="M154" i="5"/>
  <c r="R671" i="1"/>
  <c r="L670" i="1"/>
  <c r="L335" i="1"/>
  <c r="R336" i="1"/>
  <c r="R518" i="1"/>
  <c r="L517" i="1"/>
  <c r="N148" i="5"/>
  <c r="N26" i="5"/>
  <c r="R325" i="1"/>
  <c r="L324" i="1"/>
  <c r="M193" i="5" l="1"/>
  <c r="L810" i="1"/>
  <c r="L419" i="1"/>
  <c r="C403" i="3"/>
  <c r="C11" i="3"/>
  <c r="N173" i="5"/>
  <c r="N172" i="5" s="1"/>
  <c r="M172" i="5"/>
  <c r="D9" i="3"/>
  <c r="L11" i="1"/>
  <c r="M13" i="5"/>
  <c r="M201" i="5"/>
  <c r="N201" i="5" s="1"/>
  <c r="L1037" i="1"/>
  <c r="M178" i="5"/>
  <c r="L373" i="1"/>
  <c r="M18" i="5"/>
  <c r="L22" i="1"/>
  <c r="M41" i="5"/>
  <c r="L722" i="1"/>
  <c r="M87" i="5"/>
  <c r="L818" i="1"/>
  <c r="N147" i="5"/>
  <c r="L947" i="1"/>
  <c r="M90" i="5"/>
  <c r="L519" i="1"/>
  <c r="N212" i="5"/>
  <c r="N210" i="5" s="1"/>
  <c r="M210" i="5"/>
  <c r="M68" i="5"/>
  <c r="L149" i="1"/>
  <c r="N116" i="5"/>
  <c r="N113" i="5" s="1"/>
  <c r="M113" i="5"/>
  <c r="M167" i="5"/>
  <c r="L999" i="1"/>
  <c r="N47" i="5"/>
  <c r="N46" i="5" s="1"/>
  <c r="M46" i="5"/>
  <c r="M147" i="5"/>
  <c r="L971" i="1"/>
  <c r="L718" i="1"/>
  <c r="M24" i="5"/>
  <c r="M200" i="5"/>
  <c r="L691" i="1"/>
  <c r="M122" i="5"/>
  <c r="N125" i="5"/>
  <c r="N122" i="5" s="1"/>
  <c r="N108" i="5"/>
  <c r="N105" i="5" s="1"/>
  <c r="M105" i="5"/>
  <c r="L35" i="1"/>
  <c r="R37" i="1"/>
  <c r="N94" i="5"/>
  <c r="N92" i="5" s="1"/>
  <c r="M92" i="5"/>
  <c r="M169" i="5"/>
  <c r="N169" i="5" s="1"/>
  <c r="L361" i="1"/>
  <c r="N141" i="5"/>
  <c r="N139" i="5" s="1"/>
  <c r="M139" i="5"/>
  <c r="M133" i="5"/>
  <c r="L955" i="1"/>
  <c r="N154" i="5"/>
  <c r="N151" i="5" s="1"/>
  <c r="M151" i="5"/>
  <c r="M110" i="5"/>
  <c r="L306" i="1"/>
  <c r="M81" i="5"/>
  <c r="L507" i="1"/>
  <c r="M131" i="5"/>
  <c r="L327" i="1"/>
  <c r="M170" i="5"/>
  <c r="L660" i="1"/>
  <c r="C9" i="3" l="1"/>
  <c r="N13" i="5"/>
  <c r="N12" i="5" s="1"/>
  <c r="N11" i="5" s="1"/>
  <c r="M12" i="5"/>
  <c r="M11" i="5" s="1"/>
  <c r="M138" i="5"/>
  <c r="N90" i="5"/>
  <c r="N88" i="5" s="1"/>
  <c r="M88" i="5"/>
  <c r="N41" i="5"/>
  <c r="N38" i="5" s="1"/>
  <c r="M38" i="5"/>
  <c r="N178" i="5"/>
  <c r="N177" i="5" s="1"/>
  <c r="N176" i="5" s="1"/>
  <c r="M177" i="5"/>
  <c r="M176" i="5" s="1"/>
  <c r="N87" i="5"/>
  <c r="N84" i="5" s="1"/>
  <c r="M84" i="5"/>
  <c r="M17" i="5"/>
  <c r="N18" i="5"/>
  <c r="N17" i="5" s="1"/>
  <c r="N68" i="5"/>
  <c r="N67" i="5" s="1"/>
  <c r="M67" i="5"/>
  <c r="N167" i="5"/>
  <c r="N164" i="5" s="1"/>
  <c r="M164" i="5"/>
  <c r="M31" i="5"/>
  <c r="L28" i="1"/>
  <c r="L10" i="1" s="1"/>
  <c r="M198" i="5"/>
  <c r="M197" i="5" s="1"/>
  <c r="N200" i="5"/>
  <c r="N198" i="5" s="1"/>
  <c r="N197" i="5" s="1"/>
  <c r="L711" i="1"/>
  <c r="N24" i="5"/>
  <c r="N21" i="5" s="1"/>
  <c r="M21" i="5"/>
  <c r="M16" i="5" s="1"/>
  <c r="N138" i="5"/>
  <c r="N133" i="5"/>
  <c r="M10" i="5"/>
  <c r="N81" i="5"/>
  <c r="M79" i="5"/>
  <c r="M9" i="5"/>
  <c r="N170" i="5"/>
  <c r="N168" i="5" s="1"/>
  <c r="M168" i="5"/>
  <c r="N131" i="5"/>
  <c r="M130" i="5"/>
  <c r="M117" i="5" s="1"/>
  <c r="N110" i="5"/>
  <c r="M109" i="5"/>
  <c r="M104" i="5" s="1"/>
  <c r="L402" i="1"/>
  <c r="N16" i="5" l="1"/>
  <c r="M66" i="5"/>
  <c r="N163" i="5"/>
  <c r="N10" i="5"/>
  <c r="M83" i="5"/>
  <c r="N83" i="5"/>
  <c r="M163" i="5"/>
  <c r="N31" i="5"/>
  <c r="N30" i="5" s="1"/>
  <c r="N25" i="5" s="1"/>
  <c r="M30" i="5"/>
  <c r="M25" i="5" s="1"/>
  <c r="M8" i="5"/>
  <c r="M7" i="5" s="1"/>
  <c r="N130" i="5"/>
  <c r="N117" i="5" s="1"/>
  <c r="L8" i="1"/>
  <c r="N109" i="5"/>
  <c r="N104" i="5" s="1"/>
  <c r="N79" i="5"/>
  <c r="N66" i="5" s="1"/>
  <c r="N9" i="5"/>
  <c r="N8" i="5" l="1"/>
  <c r="N7" i="5" s="1"/>
</calcChain>
</file>

<file path=xl/comments1.xml><?xml version="1.0" encoding="utf-8"?>
<comments xmlns="http://schemas.openxmlformats.org/spreadsheetml/2006/main">
  <authors>
    <author>Пользователь</author>
  </authors>
  <commentList>
    <comment ref="F74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  <comment ref="M743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  <comment ref="H749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 ВО выполнен в 2017 году</t>
        </r>
      </text>
    </comment>
    <comment ref="M752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дом искл. под снос по сейсмике</t>
        </r>
      </text>
    </comment>
  </commentList>
</comments>
</file>

<file path=xl/sharedStrings.xml><?xml version="1.0" encoding="utf-8"?>
<sst xmlns="http://schemas.openxmlformats.org/spreadsheetml/2006/main" count="7054" uniqueCount="1309">
  <si>
    <t>г. Петропавловск-Камчатский, пр. Рыбаков, д. 3</t>
  </si>
  <si>
    <t>г. Петропавловск-Камчатский, ул. Рыбаков, д. 3</t>
  </si>
  <si>
    <t>рп. Вулканный, ул. Центральная, д. 11</t>
  </si>
  <si>
    <t>рп. Вулканный, ул. Центральная, д. 13</t>
  </si>
  <si>
    <t>п. Термальный, ул. Ленина, д. 6</t>
  </si>
  <si>
    <t>3.6.5</t>
  </si>
  <si>
    <t>3.6.6</t>
  </si>
  <si>
    <t>3.6.7</t>
  </si>
  <si>
    <t>3.6.8</t>
  </si>
  <si>
    <t>с. Мильково, ул. Лазо, д. 72</t>
  </si>
  <si>
    <t>с. Апача, ул. Юбилейная, д. 1</t>
  </si>
  <si>
    <t>с. Апача, ул. Юбилейная, д. 3</t>
  </si>
  <si>
    <t>11.1.3</t>
  </si>
  <si>
    <t>12.2.3</t>
  </si>
  <si>
    <t>с. Тигиль, пер. Строительный, д. 25</t>
  </si>
  <si>
    <t>с. Тигиль, пер. Строительный, д. 27</t>
  </si>
  <si>
    <t>с. Тигиль, пер. Строительный, д. 28</t>
  </si>
  <si>
    <t>с. Тигиль, ул. Гагарина, д. 31</t>
  </si>
  <si>
    <t>с. Тигиль, ул. Рябикова, д. 2</t>
  </si>
  <si>
    <t>с. Тигиль, ул. Рябикова, д. 3</t>
  </si>
  <si>
    <t>3.3.12</t>
  </si>
  <si>
    <t>с. Николаевка, ул. Советская, д. 26</t>
  </si>
  <si>
    <t>с. Николаевка, ул. Советская, д. 27</t>
  </si>
  <si>
    <t>с. Николаевка, ул. Советская, д. 35</t>
  </si>
  <si>
    <t>с. Сосновка, ул. Центральная, д. 13</t>
  </si>
  <si>
    <t>с. Сосновка, ул. Центральная, д. 15</t>
  </si>
  <si>
    <t>с. Сосновка, ул. Центральная, д. 17</t>
  </si>
  <si>
    <t>14.4.1</t>
  </si>
  <si>
    <t>14.4.2</t>
  </si>
  <si>
    <t>14.4.3</t>
  </si>
  <si>
    <t>14.4.4</t>
  </si>
  <si>
    <t>г. Елизово, ул. Завойко, д. 11</t>
  </si>
  <si>
    <t>г. Елизово, ул. Ленина, д. 40</t>
  </si>
  <si>
    <t>г. Елизово, ул. Ленина, д. 42</t>
  </si>
  <si>
    <t>г. Елизово, ул. Партизанская, д. 13</t>
  </si>
  <si>
    <t>г. Елизово, ул. Северная, д. 20</t>
  </si>
  <si>
    <t>г. Елизово, ул. Северная, д. 22</t>
  </si>
  <si>
    <t>г. Елизово, пер. Тимирязевский, д. 4</t>
  </si>
  <si>
    <t>г. Елизово, пер. Тимирязевский, д. 7а</t>
  </si>
  <si>
    <t>г. Елизово, ул. Уральская, д. 13</t>
  </si>
  <si>
    <t>г. Вилючинск, ул. Кронштадтская, д. 5</t>
  </si>
  <si>
    <t>1969</t>
  </si>
  <si>
    <t>2561,7</t>
  </si>
  <si>
    <t xml:space="preserve">п. Палана, ул. имени Владимира Ильича Ленина, д. 19 </t>
  </si>
  <si>
    <t>п. Палана, ул. имени Г.И.Чубарова, д. 14</t>
  </si>
  <si>
    <t>п. Палана, ул. имени Г.И.Чубарова, д. 8</t>
  </si>
  <si>
    <t>п. Палана, ул. Космонавтов, д. 4</t>
  </si>
  <si>
    <t>п. Палана, ул. Космонавтов, д. 5</t>
  </si>
  <si>
    <t>п. Палана, ул. Космонавтов, д. 9</t>
  </si>
  <si>
    <t xml:space="preserve">п. Палана, ул. Обухова, д. 1 </t>
  </si>
  <si>
    <t xml:space="preserve">п. Палана, ул. Обухова, д. 2 </t>
  </si>
  <si>
    <t>1068,6</t>
  </si>
  <si>
    <t>1160,7</t>
  </si>
  <si>
    <t>498,14</t>
  </si>
  <si>
    <t>504,36</t>
  </si>
  <si>
    <t>2131,4</t>
  </si>
  <si>
    <t>336,98</t>
  </si>
  <si>
    <t>322,21</t>
  </si>
  <si>
    <t>5.2.18</t>
  </si>
  <si>
    <t>с. Мильково, пер. Портовской, д. 19</t>
  </si>
  <si>
    <t>с. Мильково, ул. Лазо, д. 66</t>
  </si>
  <si>
    <t>с. Мильково, ул. Лазо, д. 68</t>
  </si>
  <si>
    <t>с. Мильково, ул. Лазо, д. 70</t>
  </si>
  <si>
    <t>с. Мильково, ул. Ленинская, д. 22</t>
  </si>
  <si>
    <t>с. Мильково, ул. Победы, д. 7</t>
  </si>
  <si>
    <t>с. Мильково, ул. Чубарова, д. 12</t>
  </si>
  <si>
    <t>с. Устьевое, ул. Речная, 35</t>
  </si>
  <si>
    <t>с. Устьевое, ул. Октябрьская, 26</t>
  </si>
  <si>
    <t>11.6</t>
  </si>
  <si>
    <t>Запорожское сельское поселение</t>
  </si>
  <si>
    <t>11.6.1</t>
  </si>
  <si>
    <t>11.6.2</t>
  </si>
  <si>
    <t>─</t>
  </si>
  <si>
    <t>шлакоблочный</t>
  </si>
  <si>
    <t>п. Ключи, ул. Северная, д. 5</t>
  </si>
  <si>
    <t>п. Усть-Камчатск, ул. Восточная, д. 4</t>
  </si>
  <si>
    <t>п. Усть-Камчатск, ул. Лазо, д. 26</t>
  </si>
  <si>
    <t>14.4.5</t>
  </si>
  <si>
    <t>14.4.6</t>
  </si>
  <si>
    <t>6.71</t>
  </si>
  <si>
    <t>6.72</t>
  </si>
  <si>
    <t>6.73</t>
  </si>
  <si>
    <t>6.74</t>
  </si>
  <si>
    <t>г. Петропавловск-Камчатский, ул. Академика Королева, д. 43</t>
  </si>
  <si>
    <t>г. Петропавловск-Камчатский, ул. Заводская, д. 20</t>
  </si>
  <si>
    <t>г. Петропавловск-Камчатский, ул. Ларина, д. 22/6</t>
  </si>
  <si>
    <t>монолитный</t>
  </si>
  <si>
    <t>г. Петропавловск-Камчатский, ул. Топоркова, д. 1/1</t>
  </si>
  <si>
    <t>г. Петропавловск-Камчатский, ул. Чубарова, д. 3/1</t>
  </si>
  <si>
    <t>г. Петропавловск-Камчатский, пр-кт Карла Маркса, д. 17</t>
  </si>
  <si>
    <t>г. Петропавловск-Камчатский, ул. Бохняка, д. 11</t>
  </si>
  <si>
    <t>г. Петропавловск-Камчатский, ул. Бохняка, д. 16/1</t>
  </si>
  <si>
    <t>г. Петропавловск-Камчатский, ул. Владивостокская, д. 17</t>
  </si>
  <si>
    <t>г. Петропавловск-Камчатский, ул. Геологическая, д. 11</t>
  </si>
  <si>
    <t>г. Петропавловск-Камчатский, ул. Ключевская, д. 9</t>
  </si>
  <si>
    <t>г. Петропавловск-Камчатский, ул. Никифора Бойко, д. 12</t>
  </si>
  <si>
    <t>г. Петропавловск-Камчатский, ул. Пономарева, д. 5</t>
  </si>
  <si>
    <t>4237,5</t>
  </si>
  <si>
    <t>г. Петропавловск-Камчатский, ул. Пономарева, д. 12</t>
  </si>
  <si>
    <t>г. Петропавловск-Камчатский, ул. Попова, д. 33</t>
  </si>
  <si>
    <t>рубленный из бруса</t>
  </si>
  <si>
    <t>г. Петропавловск-Камчатский, ул. Попова, д. 35</t>
  </si>
  <si>
    <t>г. Петропавловск-Камчатский, ул. Советская, д. 19</t>
  </si>
  <si>
    <t>г. Петропавловск-Камчатский, ул. Щорса, д. 25</t>
  </si>
  <si>
    <t>г. Петропавловск-Камчатский, ш. Петропавловское, д. 41</t>
  </si>
  <si>
    <t>3.6.9</t>
  </si>
  <si>
    <t>3.6.10</t>
  </si>
  <si>
    <t>г. Елизово, ул. Крашенинникова, д. 8</t>
  </si>
  <si>
    <t>г. Елизово, ул. Крашенинникова, д. 19</t>
  </si>
  <si>
    <t>г. Елизово, ул. Пограничная, д. 19</t>
  </si>
  <si>
    <t>3.6.11</t>
  </si>
  <si>
    <t>п. Зеленый, ул. Юбилейная, д. 2</t>
  </si>
  <si>
    <t>п. Зеленый, ул. Юбилейная, д. 14</t>
  </si>
  <si>
    <t>10.5.7</t>
  </si>
  <si>
    <t>с. Тигиль, ул. Соболева, д. 23</t>
  </si>
  <si>
    <t>11.1.4</t>
  </si>
  <si>
    <t>11.1.5</t>
  </si>
  <si>
    <t>с. Апача, ул. Дорожная, д.3</t>
  </si>
  <si>
    <t>с. Апача, ул. Юбилейная д.19</t>
  </si>
  <si>
    <t>с. Апача, ул. Юбилейная, д. 19</t>
  </si>
  <si>
    <t>п. Озерновский, ул. Набережная, д. 1</t>
  </si>
  <si>
    <t>п. Озерновский, ул. Набережная, д. 4</t>
  </si>
  <si>
    <t>п. Озерновский, ул. Набережная, д. 8</t>
  </si>
  <si>
    <t>п. Озерновский, ул. Набережная, д. 12</t>
  </si>
  <si>
    <t>п. Озерновский, ул. Набережная, д. 16</t>
  </si>
  <si>
    <t>п. Озерновский, ул. Октябрьская, д. 17</t>
  </si>
  <si>
    <t>п. Озерновский, ул. Октябрьская, д. 32</t>
  </si>
  <si>
    <t>п. Озерновский, ул. Рабочая, д. 15</t>
  </si>
  <si>
    <t>11.5.3</t>
  </si>
  <si>
    <t>11.5.4</t>
  </si>
  <si>
    <t>11.5.5</t>
  </si>
  <si>
    <t>11.5.6</t>
  </si>
  <si>
    <t>11.5.7</t>
  </si>
  <si>
    <t>11.5.8</t>
  </si>
  <si>
    <t>11.5.9</t>
  </si>
  <si>
    <t>11.5.10</t>
  </si>
  <si>
    <t>п. Ключи, ул. Партизанская, д. 20</t>
  </si>
  <si>
    <t>п. Ключи, ул. Северная, д. 3</t>
  </si>
  <si>
    <t>п. Ключи, ул. Северная, д. 4а</t>
  </si>
  <si>
    <t>12.3.7</t>
  </si>
  <si>
    <t>12.3.8</t>
  </si>
  <si>
    <t>12.3.9</t>
  </si>
  <si>
    <t>12.3.10</t>
  </si>
  <si>
    <t>12.3.11</t>
  </si>
  <si>
    <t>12.3.12</t>
  </si>
  <si>
    <t>12.3.13</t>
  </si>
  <si>
    <t>12.3.14</t>
  </si>
  <si>
    <t>12.3.15</t>
  </si>
  <si>
    <t>12.3.16</t>
  </si>
  <si>
    <t>п. Усть-Камчатск, ул. 60 лет Октября д. 1</t>
  </si>
  <si>
    <t>54.19</t>
  </si>
  <si>
    <t>п. Усть-Камчатск, ул. 60 лет Октября, д. 18</t>
  </si>
  <si>
    <t>п. Усть-Камчатск, ул. 60 лет Октября, д. 27</t>
  </si>
  <si>
    <t>п. Усть-Камчатск, ул. Бодрова, д.25</t>
  </si>
  <si>
    <t>п. Усть-Камчатск, ул. Горького, д. 49</t>
  </si>
  <si>
    <t>п. Усть-Камчатск, ул. Ленина, д. 103</t>
  </si>
  <si>
    <t>п. Усть-Камчатск, ул. Ленина, д. 66</t>
  </si>
  <si>
    <t>п. Усть-Камчатск, ул. Ленина, д. 69</t>
  </si>
  <si>
    <t>п. Усть-Камчатск, ул. Ленина, д. 77</t>
  </si>
  <si>
    <t>п. Усть-Камчатск, ул. Ленина, д. 79</t>
  </si>
  <si>
    <t>п. Усть-Камчатск, ул. 60 лет Октября, д. 1</t>
  </si>
  <si>
    <t>6.75</t>
  </si>
  <si>
    <t>г. Петропавловск-Камчатский, проезд Орбитальный, д.14</t>
  </si>
  <si>
    <t>1987</t>
  </si>
  <si>
    <t>г. Петропавловск-Камчатский, ул. Звездная, д. 25</t>
  </si>
  <si>
    <t>г. Петропавловск-Камчатский, ул. Школьная, д.3а</t>
  </si>
  <si>
    <t>п. Октябрьский, ул. Комсомольская, д. 66</t>
  </si>
  <si>
    <t>г. Вилючинск, мкр. Северный, д. 15</t>
  </si>
  <si>
    <t>п. Термальный, ул. Крашенинникова, д. 9</t>
  </si>
  <si>
    <t>п. Термальный, ул. Ленина, д. 5</t>
  </si>
  <si>
    <t>п. Козыревск, ул. Советская, д. 9</t>
  </si>
  <si>
    <t>п. Козыревск, ул. Советская, д. 13</t>
  </si>
  <si>
    <t>п. Козыревск, ул. Советская, д. 65</t>
  </si>
  <si>
    <t>п. Лесной, ул. Почтовая, д. 4</t>
  </si>
  <si>
    <t>п. Лесной, ул. Почтовая, д. 6</t>
  </si>
  <si>
    <t>п. Пионерский, ул. Николая Коляды, д. 5</t>
  </si>
  <si>
    <t>п. Пионерский, ул. Николая Коляды, д. 20</t>
  </si>
  <si>
    <t>п. Пионерский, ул. Николая Коляды, д. 24</t>
  </si>
  <si>
    <t>п. Пионерский, ул. Николая Коляды, д.  20</t>
  </si>
  <si>
    <t>п. Термальный, ул. Крашенинникова, д. 7</t>
  </si>
  <si>
    <t>п. Термальный, ул. Ленина, д. 10</t>
  </si>
  <si>
    <t>п. Термальный, ул. Ленина, д. 8</t>
  </si>
  <si>
    <t>п. Термальный, ул. Промысловая, д. 1</t>
  </si>
  <si>
    <t>п. Термальный, ул. Промысловая, д. 5</t>
  </si>
  <si>
    <t>п. Термальный, ул. Промысловая, д. 6</t>
  </si>
  <si>
    <t>с. Паратунка, ул. Нагорная, д. 36</t>
  </si>
  <si>
    <t>с. Паратунка, ул. Нагорная, д. 37</t>
  </si>
  <si>
    <t>с. Паратунка, ул. Нагорная, д. 40</t>
  </si>
  <si>
    <t>с. Мильково, пр-кт. Космонавтов, д. 1</t>
  </si>
  <si>
    <t>с. Мильково, ул. Лазо, д. 66б</t>
  </si>
  <si>
    <t>с. Мильково, ул. Юбилейная, д. 1а</t>
  </si>
  <si>
    <t>г. Петропавловск-Камчатский, пр-кт. Победы, д. 41</t>
  </si>
  <si>
    <t>г. Петропавловск-Камчатский, проезд. Космический, д. 4</t>
  </si>
  <si>
    <t>г. Петропавловск-Камчатский, проезд. Космический, д. 10</t>
  </si>
  <si>
    <t>г. Петропавловск-Камчатский, ул. Школьная, д. 3а</t>
  </si>
  <si>
    <t>с. Устьевое, ул. Октябрьская, д. 26</t>
  </si>
  <si>
    <t>с. Устьевое, ул. Речная, д. 35</t>
  </si>
  <si>
    <t>с. Запорожье, ул. Центральная, д. 40</t>
  </si>
  <si>
    <t>с. Запорожье, ул. Центральная, д. 42</t>
  </si>
  <si>
    <t>г. Петропавловск-Камчатский, проезд Орбитальный, д. 14</t>
  </si>
  <si>
    <t>г. Петропавловск-Камчатский, пр.50 лет Октября, д. 35</t>
  </si>
  <si>
    <t>г. Петропавловск-Камчатский, пр-кт Рыбаков, д. 24</t>
  </si>
  <si>
    <t>г. Петропавловск-Камчатский, ул. Кавказская, д. 30/1</t>
  </si>
  <si>
    <t>6.76</t>
  </si>
  <si>
    <t>6.77</t>
  </si>
  <si>
    <t>г. Петропавловск-Камчатский, ул. Ленинградская, д. 74</t>
  </si>
  <si>
    <t>№ п/п</t>
  </si>
  <si>
    <t>Адрес МКД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</si>
  <si>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</si>
  <si>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</si>
  <si>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</si>
  <si>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</si>
  <si>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</si>
  <si>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МКД: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</si>
  <si>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</si>
  <si>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</si>
  <si>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</si>
  <si>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</si>
  <si>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</si>
  <si>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</si>
  <si>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</si>
  <si>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</si>
  <si>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 жилых помещений, находящихся в собственности граждан</t>
  </si>
  <si>
    <t>в том числе:</t>
  </si>
  <si>
    <t>за счет средств местного бюджета</t>
  </si>
  <si>
    <t>за счет средств собственников помещений в МКД</t>
  </si>
  <si>
    <t>кв.м</t>
  </si>
  <si>
    <t>чел.</t>
  </si>
  <si>
    <t>руб.</t>
  </si>
  <si>
    <t>руб./кв.м</t>
  </si>
  <si>
    <t xml:space="preserve">за счет средств краевого бюджета </t>
  </si>
  <si>
    <t>за счет средств Фонда содействия реформированию жилищно-коммунального хозяйства</t>
  </si>
  <si>
    <t>1.1</t>
  </si>
  <si>
    <t>1.1.1</t>
  </si>
  <si>
    <t>№ п\п</t>
  </si>
  <si>
    <t>Стоимость капитального ремонта ВСЕГО</t>
  </si>
  <si>
    <t>виды, установленные ч.1 ст.166 Жилищного Кодекса РФ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</si>
  <si>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</si>
  <si>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</si>
  <si>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</si>
  <si>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</si>
  <si>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</si>
  <si>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</si>
  <si>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другие виды</t>
  </si>
  <si>
    <t>ед.</t>
  </si>
  <si>
    <t>кв.м.</t>
  </si>
  <si>
    <t>куб.м.</t>
  </si>
  <si>
    <t xml:space="preserve">руб. </t>
  </si>
  <si>
    <t>4а</t>
  </si>
  <si>
    <t>4б</t>
  </si>
  <si>
    <t>4в</t>
  </si>
  <si>
    <t>4г</t>
  </si>
  <si>
    <t>4д</t>
  </si>
  <si>
    <t>Планируемый год проведения капитального ремонта</t>
  </si>
  <si>
    <t>Общая площадь МКД, всего</t>
  </si>
  <si>
    <t>Количество МКД</t>
  </si>
  <si>
    <t>I квартал</t>
  </si>
  <si>
    <t>II квартал</t>
  </si>
  <si>
    <t>III квартал</t>
  </si>
  <si>
    <t>IV квартал</t>
  </si>
  <si>
    <t>государственная экспертиза проектной документации</t>
  </si>
  <si>
    <t>проведение инженерно-геологических изысканий</t>
  </si>
  <si>
    <t>виды, установленные законом камчатского края от 02.12.2013 №359</t>
  </si>
  <si>
    <t>Всего</t>
  </si>
  <si>
    <t>отопление</t>
  </si>
  <si>
    <t>ХВС</t>
  </si>
  <si>
    <t>ГВС</t>
  </si>
  <si>
    <t>электро снабжение</t>
  </si>
  <si>
    <t>Х</t>
  </si>
  <si>
    <t>иные источники</t>
  </si>
  <si>
    <t>Никольское сельское поселение</t>
  </si>
  <si>
    <t>1.1.2</t>
  </si>
  <si>
    <t>деревянный, брусчатый</t>
  </si>
  <si>
    <t>с. Никольское, ул. 50 лет Октября , д. 18</t>
  </si>
  <si>
    <t>31.12.2017</t>
  </si>
  <si>
    <t>1.1.3</t>
  </si>
  <si>
    <t>с. Никольское, ул. 50 лет Октября , д. 20</t>
  </si>
  <si>
    <t>с. Никольское, ул. 50 лет Октября , д. 29</t>
  </si>
  <si>
    <t>с. Никольское, ул. 50 лет Октября , д. 26</t>
  </si>
  <si>
    <t>с. Никольское, ул. 50 лет Октября , д. 16</t>
  </si>
  <si>
    <t>с. Никольское, ул. 50 лет Октября , д. 27</t>
  </si>
  <si>
    <t>31.12.2018</t>
  </si>
  <si>
    <t>31.12.2019</t>
  </si>
  <si>
    <t>2017</t>
  </si>
  <si>
    <t>2018</t>
  </si>
  <si>
    <t>2017 год</t>
  </si>
  <si>
    <t>2018 год</t>
  </si>
  <si>
    <t>2019 год</t>
  </si>
  <si>
    <t>1. Перечень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2017 - 2019 годы</t>
  </si>
  <si>
    <t>2. Реестр многоквартирных домов, включенных в краткосрочный план реализации региональной программы капитального ремонта общего имущества многоквартирных домов в Камчатском крае на 2014-2043 годы по видам ремонта по Камчатскому краю на 2017 - 2019 годы</t>
  </si>
  <si>
    <t>3. Планируемые показатели выполнения краткосрочного плана реализации региональной программы капитального ремонта общего имущества многоквартирных домов в Камчатском крае на 2014-2043 годы по Камчатскому краю на 2017 - 2019 годы.</t>
  </si>
  <si>
    <t>ИТОГО по Камчатскому краю на период 2017-2019 годы</t>
  </si>
  <si>
    <t>Итого по Камчатскому краю :</t>
  </si>
  <si>
    <t>1</t>
  </si>
  <si>
    <t>Алеутский муниципальный район</t>
  </si>
  <si>
    <t>ИТОГО по Камчатскому краю</t>
  </si>
  <si>
    <t>2.1</t>
  </si>
  <si>
    <t>2.1.1</t>
  </si>
  <si>
    <t>2.1.2</t>
  </si>
  <si>
    <t>3</t>
  </si>
  <si>
    <t>3.1</t>
  </si>
  <si>
    <t>2</t>
  </si>
  <si>
    <t>Быстринский муниципальный район</t>
  </si>
  <si>
    <t>Анавгайское сельское поселение</t>
  </si>
  <si>
    <t>с. Анавгай, ул. Ленинская, д. 56</t>
  </si>
  <si>
    <t>с. Анавгай, ул. Советская, д. 5</t>
  </si>
  <si>
    <t>2.2</t>
  </si>
  <si>
    <t>2.2.1</t>
  </si>
  <si>
    <t>2.2.2</t>
  </si>
  <si>
    <t>Елизовский муниципальный район</t>
  </si>
  <si>
    <t>Эссовское сельское поселение</t>
  </si>
  <si>
    <t>с. Эссо, ул. Нагорная, д. 11</t>
  </si>
  <si>
    <t>Вулканное городское поселение</t>
  </si>
  <si>
    <t>рп. Вулканный, ул. Центральная, д. 20</t>
  </si>
  <si>
    <t>блочный</t>
  </si>
  <si>
    <t>рп. Вулканный, ул. Вулканная д. 4</t>
  </si>
  <si>
    <t>3.1.1</t>
  </si>
  <si>
    <t>3.1.2</t>
  </si>
  <si>
    <t>рп. Вулканный, ул. Вулканная, д. 4</t>
  </si>
  <si>
    <t>рп. Вулканный, ул. Центральная, д. 16</t>
  </si>
  <si>
    <t>3.1.3</t>
  </si>
  <si>
    <t>рп. Вулканный, ул. Центральная, д. 15</t>
  </si>
  <si>
    <t>Елизовское городское поселение</t>
  </si>
  <si>
    <t>панельный</t>
  </si>
  <si>
    <t>крупно-блочный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</si>
  <si>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</si>
  <si>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</si>
  <si>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</si>
  <si>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</si>
  <si>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</si>
  <si>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</si>
  <si>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</si>
  <si>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</si>
  <si>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</si>
  <si>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</si>
  <si>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</si>
  <si>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</si>
  <si>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</si>
  <si>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</si>
  <si>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</si>
  <si>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</si>
  <si>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</si>
  <si>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</si>
  <si>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</si>
  <si>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3.2.19</t>
  </si>
  <si>
    <t>деревянный</t>
  </si>
  <si>
    <t>3.2.20</t>
  </si>
  <si>
    <t>3.2.21</t>
  </si>
  <si>
    <t>3.2.22</t>
  </si>
  <si>
    <t>3.2.23</t>
  </si>
  <si>
    <t>3.2.24</t>
  </si>
  <si>
    <t>блочные</t>
  </si>
  <si>
    <t>3.2.25</t>
  </si>
  <si>
    <t>3.2.26</t>
  </si>
  <si>
    <t>3.2.27</t>
  </si>
  <si>
    <t>3.2.28</t>
  </si>
  <si>
    <t>Николаевское  сельское поселение</t>
  </si>
  <si>
    <t>с. Николаевка, ул. Советская, д. 25</t>
  </si>
  <si>
    <t>с. Николаевка, ул. Советская, д. 30</t>
  </si>
  <si>
    <t>с. Николаевка, ул. Советская, д. 47</t>
  </si>
  <si>
    <t>с. Сосновка, ул. Центральная, д. 9</t>
  </si>
  <si>
    <t>с. Сосновка, ул. Центральная, д. 11</t>
  </si>
  <si>
    <t>с. Сосновка, ул. Центральная, д. 14</t>
  </si>
  <si>
    <t>3.3</t>
  </si>
  <si>
    <t>3.3.1</t>
  </si>
  <si>
    <t>3.3.2</t>
  </si>
  <si>
    <t>3.3.3</t>
  </si>
  <si>
    <t>3.3.4</t>
  </si>
  <si>
    <t>3.3.5</t>
  </si>
  <si>
    <t>3.3.6</t>
  </si>
  <si>
    <t>Николаевское сельское поселение</t>
  </si>
  <si>
    <t>с. Николаевка, ул. Советская, д. 29</t>
  </si>
  <si>
    <t>с. Николаевка, ул. Советская, д. 31</t>
  </si>
  <si>
    <t>Новоавачинское сельское поселение</t>
  </si>
  <si>
    <t>п. Новый, ул. Молодежная, д. 17</t>
  </si>
  <si>
    <t>п. Нагорный, ул. Юбилейная, д. 4</t>
  </si>
  <si>
    <t>3.4</t>
  </si>
  <si>
    <t>3.4.1</t>
  </si>
  <si>
    <t>3.4.2</t>
  </si>
  <si>
    <t>п. Нагорный, ул. Юбилейная, д. 5</t>
  </si>
  <si>
    <t>п. Нагорный, ул. Совхозная д. 14</t>
  </si>
  <si>
    <t>Пионерское сельское поселение</t>
  </si>
  <si>
    <t>п. Пионерский, ул. В.Бонивура, д. 5</t>
  </si>
  <si>
    <t>п. Светлый, ул. Луговая, д. 22</t>
  </si>
  <si>
    <t>3.5</t>
  </si>
  <si>
    <t>3.5.1</t>
  </si>
  <si>
    <t>3.5.2</t>
  </si>
  <si>
    <t>п. Пионерский, ул. В.Бонивура, д. 9</t>
  </si>
  <si>
    <t>п. Пионерский, ул. В.Бонивура, д. 8</t>
  </si>
  <si>
    <t>п. Светлый, ул. Мира, д. 3</t>
  </si>
  <si>
    <t>Раздольненское сельское поселение</t>
  </si>
  <si>
    <t>п. Раздольный, ул. 60 лет Октября, д. 5</t>
  </si>
  <si>
    <t>п. Раздольный, пер. Рабочий, д. 5</t>
  </si>
  <si>
    <t>3.6</t>
  </si>
  <si>
    <t>3.6.1</t>
  </si>
  <si>
    <t>3.6.2</t>
  </si>
  <si>
    <t>п. Раздольный, ул. Советская, д. 6</t>
  </si>
  <si>
    <t>п. Раздольный, ул. Советская, д. 8</t>
  </si>
  <si>
    <t>п. Раздольный, ул. Советская, д. 10</t>
  </si>
  <si>
    <t>п. Раздольный, ул. Советская, д. 12</t>
  </si>
  <si>
    <t>3.6.3</t>
  </si>
  <si>
    <t>3.6.4</t>
  </si>
  <si>
    <t>п. Раздольный, ул. Кольцевая, д. 6</t>
  </si>
  <si>
    <t>п. Раздольный, ул. Кольцевая, д. 8</t>
  </si>
  <si>
    <t>4</t>
  </si>
  <si>
    <t>Карагинский муниципальный район</t>
  </si>
  <si>
    <t>4.1</t>
  </si>
  <si>
    <t>Городское поселение "посёлок Оссора"</t>
  </si>
  <si>
    <t>п. Оссора, ул. Строительная, д. 73</t>
  </si>
  <si>
    <t>п. Оссора, ул. Советская, д. 86</t>
  </si>
  <si>
    <t>4.1.1</t>
  </si>
  <si>
    <t>4.1.2</t>
  </si>
  <si>
    <t>п. Оссора, ул. Центральная, д. 16</t>
  </si>
  <si>
    <t>п. Оссора, ул. Центральная, д. 20</t>
  </si>
  <si>
    <t>Сельское поселение "село Ивашка"</t>
  </si>
  <si>
    <t>с. Ивашка, ул. Речная, д. 26</t>
  </si>
  <si>
    <t>4.2</t>
  </si>
  <si>
    <t>4.2.1</t>
  </si>
  <si>
    <t>с. Ивашка, ул. Левченко, д. 34</t>
  </si>
  <si>
    <t>с. Ивашка, ул. Левченко, д. 27</t>
  </si>
  <si>
    <t>Сельское поселение "село Карага"</t>
  </si>
  <si>
    <t>4.3</t>
  </si>
  <si>
    <t>с. Карага, ул. Обухова, д. 30</t>
  </si>
  <si>
    <t>4.3.1</t>
  </si>
  <si>
    <t>с. Карага, ул. Лукашевского, д. 26</t>
  </si>
  <si>
    <t>деревянные, брусчатые</t>
  </si>
  <si>
    <t>с. Карага, ул. Лукашевского, д. 28</t>
  </si>
  <si>
    <t>5</t>
  </si>
  <si>
    <t>Мильковский муниципальный район</t>
  </si>
  <si>
    <t>5.1</t>
  </si>
  <si>
    <t>Атласовское сельское поселение</t>
  </si>
  <si>
    <t>5.2</t>
  </si>
  <si>
    <t>Мильковское сельское поселение</t>
  </si>
  <si>
    <t>п. Атласово, ул. Зеленая, д. 4</t>
  </si>
  <si>
    <t>5.1.1</t>
  </si>
  <si>
    <t>с. Мильково, пер. Северный, д. 15</t>
  </si>
  <si>
    <t>с. Мильково, ул. Ленинская, д. 35</t>
  </si>
  <si>
    <t>с. Мильково, ул. Победы, д. 9</t>
  </si>
  <si>
    <t>с. Мильково, ул. Полевая, д. 3а</t>
  </si>
  <si>
    <t>с. Мильково, ул. Строительная, д. 35а</t>
  </si>
  <si>
    <t>с. Шаромы, ул. Гагарина, д. 8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</si>
  <si>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</si>
  <si>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</si>
  <si>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</si>
  <si>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</si>
  <si>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</si>
  <si>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</si>
  <si>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</si>
  <si>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</si>
  <si>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</si>
  <si>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с. Мильково, ул. Лазо, д. 64а</t>
  </si>
  <si>
    <t>с. Мильково, ул. Поротова, д. 6</t>
  </si>
  <si>
    <t>с. Мильково, ул. Пушкина, д. 17</t>
  </si>
  <si>
    <t>с. Мильково, ул. Строительная, д. 32</t>
  </si>
  <si>
    <t>с. Мильково, ул. Школьная, д. 5</t>
  </si>
  <si>
    <t>с. Мильково, пер. Торговый, д. 2</t>
  </si>
  <si>
    <t>5.2.10</t>
  </si>
  <si>
    <t>Петропавловск-Камчатский городской округ</t>
  </si>
  <si>
    <t>6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</si>
  <si>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</si>
  <si>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</si>
  <si>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</si>
  <si>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</si>
  <si>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</si>
  <si>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</si>
  <si>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</si>
  <si>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</si>
  <si>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</si>
  <si>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</si>
  <si>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</si>
  <si>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</si>
  <si>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</si>
  <si>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</si>
  <si>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</si>
  <si>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</si>
  <si>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</si>
  <si>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</si>
  <si>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</si>
  <si>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</si>
  <si>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</si>
  <si>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</si>
  <si>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</si>
  <si>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</si>
  <si>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</si>
  <si>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</si>
  <si>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</si>
  <si>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2254,,0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</si>
  <si>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</si>
  <si>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</si>
  <si>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</si>
  <si>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</si>
  <si>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</si>
  <si>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</si>
  <si>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</si>
  <si>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</si>
  <si>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</si>
  <si>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</si>
  <si>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</si>
  <si>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</si>
  <si>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</si>
  <si>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</si>
  <si>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6.42</t>
  </si>
  <si>
    <t>6.43</t>
  </si>
  <si>
    <t>6.44</t>
  </si>
  <si>
    <t>6.45</t>
  </si>
  <si>
    <t>6.46</t>
  </si>
  <si>
    <t>6.47</t>
  </si>
  <si>
    <t>6.48</t>
  </si>
  <si>
    <t>Вилючинский городской округ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</si>
  <si>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</si>
  <si>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</si>
  <si>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</si>
  <si>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</si>
  <si>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</si>
  <si>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</si>
  <si>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</si>
  <si>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</si>
  <si>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</si>
  <si>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</si>
  <si>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</si>
  <si>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</si>
  <si>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</si>
  <si>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</si>
  <si>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</si>
  <si>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 xml:space="preserve"> Городской округ "посёлок Палана"</t>
  </si>
  <si>
    <t>8</t>
  </si>
  <si>
    <t>8.1</t>
  </si>
  <si>
    <t>8.2</t>
  </si>
  <si>
    <t>8.3</t>
  </si>
  <si>
    <t>8.4</t>
  </si>
  <si>
    <t>8.5</t>
  </si>
  <si>
    <t>8.6</t>
  </si>
  <si>
    <t>8.7</t>
  </si>
  <si>
    <t>9</t>
  </si>
  <si>
    <t>Соболевский муниципальный район</t>
  </si>
  <si>
    <t>Устьевое сельское поселение</t>
  </si>
  <si>
    <t>с. Устьевое, ул. Октябрьская, д. 24</t>
  </si>
  <si>
    <t>9.1</t>
  </si>
  <si>
    <t>9.1.1</t>
  </si>
  <si>
    <t>10</t>
  </si>
  <si>
    <t>Тигильский муниципальный район</t>
  </si>
  <si>
    <t>Сельское поселение "село Лесная"</t>
  </si>
  <si>
    <t>10.1</t>
  </si>
  <si>
    <t xml:space="preserve">с. Лесная, ул. Яганова, д. 19 </t>
  </si>
  <si>
    <t>10.1.1</t>
  </si>
  <si>
    <t>11</t>
  </si>
  <si>
    <t>11.1</t>
  </si>
  <si>
    <t>Апачинское сельское поселение</t>
  </si>
  <si>
    <t>Усть-Большерецкий муниципальный район</t>
  </si>
  <si>
    <t>с. Апача, ул. Дорожная, д. 3</t>
  </si>
  <si>
    <t>с. Апача, ул. Юбилейная, д. 17</t>
  </si>
  <si>
    <t>11.1.1</t>
  </si>
  <si>
    <t>11.1.2</t>
  </si>
  <si>
    <t>Кавалерское сельское поселение</t>
  </si>
  <si>
    <t>11.2</t>
  </si>
  <si>
    <t>с. Кавалерское, ул. Строительная, д. 6</t>
  </si>
  <si>
    <t>крупно-блоный</t>
  </si>
  <si>
    <t>11.2.1</t>
  </si>
  <si>
    <t>с. Кавалерское, ул. Блюхера, д. 20а</t>
  </si>
  <si>
    <t>Усть-Большерецкое сельское поселение</t>
  </si>
  <si>
    <t>с. Усть-Большерецк, ул. Юбилейная, д. 4а</t>
  </si>
  <si>
    <t>с. Усть-Большерецк, ул. Юбилейная, д. 8</t>
  </si>
  <si>
    <t>11.3</t>
  </si>
  <si>
    <t>11.3.1</t>
  </si>
  <si>
    <t>11.3.2</t>
  </si>
  <si>
    <t>с. Усть-Большерецк, ул. Рябикова, д. 5</t>
  </si>
  <si>
    <t>12</t>
  </si>
  <si>
    <t>Усть-Камчатский муниципальный район</t>
  </si>
  <si>
    <t>Ключевское сельское поселение</t>
  </si>
  <si>
    <t>12.1</t>
  </si>
  <si>
    <t>п. Ключи, ул. Кирова, д. 120</t>
  </si>
  <si>
    <t>п. Ключи, ул. Школьная, д. 12</t>
  </si>
  <si>
    <t>12.1.1</t>
  </si>
  <si>
    <t>12.1.2</t>
  </si>
  <si>
    <t>12.1.3</t>
  </si>
  <si>
    <t>п. Ключи, ул. Кирова, д. 150</t>
  </si>
  <si>
    <t>п. Ключи, ул. Школьная, д. 7</t>
  </si>
  <si>
    <t>п. Ключи, ул. Свободная, д. 20</t>
  </si>
  <si>
    <t>п. Ключи, ул. Свободная, д. 9</t>
  </si>
  <si>
    <t>12.2</t>
  </si>
  <si>
    <t>Козыревское сельское поселение</t>
  </si>
  <si>
    <t>12.2.1</t>
  </si>
  <si>
    <t>12.3</t>
  </si>
  <si>
    <t>Усть-Камчатское сельское поселение</t>
  </si>
  <si>
    <t>п. Усть-Камчатск, ул. Горького, д. 47</t>
  </si>
  <si>
    <t>п. Усть-Камчатск, ул. Горького, д. 47а</t>
  </si>
  <si>
    <t>п. Усть-Камчатск, ул. Горького, д. 78</t>
  </si>
  <si>
    <t>12.3.1</t>
  </si>
  <si>
    <t>12.3.2</t>
  </si>
  <si>
    <t>12.3.3</t>
  </si>
  <si>
    <t>12.3.4</t>
  </si>
  <si>
    <t>п. Усть-Камчатск, ул. 60 лет Октября, д. 11</t>
  </si>
  <si>
    <t>п. Усть-Камчатск, ул. Ленина, д. 74</t>
  </si>
  <si>
    <t>с. Усть-Хайрюзово, пер. Связи, д. 6</t>
  </si>
  <si>
    <t>10.2</t>
  </si>
  <si>
    <t>10.2.1</t>
  </si>
  <si>
    <t>Сельское поселение "село Усть-Хайрюзово"</t>
  </si>
  <si>
    <t>с. Усть-Хайрюзово, пер. Связи, д. 8</t>
  </si>
  <si>
    <t>с. Седанка, ул. Школьная, д. 9</t>
  </si>
  <si>
    <t>10.3</t>
  </si>
  <si>
    <t>10.3.1</t>
  </si>
  <si>
    <t>Сельское поселение "село Седанка"</t>
  </si>
  <si>
    <t>Октябрьское городское поселение</t>
  </si>
  <si>
    <t>п. Октябрьский, ул. Пушкинская, д. 21</t>
  </si>
  <si>
    <t>11.4</t>
  </si>
  <si>
    <t>11.4.1</t>
  </si>
  <si>
    <t>11.4.2</t>
  </si>
  <si>
    <t>п. Октябрьский, ул. Комсомольская, д. 24</t>
  </si>
  <si>
    <t>п. Октябрьский, ул. Комсомольская, д. 45</t>
  </si>
  <si>
    <t>п. Октябрьский, ул. Комсомольская, д. 72</t>
  </si>
  <si>
    <t>п. Октябрьский, ул. Комсомольская, д. 11</t>
  </si>
  <si>
    <t>11.4.3</t>
  </si>
  <si>
    <t>Озерновское городское поселение</t>
  </si>
  <si>
    <t>11.5</t>
  </si>
  <si>
    <t>11.5.1</t>
  </si>
  <si>
    <t>п. Озерновский, ул. Октябрьская, д. 31</t>
  </si>
  <si>
    <t>11.5.2</t>
  </si>
  <si>
    <t>Сельское поселение "село Ковран"</t>
  </si>
  <si>
    <t>10.4</t>
  </si>
  <si>
    <t>10.4.1</t>
  </si>
  <si>
    <t>10.4.2</t>
  </si>
  <si>
    <t>Сельское поселение "село Ковран "</t>
  </si>
  <si>
    <t>водоотведение</t>
  </si>
  <si>
    <t>1.1.4</t>
  </si>
  <si>
    <t>1.1.5</t>
  </si>
  <si>
    <t>1.1.6</t>
  </si>
  <si>
    <t>1.1.7</t>
  </si>
  <si>
    <t>1.1.8</t>
  </si>
  <si>
    <t>1.1.9</t>
  </si>
  <si>
    <t>с. Никольское, ул. 50 лет Октября , д. 25</t>
  </si>
  <si>
    <t>с. Никольское, ул. Гагарина, д. 3</t>
  </si>
  <si>
    <t>2.2.3</t>
  </si>
  <si>
    <t>2.2.4</t>
  </si>
  <si>
    <t>Новолесновское сельское поселение</t>
  </si>
  <si>
    <t>3.7</t>
  </si>
  <si>
    <t>п. Лесной, ул. Почтовая, д. 3</t>
  </si>
  <si>
    <t>3.7.1</t>
  </si>
  <si>
    <t>3.7.2</t>
  </si>
  <si>
    <t>3.8</t>
  </si>
  <si>
    <t>3.8.1</t>
  </si>
  <si>
    <t>3.8.2</t>
  </si>
  <si>
    <t>3.8.3</t>
  </si>
  <si>
    <t>3.8.4</t>
  </si>
  <si>
    <t>п. Лесной, ул. Почтовая, д. 1</t>
  </si>
  <si>
    <t>рп. Вулканный, ул. Центральная, д. 21</t>
  </si>
  <si>
    <t>3.1.4</t>
  </si>
  <si>
    <t>3.1.5</t>
  </si>
  <si>
    <t>г. Елизово, пер. Радужный, д. 1</t>
  </si>
  <si>
    <t>г. Елизово, ул. Беринга, д. 4</t>
  </si>
  <si>
    <t>г. Елизово, ул. Беринга, д. 10</t>
  </si>
  <si>
    <t>г. Елизово, ул. Виталия Кручины, д. 18</t>
  </si>
  <si>
    <t>г. Елизово, ул. Виталия Кручины, д. 20</t>
  </si>
  <si>
    <t>г. Елизово, ул. Виталия Кручины, д. 26а</t>
  </si>
  <si>
    <t>г. Елизово, ул. Виталия Кручины, д. 27</t>
  </si>
  <si>
    <t>г. Елизово, ул. Геофизическая, д. 14</t>
  </si>
  <si>
    <t>г. Елизово, ул. Дальневосточная, д. 10</t>
  </si>
  <si>
    <t>г. Елизово, ул. Дальневосточная, д. 10а</t>
  </si>
  <si>
    <t>г. Елизово, ул. Деркачева, д. 10</t>
  </si>
  <si>
    <t>г. Елизово, ул. Завойко, д. 44</t>
  </si>
  <si>
    <t>г. Елизово, ул. Завойко, д. 126</t>
  </si>
  <si>
    <t>г. Елизово, ул. Звездная, д. 1</t>
  </si>
  <si>
    <t>г. Елизово, ул. Звездная, д. 7</t>
  </si>
  <si>
    <t>г. Елизово, ул. Звездная, д. 8</t>
  </si>
  <si>
    <t>г. Елизово, ул. Красноярская, д. 4</t>
  </si>
  <si>
    <t>г. Елизово, ул. Красноярская, д. 6</t>
  </si>
  <si>
    <t>г. Елизово, ул. Крашенинникова, д. 10а</t>
  </si>
  <si>
    <t>г. Елизово, ул. Ларина, д. 4</t>
  </si>
  <si>
    <t>г. Елизово, ул. Ленина, д. 28</t>
  </si>
  <si>
    <t>г. Елизово, ул. Ленина, д. 41в</t>
  </si>
  <si>
    <t>г. Елизово, ул. Ленина, д. 44</t>
  </si>
  <si>
    <t>г. Елизово, ул. Рябикова, д. 61</t>
  </si>
  <si>
    <t>г. Елизово, ул. Сопочная, д. 1</t>
  </si>
  <si>
    <t>г. Елизово, ул. Школьная, д. 10</t>
  </si>
  <si>
    <t>г. Елизово, ул. Школьная, д. 11</t>
  </si>
  <si>
    <t>г. Елизово, ул. 40 лет Октября, д. 5</t>
  </si>
  <si>
    <t>г. Елизово, пер. Тимирязевский, д. 6</t>
  </si>
  <si>
    <t>г. Елизово, ул. Беринга, д. 21а</t>
  </si>
  <si>
    <t>г. Елизово, ул. Дальневосточная, д. 12</t>
  </si>
  <si>
    <t>г. Елизово, ул. Дальневосточная, д. 14</t>
  </si>
  <si>
    <t>г. Елизово, ул. Красноармейская, д. 11</t>
  </si>
  <si>
    <t>г. Елизово, ул. Ленина, д. 26</t>
  </si>
  <si>
    <t>г. Елизово, ул. Ленина, д. 27</t>
  </si>
  <si>
    <t>г. Елизово, ул. Ленина, д. 31</t>
  </si>
  <si>
    <t>г. Елизово, ул. Ленина, д. 33</t>
  </si>
  <si>
    <t>г. Елизово, ул. Ленина, д. 37</t>
  </si>
  <si>
    <t>г. Елизово, ул. Рябикова, д. 51</t>
  </si>
  <si>
    <t>г. Елизово, ул. Школьная, д. 5</t>
  </si>
  <si>
    <t>г. Елизово, ул. Школьная, д. 8</t>
  </si>
  <si>
    <t>г. Елизово, ул. Школьная, д. 9</t>
  </si>
  <si>
    <t>г. Елизово, ул. Школьная, д. 13</t>
  </si>
  <si>
    <t>г. Елизово, ул. Авачинская, д. 4</t>
  </si>
  <si>
    <t>г. Елизово, ул. Геофизическая, д. 11</t>
  </si>
  <si>
    <t>г. Елизово, ул. Геофизическая, д. 12</t>
  </si>
  <si>
    <t>г. Елизово, ул. Геофизическая, д. 13</t>
  </si>
  <si>
    <t>г. Елизово, ул. Дальневосточная, д. 11</t>
  </si>
  <si>
    <t>г. Елизово, ул. Красноармейская, д. 13</t>
  </si>
  <si>
    <t>г. Елизово, ул. Крашенинникова, д. 2</t>
  </si>
  <si>
    <t>г. Елизово, ул. Соловьева, д. 2</t>
  </si>
  <si>
    <t>3.3.7</t>
  </si>
  <si>
    <t>3.3.8</t>
  </si>
  <si>
    <t>3.3.9</t>
  </si>
  <si>
    <t>3.3.10</t>
  </si>
  <si>
    <t>3.3.11</t>
  </si>
  <si>
    <t>с. Николаевка, ул. Советская, д. 23</t>
  </si>
  <si>
    <t>с. Николаевка, ул. Советская, д. 28</t>
  </si>
  <si>
    <t>с. Сосновка, ул. Новая, д. 6</t>
  </si>
  <si>
    <t>с. Сосновка, ул. Новая, д.6</t>
  </si>
  <si>
    <t>3.4.3</t>
  </si>
  <si>
    <t>3.4.4</t>
  </si>
  <si>
    <t>3.4.5</t>
  </si>
  <si>
    <t>3.4.6</t>
  </si>
  <si>
    <t>3.4.7</t>
  </si>
  <si>
    <t>3.4.8</t>
  </si>
  <si>
    <t>3.4.9</t>
  </si>
  <si>
    <t>3.4.10</t>
  </si>
  <si>
    <t>п. Нагорный, ул. Юбилейная, д. 1</t>
  </si>
  <si>
    <t>п. Новый, ул. Молодежная, д. 13</t>
  </si>
  <si>
    <t>п. Новый, ул. Молодежная, д. 15</t>
  </si>
  <si>
    <t>п. Новый, ул. Молодежная, д. 19</t>
  </si>
  <si>
    <t>п. Новый, ул. Молодежная, д. 20</t>
  </si>
  <si>
    <t>п. Новый, ул. Молодежная, д. 22</t>
  </si>
  <si>
    <t>Паратунское сельское поселение</t>
  </si>
  <si>
    <t>с. Паратунка, ул. Нагорная, д. 33</t>
  </si>
  <si>
    <t>с. Паратунка, ул. Нагорная, д. 34</t>
  </si>
  <si>
    <t>п. Пионерский, ул. В.Бонивура, д. 1</t>
  </si>
  <si>
    <t>п. Пионерский, ул. В.Бонивура, д. 4</t>
  </si>
  <si>
    <t>п. Пионерский, ул. В.Бонивура, д. 6</t>
  </si>
  <si>
    <t>п. Пионерский, ул. В.Бонивура, д. 7</t>
  </si>
  <si>
    <t>п. Пионерский, ул. В.Бонивура, д. 10</t>
  </si>
  <si>
    <t>п. Пионерский, ул. Зеленая, д. 5б</t>
  </si>
  <si>
    <t>п. Пионерский, ул. Зеленая, д. 7</t>
  </si>
  <si>
    <t>п. Светлый, ул. Луговая, д. 24</t>
  </si>
  <si>
    <t>3.7.3</t>
  </si>
  <si>
    <t>3.7.4</t>
  </si>
  <si>
    <t>3.7.5</t>
  </si>
  <si>
    <t>3.7.6</t>
  </si>
  <si>
    <t>3.7.7</t>
  </si>
  <si>
    <t>3.7.8</t>
  </si>
  <si>
    <t>3.7.9</t>
  </si>
  <si>
    <t>3.7.10</t>
  </si>
  <si>
    <t>3.7.11</t>
  </si>
  <si>
    <t>3.7.12</t>
  </si>
  <si>
    <t>3.7.13</t>
  </si>
  <si>
    <t>3.7.14</t>
  </si>
  <si>
    <t>3.7.15</t>
  </si>
  <si>
    <t>3.7.16</t>
  </si>
  <si>
    <t>3.8.5</t>
  </si>
  <si>
    <t>3.8.6</t>
  </si>
  <si>
    <t>3.8.7</t>
  </si>
  <si>
    <t>3.8.8</t>
  </si>
  <si>
    <t>3.8.9</t>
  </si>
  <si>
    <t>3.8.10</t>
  </si>
  <si>
    <t>3.8.11</t>
  </si>
  <si>
    <t>3.8.12</t>
  </si>
  <si>
    <t>3.8.13</t>
  </si>
  <si>
    <t>3.8.14</t>
  </si>
  <si>
    <t>п. Раздольный, пер. Рабочий, д. 6</t>
  </si>
  <si>
    <t>п. Раздольный, ул. 60 лет Октября, д. 6</t>
  </si>
  <si>
    <t>п. Раздольный, ул. 60 лет Октября, д. 7</t>
  </si>
  <si>
    <t>п. Раздольный, ул. Кольцевая, д. 4</t>
  </si>
  <si>
    <t>п. Раздольный, ул. Лесная, д. 4</t>
  </si>
  <si>
    <t>п. Раздольный, ул. Лесная, д. 6</t>
  </si>
  <si>
    <t>п. Раздольный, ул. Лесная, д. 8</t>
  </si>
  <si>
    <t>п. Раздольный, ул. Лесная, д. 10</t>
  </si>
  <si>
    <t>панельн.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</si>
  <si>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</si>
  <si>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</si>
  <si>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</si>
  <si>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</si>
  <si>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</si>
  <si>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</si>
  <si>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</si>
  <si>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</si>
  <si>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</si>
  <si>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4.1.12</t>
  </si>
  <si>
    <t>4.1.13</t>
  </si>
  <si>
    <t>4.1.14</t>
  </si>
  <si>
    <t>4.1.15</t>
  </si>
  <si>
    <t>п. Оссора, ул. Лукашевского, д. 3</t>
  </si>
  <si>
    <t>п. Оссора, ул. Лукашевского, д. 5</t>
  </si>
  <si>
    <t>п. Оссора, ул. Лукашевского, д. 9</t>
  </si>
  <si>
    <t>п. Оссора, ул. Лукашевского, д. 11</t>
  </si>
  <si>
    <t>п. Оссора, ул. Лукашевского, д. 73</t>
  </si>
  <si>
    <t>п. Оссора, ул. Лукашевского, д. 75</t>
  </si>
  <si>
    <t>п. Оссора, ул. Лукашевского, д. 86</t>
  </si>
  <si>
    <t>п. Оссора, ул. Лукашевского, д. 88</t>
  </si>
  <si>
    <t>п. Оссора, ул. Лукашевского, д. 90</t>
  </si>
  <si>
    <t>п. Оссора, ул. Строительная, д. 75</t>
  </si>
  <si>
    <t>п. Оссора, ул. Строительная, д. 77</t>
  </si>
  <si>
    <t>п. Оссора, ул. Строительная , д. 75</t>
  </si>
  <si>
    <t>4.2.2</t>
  </si>
  <si>
    <t>4.2.3</t>
  </si>
  <si>
    <t>с. Карага, ул. Лукашевского, д. 24</t>
  </si>
  <si>
    <t>4.3.2</t>
  </si>
  <si>
    <t>4.3.3</t>
  </si>
  <si>
    <t>4.3.4</t>
  </si>
  <si>
    <t>5.2.11</t>
  </si>
  <si>
    <t>5.2.12</t>
  </si>
  <si>
    <t>5.2.13</t>
  </si>
  <si>
    <t>5.2.14</t>
  </si>
  <si>
    <t>5.2.15</t>
  </si>
  <si>
    <t>5.2.16</t>
  </si>
  <si>
    <t>с. Мильково, ул. Томская, д. 6</t>
  </si>
  <si>
    <t>с. Мильково, ул. Томская, д. 4</t>
  </si>
  <si>
    <t>с. Мильково, ул. Томская, д. 7</t>
  </si>
  <si>
    <t>с. Мильково, ул. Луговая, д. 33</t>
  </si>
  <si>
    <t>с. Мильково, ул. Ленинская, д. 30а</t>
  </si>
  <si>
    <t>13</t>
  </si>
  <si>
    <t>Олюторский муниципальный район</t>
  </si>
  <si>
    <t>Сельское поселение "село Тиличики"</t>
  </si>
  <si>
    <t>с. Тиличики, ул. Заречная, д. 7а</t>
  </si>
  <si>
    <t>с. Тиличики, ул. Заречная, д. 23</t>
  </si>
  <si>
    <t>с. Тиличики, ул. Заречная, д. 25</t>
  </si>
  <si>
    <t>с. Тиличики, ул. Заречная, д. 26</t>
  </si>
  <si>
    <t>с. Тиличики, ул. Набережная, д. 9</t>
  </si>
  <si>
    <t>с. Тиличики, ул. Советская, д. 25</t>
  </si>
  <si>
    <t>с. Тиличики, ул. Школьная, д. 15</t>
  </si>
  <si>
    <t>13.1</t>
  </si>
  <si>
    <t>13.1.1</t>
  </si>
  <si>
    <t>13.1.2</t>
  </si>
  <si>
    <t>13.1.3</t>
  </si>
  <si>
    <t>13.1.4</t>
  </si>
  <si>
    <t>13.1.5</t>
  </si>
  <si>
    <t>13.1.6</t>
  </si>
  <si>
    <t>13.1.7</t>
  </si>
  <si>
    <t>6.49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</si>
  <si>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</si>
  <si>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</si>
  <si>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</si>
  <si>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</si>
  <si>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</si>
  <si>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</si>
  <si>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</si>
  <si>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</si>
  <si>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</si>
  <si>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</si>
  <si>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</si>
  <si>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</si>
  <si>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</si>
  <si>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</si>
  <si>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</si>
  <si>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</si>
  <si>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</si>
  <si>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</si>
  <si>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6.68</t>
  </si>
  <si>
    <t>6.69</t>
  </si>
  <si>
    <t>6.70</t>
  </si>
  <si>
    <t>г. Петропавловск-Камчатский, пер. Ботанический, д. 9</t>
  </si>
  <si>
    <t>г. Петропавловск-Камчатский, пер. Ботанический, д. 11</t>
  </si>
  <si>
    <t>г. Петропавловск-Камчатский, пр-кт. 50 лет Октября, д. 13</t>
  </si>
  <si>
    <t>г. Петропавловск-Камчатский, пр-кт. 50 лет Октября, д. 13а</t>
  </si>
  <si>
    <t>г. Петропавловск-Камчатский, пр-кт. 50 лет Октября, д. 14</t>
  </si>
  <si>
    <t>г. Петропавловск-Камчатский, пр-кт. 50 лет Октября, д. 15/4</t>
  </si>
  <si>
    <t>г. Петропавловск-Камчатский, пр-кт. Победы, д. 10/1</t>
  </si>
  <si>
    <t>г. Петропавловск-Камчатский, пр-кт. Победы, д. 21</t>
  </si>
  <si>
    <t>г. Петропавловск-Камчатский, пр-кт. Победы, д. 4</t>
  </si>
  <si>
    <t>г. Петропавловск-Камчатский, пр-кт. Рыбаков, д. 24</t>
  </si>
  <si>
    <t>г. Петропавловск-Камчатский, пр-кт. Циолковского, д. 15</t>
  </si>
  <si>
    <t>г. Петропавловск-Камчатский, пр-кт. Циолковского, д. 35</t>
  </si>
  <si>
    <t>г. Петропавловск-Камчатский, пр-кт. Циолковского, д. 83</t>
  </si>
  <si>
    <t>г. Петропавловск-Камчатский, ул. Автомобилистов, д. 20</t>
  </si>
  <si>
    <t>г. Петропавловск-Камчатский, ул. Автомобилистов, д. 29</t>
  </si>
  <si>
    <t>г. Петропавловск-Камчатский, ул. Академика Королева, д. 13</t>
  </si>
  <si>
    <t>г. Петропавловск-Камчатский, ул. Академика Королева, д. 33</t>
  </si>
  <si>
    <t>г. Петропавловск-Камчатский, ул. Академика Курчатова, д. 23</t>
  </si>
  <si>
    <t>г. Петропавловск-Камчатский, ул. Батарейная, д. 1а</t>
  </si>
  <si>
    <t>г. Петропавловск-Камчатский, ул. Вилюйская, д. 115</t>
  </si>
  <si>
    <t>г. Петропавловск-Камчатский, ул. Войцешека, д. 23</t>
  </si>
  <si>
    <t>г. Петропавловск-Камчатский, ул. Геологическая, д. 8</t>
  </si>
  <si>
    <t>г. Петропавловск-Камчатский, ул. Горького, д. 14</t>
  </si>
  <si>
    <t>г. Петропавловск-Камчатский, ул. Зеркальная, д. 52</t>
  </si>
  <si>
    <t>г. Петропавловск-Камчатский, ул. Индустриальная, д. 3</t>
  </si>
  <si>
    <t>г. Петропавловск-Камчатский, ул. Индустриальная, д. 7</t>
  </si>
  <si>
    <t>г. Петропавловск-Камчатский, ул. Индустриальная, д. 32</t>
  </si>
  <si>
    <t>г. Петропавловск-Камчатский, ул. Индустриальная, д. 33</t>
  </si>
  <si>
    <t>г. Петропавловск-Камчатский, ул. Кирдищева, д. 15</t>
  </si>
  <si>
    <t>г. Петропавловск-Камчатский, ул. Ключевская, д. 24</t>
  </si>
  <si>
    <t>г. Петропавловск-Камчатский, ул. Командорская, д. 2</t>
  </si>
  <si>
    <t>г. Петропавловск-Камчатский, ул. Комсомольская, д. 8</t>
  </si>
  <si>
    <t>г. Петропавловск-Камчатский, ул. Корякская, д. 20</t>
  </si>
  <si>
    <t>г. Петропавловск-Камчатский, ул. Космонавтов, д. 5</t>
  </si>
  <si>
    <t>г. Петропавловск-Камчатский, ул. Курильская, д. 34</t>
  </si>
  <si>
    <t>г. Петропавловск-Камчатский, ул. Кутузова, д. 12а</t>
  </si>
  <si>
    <t>г. Петропавловск-Камчатский, ул. Кутузова, д. 12б</t>
  </si>
  <si>
    <t>г. Петропавловск-Камчатский, ул. Кутузова, д. 18а</t>
  </si>
  <si>
    <t>г. Петропавловск-Камчатский, ул. Ленинская, д. 8</t>
  </si>
  <si>
    <t>г. Петропавловск-Камчатский, ул. Ленинградская, д. 39</t>
  </si>
  <si>
    <t>г. Петропавловск-Камчатский, ул. Лениградская, д. 74</t>
  </si>
  <si>
    <t>г. Петропавловск-Камчатский, ул. Лермонтова, д. 10</t>
  </si>
  <si>
    <t>г. Петропавловск-Камчатский, ул. Максутова, д. 36а</t>
  </si>
  <si>
    <t>г. Петропавловск-Камчатский, ул. Максутова, д. 38а</t>
  </si>
  <si>
    <t>г. Петропавловск-Камчатский, ул. Мишенная, д. 110</t>
  </si>
  <si>
    <t>г. Петропавловск-Камчатский, ул. Мишенная, д. 112</t>
  </si>
  <si>
    <t>г. Петропавловск-Камчатский, ул. Мишенная, д. 116</t>
  </si>
  <si>
    <t>г. Петропавловск-Камчатский, ул. Мишенная, д. 116/1</t>
  </si>
  <si>
    <t>г. Петропавловск-Камчатский, ул. Мишенная, д. 118</t>
  </si>
  <si>
    <t>г. Петропавловск-Камчатский, ул. Мишенная, д. 120</t>
  </si>
  <si>
    <t>г. Петропавловск-Камчатский, ул. Молчанова, д. 1</t>
  </si>
  <si>
    <t>г. Петропавловск-Камчатский, ул. Океанская, д. 60</t>
  </si>
  <si>
    <t>г. Петропавловск-Камчатский, ул. Океанская, д. 63/1</t>
  </si>
  <si>
    <t>г. Петропавловск-Камчатский, ул. Океанская, д. 67</t>
  </si>
  <si>
    <t>г. Петропавловск-Камчатский, ул. Океанская, д. 80а</t>
  </si>
  <si>
    <t>г. Петропавловск-Камчатский, ул. Океанская, д. 102</t>
  </si>
  <si>
    <t>г. Петропавловск-Камчатский, ул. Партизанская, д.13</t>
  </si>
  <si>
    <t>г. Петропавловск-Камчатский, ул. Петра Ильичева, д. 45</t>
  </si>
  <si>
    <t>г. Петропавловск-Камчатский, ул. Пограничная, д. 23</t>
  </si>
  <si>
    <t>г. Петропавловск-Камчатский, ул. Пономарева, д. 3</t>
  </si>
  <si>
    <t>г. Петропавловск-Камчатский, ул. Пономарева, д. 33</t>
  </si>
  <si>
    <t>г. Петропавловск-Камчатский, ул. Пржевальского, д. 21</t>
  </si>
  <si>
    <t>г. Петропавловск-Камчатский, ул. Пржевальского, д. 25</t>
  </si>
  <si>
    <t>г. Петропавловск-Камчатский, ул. Рябиковская, д. 35а</t>
  </si>
  <si>
    <t>г. Петропавловск-Камчатский, ул. Советская, д. 16</t>
  </si>
  <si>
    <t>г. Петропавловск-Камчатский, ул. Советская, д. 21</t>
  </si>
  <si>
    <t>г. Петропавловск-Камчатский, ул. Труда, д. 39</t>
  </si>
  <si>
    <t>г. Петропавловск-Камчатский, ул. Чубарова, д. 3</t>
  </si>
  <si>
    <t>г. Петропавловск-Камчатский, ул. Щорса, д. 12б</t>
  </si>
  <si>
    <t>г. Петропавловск-Камчатский, ул. Академика Королева, д. 35</t>
  </si>
  <si>
    <t>г. Петропавловск-Камчатский, ул. Мишенная, д. 102</t>
  </si>
  <si>
    <t>г. Петропавловск-Камчатский, ул. Молчанова, д. 3</t>
  </si>
  <si>
    <t>г. Петропавловск-Камчатский, ул. Океанская, 80а</t>
  </si>
  <si>
    <t>г. Петропавловск-Камчатский, ул. Рябиковская, д. 97</t>
  </si>
  <si>
    <t>г. Петропавловск-Камчатский, пр-кт. Победы, д. 3</t>
  </si>
  <si>
    <t>г. Петропавловск-Камчатский, пр-кт. Победы, д. 33</t>
  </si>
  <si>
    <t>г. Петропавловск-Камчатский, пр-кт. Победы, д. 7</t>
  </si>
  <si>
    <t>г. Петропавловск-Камчатский, ул. Автомобилистов, д. 35</t>
  </si>
  <si>
    <t>г. Петропавловск-Камчатский, ул. Автомобилистов, д. 45</t>
  </si>
  <si>
    <t>г. Петропавловск-Камчатский, ул. Академика Королева, д. 43/1</t>
  </si>
  <si>
    <t>г. Петропавловск-Камчатский, ул. Академика Курчатова, д. 9</t>
  </si>
  <si>
    <t>г. Петропавловск-Камчатский, ул. Арсеньева, д. 8а</t>
  </si>
  <si>
    <t>г. Петропавловск-Камчатский, ул. Атласова, д. 27</t>
  </si>
  <si>
    <t>г. Петропавловск-Камчатский, ул. Беринга, д. 106</t>
  </si>
  <si>
    <t>г. Петропавловск-Камчатский, ул. Беринга, д. 107</t>
  </si>
  <si>
    <t>г. Петропавловск-Камчатский, ул. Бийская, д. 4</t>
  </si>
  <si>
    <t>г. Петропавловск-Камчатский, ул. Владивостокская, д. 35б</t>
  </si>
  <si>
    <t>г. Петропавловск-Камчатский, ул. Гастелло, д. 5</t>
  </si>
  <si>
    <t>г. Петропавловск-Камчатский, ул. Горького, д. 10</t>
  </si>
  <si>
    <t>г. Петропавловск-Камчатский, ул. Горького, д. 11</t>
  </si>
  <si>
    <t>г. Петропавловск-Камчатский, ул. Горького, д. 12</t>
  </si>
  <si>
    <t>г. Петропавловск-Камчатский, ул. Индустриальная, д. 11</t>
  </si>
  <si>
    <t>г. Петропавловск-Камчатский, ул. Кроноцкая, д. 2</t>
  </si>
  <si>
    <t>г. Петропавловск-Камчатский, ул. Крылова, д. 3</t>
  </si>
  <si>
    <t>г. Петропавловск-Камчатский, ул. Ленинградская, д. 65/1</t>
  </si>
  <si>
    <t>г. Петропавловск-Камчатский, ул. Ленинградская, д. 81</t>
  </si>
  <si>
    <t>г. Петропавловск-Камчатский, ул. Максутова, д. 18</t>
  </si>
  <si>
    <t>г. Петропавловск-Камчатский, ул. Маршала Блюхера, д. 45</t>
  </si>
  <si>
    <t>г. Петропавловск-Камчатский, ул. Сахалинская, д. 19</t>
  </si>
  <si>
    <t>г. Петропавловск-Камчатский, ул. Свердлова, д. 14а</t>
  </si>
  <si>
    <t>г. Петропавловск-Камчатский, ул. Советская, д. 20</t>
  </si>
  <si>
    <t>г. Петропавловск-Камчатский, ул. Советская, д. 47</t>
  </si>
  <si>
    <t>г. Петропавловск-Камчатский, ул. Тельмана, д. 2б</t>
  </si>
  <si>
    <t>г. Петропавловск-Камчатский, ул. Труда, д. 37</t>
  </si>
  <si>
    <t>г. Петропавловск-Камчатский, ул. Труда, д. 41</t>
  </si>
  <si>
    <t>г. Петропавловск-Камчатский, ул. Тушканова, д. 10</t>
  </si>
  <si>
    <t>г. Петропавловск-Камчатский, ул. Тушканова, д. 12</t>
  </si>
  <si>
    <t>г. Петропавловск-Камчатский, ул. Тушканова, д. 14</t>
  </si>
  <si>
    <t>г. Петропавловск-Камчатский, ул. Чубарова, д. 4</t>
  </si>
  <si>
    <t>г. Петропавловск-Камчатский, ул. Чубарова, д. 4/1</t>
  </si>
  <si>
    <t>г. Петропавловск-Камчатский, ул. Чубарова, д. 6</t>
  </si>
  <si>
    <t>г. Петропавловск-Камчатский, ш. Петропавловское, д. 23</t>
  </si>
  <si>
    <t>г. Петропавловск-Камчатский, ш. Петропавловское, д. 27а</t>
  </si>
  <si>
    <t>Соболевское сельское поселение</t>
  </si>
  <si>
    <t>с. Соболево, пер. Центральный, д. 3</t>
  </si>
  <si>
    <t>с. Соболево, ул. Заречная, д. 2а</t>
  </si>
  <si>
    <t>с. Соболево, ул. Заречная, д. 4</t>
  </si>
  <si>
    <t>с. Соболево, ул. Заречная, д. 4а</t>
  </si>
  <si>
    <t>с. Соболево, ул. Заречная, д. 6</t>
  </si>
  <si>
    <t>с. Соболево, ул. Заречная, д. 6а</t>
  </si>
  <si>
    <t>с. Соболево, ул. Заречная, д. 8</t>
  </si>
  <si>
    <t>с. Соболево, ул. Заречная, д. 8а</t>
  </si>
  <si>
    <t>с. Соболево, ул. Комсомольская, д. 36</t>
  </si>
  <si>
    <t>с. Соболево, ул. Набережная, д. 24</t>
  </si>
  <si>
    <t>с. Соболево, ул. Советская, д. 31</t>
  </si>
  <si>
    <t>с. Соболево, ул. Советская, д. 39</t>
  </si>
  <si>
    <t>с. Соболево, ул. Советская, д. 41</t>
  </si>
  <si>
    <t>с. Соболево, ул. Советская, д. 43</t>
  </si>
  <si>
    <t>с. Соболево, ул. Советская, д. 45</t>
  </si>
  <si>
    <t>с. Соболево, ул. Строительная, д. 5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</si>
  <si>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</si>
  <si>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</si>
  <si>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</si>
  <si>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</si>
  <si>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</si>
  <si>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</si>
  <si>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</si>
  <si>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</si>
  <si>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</si>
  <si>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</si>
  <si>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</si>
  <si>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9.1.13</t>
  </si>
  <si>
    <t>9.1.14</t>
  </si>
  <si>
    <t>9.1.15</t>
  </si>
  <si>
    <t>9.1.16</t>
  </si>
  <si>
    <t>9.2</t>
  </si>
  <si>
    <t>9.2.1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</si>
  <si>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</si>
  <si>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</si>
  <si>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</si>
  <si>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</si>
  <si>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</si>
  <si>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</si>
  <si>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</si>
  <si>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</si>
  <si>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</si>
  <si>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</si>
  <si>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</si>
  <si>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</si>
  <si>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п. Палана, ул. имени 50-летия Камчатского Комсомола, д. 1а</t>
  </si>
  <si>
    <t>п. Палана, ул. имени 50-летия Камчатского Комсомола, д. 4</t>
  </si>
  <si>
    <t>п. Палана, ул. имени 50-летия Камчатского Комсомола, д. 6</t>
  </si>
  <si>
    <t>п. Палана, ул. имени Владимира Ильича Ленина, д. 8</t>
  </si>
  <si>
    <t>п. Палана, ул. имени Владимира Ильича Ленина, д. 10</t>
  </si>
  <si>
    <t>п. Палана, ул. имени Георгия Игнатьевича Бекерева, д. 18</t>
  </si>
  <si>
    <t>п. Палана, ул. имени Г.И. Чубарова, д. 8</t>
  </si>
  <si>
    <t>п. Палана, ул. Космонавтов, д. 2</t>
  </si>
  <si>
    <t>п. Палана, ул. Обухова, д. 1</t>
  </si>
  <si>
    <t>п. Палана, ул. Обухова, д. 3</t>
  </si>
  <si>
    <t>п. Палана, ул. Обухова, д. 11</t>
  </si>
  <si>
    <t>п. Палана, ул. Обухова, д. 13</t>
  </si>
  <si>
    <t>п. Палана, ул. Обухова, д. 15</t>
  </si>
  <si>
    <t>п. Палана, ул. Обухова, д. 17</t>
  </si>
  <si>
    <t>п. Палана, ул. Обухова, д. 19</t>
  </si>
  <si>
    <t>п. Палана, ул. Обухова, д. 21</t>
  </si>
  <si>
    <t>п. Палана, ул. Обухова, д. 23</t>
  </si>
  <si>
    <t>п. Палана, ул. Обухова, д. 25</t>
  </si>
  <si>
    <t>п. Палана, ул. Обухова, д. 29</t>
  </si>
  <si>
    <t>Сельское поселение "село Тигиль"</t>
  </si>
  <si>
    <t>с. Тигиль, пер. Строительный, д. 23</t>
  </si>
  <si>
    <t>с. Тигиль, ул. Толстихина, д. 14</t>
  </si>
  <si>
    <t>с. Тигиль, ул. Толстихина, д. 18</t>
  </si>
  <si>
    <t>с. Тигиль, ул. Толстихина, д. 22</t>
  </si>
  <si>
    <t>10.5</t>
  </si>
  <si>
    <t>10.5.1</t>
  </si>
  <si>
    <t>10.5.2</t>
  </si>
  <si>
    <t>10.5.3</t>
  </si>
  <si>
    <t>10.5.4</t>
  </si>
  <si>
    <t>10.5.5</t>
  </si>
  <si>
    <t>10.5.6</t>
  </si>
  <si>
    <t>с. Тигиль, ул. Соболева, д. 3</t>
  </si>
  <si>
    <t>с. Тигиль, пер.Строительный, д. 23</t>
  </si>
  <si>
    <t>10.2.2</t>
  </si>
  <si>
    <t>11.2.2</t>
  </si>
  <si>
    <t>11.3.3</t>
  </si>
  <si>
    <t>с. Усть-Большерецк, ул. Бочкарева, д. 8</t>
  </si>
  <si>
    <t>12.1.4</t>
  </si>
  <si>
    <t>п. Ключи, ул. Красноармейская, д. 20а</t>
  </si>
  <si>
    <t>п. Ключи, ул. Кирова, д. 148а</t>
  </si>
  <si>
    <t>г. Вилючинск, ул. Гусарова, д. 43</t>
  </si>
  <si>
    <t>г. Вилючинск, ул. Гусарова, д. 45</t>
  </si>
  <si>
    <t>г. Вилючинск, ул. Крашенинникова, д. 32</t>
  </si>
  <si>
    <t>г. Вилючинск, ул. Кронштадтская, д. 12</t>
  </si>
  <si>
    <t>г. Вилючинск, ул. Мира, д. 11</t>
  </si>
  <si>
    <t>г. Вилючинск, ул. Мира, д. 12</t>
  </si>
  <si>
    <t>г. Вилючинск, ул. Мира, д. 4</t>
  </si>
  <si>
    <t>г. Вилючинск, ул. Мира, д. 5</t>
  </si>
  <si>
    <t>г. Вилючинск, ул. Мира, д. 6</t>
  </si>
  <si>
    <t>г. Вилючинск, ул. Нахимова, д. 22</t>
  </si>
  <si>
    <t>г. Вилючинск, ул. Нахимова, д. 30</t>
  </si>
  <si>
    <t>г. Вилючинск, ул. Приморская, д. 1</t>
  </si>
  <si>
    <t>г. Вилючинск, ул. Приморская, д. 2</t>
  </si>
  <si>
    <t>г. Вилючинск, мкр. Центральный, д. 19</t>
  </si>
  <si>
    <t>г. Вилючинск, мкр. Центральный, д. 20</t>
  </si>
  <si>
    <t>г. Вилючинск, ул. Гусарова, д. 41</t>
  </si>
  <si>
    <t>г. Вилючинск, ул. Вилкова, д. 33</t>
  </si>
  <si>
    <t>г. Вилючинск, ул. Кронштадтская, д. 9</t>
  </si>
  <si>
    <t>г. Вилючинск, ул. Мира, д. 1</t>
  </si>
  <si>
    <t>г. Вилючинск, ул. Нахимова, д. 40</t>
  </si>
  <si>
    <t>г. Вилючинск, ул. Победы, д. 27</t>
  </si>
  <si>
    <t>г. Вилючинск, ул. Приморская, д. 15</t>
  </si>
  <si>
    <t>г. Вилючинск, мкр. Центральный, д. 13</t>
  </si>
  <si>
    <t>г. Вилючинск, мкр. Центральный, д. 12</t>
  </si>
  <si>
    <t>г. Вилючинск, ул. Крашенинникова, д. 20</t>
  </si>
  <si>
    <t>г. Вилючинск, ул. Крашенинникова, д. 24</t>
  </si>
  <si>
    <t>г. Вилючинск, ул. Крашенинникова, д. 40</t>
  </si>
  <si>
    <t>г. Вилючинск, ул. Крашенинникова, д. 41</t>
  </si>
  <si>
    <t>г. Вилючинск, ул. Нахимова, д. 46</t>
  </si>
  <si>
    <t>г. Вилючинск, ул. Победы, д. 16</t>
  </si>
  <si>
    <t>г. Вилючинск, ул. Победы, д. 25</t>
  </si>
  <si>
    <t>г. Вилючинск, ул. Победы, д. 3</t>
  </si>
  <si>
    <t>г. Вилючинск, ул. Спортивная, д. 4</t>
  </si>
  <si>
    <t>с. Ковран, ул. 50 лет Октября д.26</t>
  </si>
  <si>
    <t>Начикинское сельское поселение</t>
  </si>
  <si>
    <t>п. Дальний, ул. Советская, д. 38</t>
  </si>
  <si>
    <t>п. Начики, ул. Начики, д. 16</t>
  </si>
  <si>
    <t>п. Начики, ул. Начики, д. 17</t>
  </si>
  <si>
    <t>п. Сокоч, ул. Лесная, д. 1а</t>
  </si>
  <si>
    <t>п. Сокоч, ул. Лесная, д. 3а</t>
  </si>
  <si>
    <t>п. Сокоч, ул. Лесная, д. 6</t>
  </si>
  <si>
    <t>п. Сокоч, ул. Лесная, д. 7</t>
  </si>
  <si>
    <t>п. Сокоч, ул. Лесная, д. 10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</si>
  <si>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</si>
  <si>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</si>
  <si>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</si>
  <si>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</si>
  <si>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</si>
  <si>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</si>
  <si>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</si>
  <si>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</si>
  <si>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</si>
  <si>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с. Ковран, ул. 50 лет Октября д.23</t>
  </si>
  <si>
    <t>с. Ковран, ул. 50 лет Октября д. 23</t>
  </si>
  <si>
    <t>с. Ковран, ул. 50 лет Октября д. 26</t>
  </si>
  <si>
    <t>с. Никольское, ул. Школьная, д. 7</t>
  </si>
  <si>
    <t>п. Нагорный, ул. Совхозная, д. 14</t>
  </si>
  <si>
    <t>Сельское поселение "село Апука"</t>
  </si>
  <si>
    <t>с. Апука, ул. Морская, д. 3</t>
  </si>
  <si>
    <t>с. Апука, ул. Речная, д. 14</t>
  </si>
  <si>
    <t>Сельское поселение "село Ачайваям"</t>
  </si>
  <si>
    <t>Сельское поселение "село Средние Пахачи"</t>
  </si>
  <si>
    <t>Сельское поселение "село Хаилино"</t>
  </si>
  <si>
    <t>с. Ачайваям, ул. Каюю, д. 72</t>
  </si>
  <si>
    <t>с. Ачайваям, ул. Оленеводов, д. 14</t>
  </si>
  <si>
    <t>с. Средние Пахачи, пер. Рябиновый, д. 41</t>
  </si>
  <si>
    <t>13.2</t>
  </si>
  <si>
    <t>13.3</t>
  </si>
  <si>
    <t>13.2.1</t>
  </si>
  <si>
    <t>13.2.2</t>
  </si>
  <si>
    <t>13.3.1</t>
  </si>
  <si>
    <t>13.3.2</t>
  </si>
  <si>
    <t>13.4</t>
  </si>
  <si>
    <t>13.4.1</t>
  </si>
  <si>
    <t>13.5</t>
  </si>
  <si>
    <t>с. Хаилино, ул. Центральная, д. 4</t>
  </si>
  <si>
    <t>с. Хаилино, ул. Центральная, д. 7а</t>
  </si>
  <si>
    <t>с. Хаилино, ул. Центральная, д. 9а</t>
  </si>
  <si>
    <t>с. Хаилино, ул. Центральная, д. 17а</t>
  </si>
  <si>
    <t>с. Хаилино, ул. Ягодная, д. 25</t>
  </si>
  <si>
    <t>13.5.1</t>
  </si>
  <si>
    <t>13.5.2</t>
  </si>
  <si>
    <t>13.5.3</t>
  </si>
  <si>
    <t>13.5.4</t>
  </si>
  <si>
    <t>13.5.5</t>
  </si>
  <si>
    <t>Сельское поселение "село Средние Хаилино"</t>
  </si>
  <si>
    <t>г. Петропавловск-Камчатский, ул. Партизанская, д. 13</t>
  </si>
  <si>
    <t>Корякское сельское поселение</t>
  </si>
  <si>
    <t>п. Зеленый, ул. Юбилейная, д. 10</t>
  </si>
  <si>
    <t>п. Зеленый, ул. Юбилейная, д. 11</t>
  </si>
  <si>
    <t>п. Зеленый, ул. Юбилейная, д. 12</t>
  </si>
  <si>
    <t>п. Зеленый, ул. Юбилейная, д. 13</t>
  </si>
  <si>
    <t>с. Коряки, ул. Геологов, д. 1</t>
  </si>
  <si>
    <t>с. Коряки, ул. Геологов, д. 3</t>
  </si>
  <si>
    <t>с. Коряки, ул. Геологов, д. 4</t>
  </si>
  <si>
    <t>с. Коряки, ул. Геологов, д. 5</t>
  </si>
  <si>
    <t>с. Коряки, ул. Геологов, д. 12</t>
  </si>
  <si>
    <t>с. Коряки, ул. Геологов, д. 18</t>
  </si>
  <si>
    <t>с. Коряки, ул. Колхозная, д. 16</t>
  </si>
  <si>
    <t>3.10</t>
  </si>
  <si>
    <t>3.10.1</t>
  </si>
  <si>
    <t>3.10.2</t>
  </si>
  <si>
    <t>3.10.3</t>
  </si>
  <si>
    <t>3.10.4</t>
  </si>
  <si>
    <t>3.10.5</t>
  </si>
  <si>
    <t>3.10.6</t>
  </si>
  <si>
    <t>3.10.7</t>
  </si>
  <si>
    <t>3.10.8</t>
  </si>
  <si>
    <t>3.10.9</t>
  </si>
  <si>
    <t>3.10.10</t>
  </si>
  <si>
    <t>3.10.11</t>
  </si>
  <si>
    <t>п. Сокоч, ул. Лесная, д. 4</t>
  </si>
  <si>
    <t>3.9.9</t>
  </si>
  <si>
    <t>3.5.3</t>
  </si>
  <si>
    <t>п. Лесной, ул. Почтовая, д. 7</t>
  </si>
  <si>
    <t>с. Мильково, ул. Школьная, д. 1</t>
  </si>
  <si>
    <t>5.2.17</t>
  </si>
  <si>
    <t>с. Мильково, ул. Партизанская, д. 46</t>
  </si>
  <si>
    <t>с. Мильково, ул. Партизанская, д. 48</t>
  </si>
  <si>
    <t>с. Мильково, ул. Партизанская, д. 50</t>
  </si>
  <si>
    <t>14</t>
  </si>
  <si>
    <t>Пенжинский муниципальный район</t>
  </si>
  <si>
    <t>с. Манилы, ул. Торговая, 1</t>
  </si>
  <si>
    <t>14.1.1</t>
  </si>
  <si>
    <t>Сельское поселение "село Манилы"</t>
  </si>
  <si>
    <t>14.1</t>
  </si>
  <si>
    <t>12.1.5</t>
  </si>
  <si>
    <t>12.1.6</t>
  </si>
  <si>
    <t>12.1.7</t>
  </si>
  <si>
    <t>12.1.8</t>
  </si>
  <si>
    <t>п. Ключи, ул. Кирова, д. 150а</t>
  </si>
  <si>
    <t>Сельское поселение "село Тымлат"</t>
  </si>
  <si>
    <t>4.4</t>
  </si>
  <si>
    <t>4.4.1</t>
  </si>
  <si>
    <t>Крутогоровское сельское поселение</t>
  </si>
  <si>
    <t>п. Крутогоровский, ул. Сахалинская, д. 36</t>
  </si>
  <si>
    <t>п. Крутогоровский, ул. Сахалинская, д. 38</t>
  </si>
  <si>
    <t>п. Крутогоровский, ул. Сахалинская, д. 52</t>
  </si>
  <si>
    <t>9.3</t>
  </si>
  <si>
    <t>9.3.1</t>
  </si>
  <si>
    <t>9.3.2</t>
  </si>
  <si>
    <t>9.3.3</t>
  </si>
  <si>
    <t>Сельское поселение "селоТаловка"</t>
  </si>
  <si>
    <t>с. Таловка, ул. Комсомольская, д. 14</t>
  </si>
  <si>
    <t>с. Таловка, ул. Комсомольская, д. 16</t>
  </si>
  <si>
    <t>с. Таловка, ул. Лесная, д. 9</t>
  </si>
  <si>
    <t>с. Таловка, ул. Лесная, д. 10</t>
  </si>
  <si>
    <t>с. Таловка, ул. Центральная, д. 1а</t>
  </si>
  <si>
    <t>с. Таловка, ул. Центральная, д. 19</t>
  </si>
  <si>
    <t>с. Таловка, ул. Центральная, д. 21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</si>
  <si>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</si>
  <si>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</si>
  <si>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</si>
  <si>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</si>
  <si>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</si>
  <si>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</si>
  <si>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</si>
  <si>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</si>
  <si>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Сельское поселение "село Таловка"</t>
  </si>
  <si>
    <t>с. Тымлат, ул. Комарова, д. 14</t>
  </si>
  <si>
    <t>п. Усть-Камчатск, ул. Ленина, д. 73</t>
  </si>
  <si>
    <t>12.3.5</t>
  </si>
  <si>
    <t>с. Соболево, ул. Комсомольска, д. 36</t>
  </si>
  <si>
    <t>с. Тигиль, ул.Соболева, д. 3</t>
  </si>
  <si>
    <t>с. Тигиль, ул. Партизанская, д. 44</t>
  </si>
  <si>
    <t>11.4.4</t>
  </si>
  <si>
    <t>с. Седанка, ул. Кооперативная, д. 23</t>
  </si>
  <si>
    <t>п. Раздольный, ул. Ролдугина, д. 18</t>
  </si>
  <si>
    <t>с. Никольское, ул. Братьев Волокитиных, д. 6</t>
  </si>
  <si>
    <t>с. Никольское, ул. Гагарина, д. 5</t>
  </si>
  <si>
    <t>с. Никольское, ул. Гагарина, д. 11</t>
  </si>
  <si>
    <t>2.2.5</t>
  </si>
  <si>
    <t>с. Эссо, ул. Лесная, д. 10б</t>
  </si>
  <si>
    <t>с. Эссо, ул. Нагорная, д. 10а</t>
  </si>
  <si>
    <t>с. Эссо, ул. Ягодная, д. 23</t>
  </si>
  <si>
    <t>с. Эссо, ул. Комсомльская, д. 10а</t>
  </si>
  <si>
    <t>3.1.6</t>
  </si>
  <si>
    <t>3.1.7</t>
  </si>
  <si>
    <t>3.1.8</t>
  </si>
  <si>
    <t>3.1.9</t>
  </si>
  <si>
    <t>рп. Вулканный, ул. Центральная, д. 12</t>
  </si>
  <si>
    <t>рп. Вулканный, ул. Центральная, д. 14</t>
  </si>
  <si>
    <t>рп. Вулканный, ул. Центральная, д. 17</t>
  </si>
  <si>
    <t>рп. Вулканный, ул. Центральная, д. 22</t>
  </si>
  <si>
    <t>3.2.29</t>
  </si>
  <si>
    <t>3.2.30</t>
  </si>
  <si>
    <t>3.2.31</t>
  </si>
  <si>
    <t>3.2.32</t>
  </si>
  <si>
    <t>3.2.33</t>
  </si>
  <si>
    <t>3.2.34</t>
  </si>
  <si>
    <t>3.2.35</t>
  </si>
  <si>
    <t>3.2.36</t>
  </si>
  <si>
    <t>3.2.37</t>
  </si>
  <si>
    <t>г. Елизово, ул. 40 лет Октября, д. 7</t>
  </si>
  <si>
    <t>г. Елизово, ул. Виталия Кручины, д. 25/3</t>
  </si>
  <si>
    <t>г. Елизово, ул. Ленина, д. 29</t>
  </si>
  <si>
    <t>г. Елизово, ул. Ленина, д. 39</t>
  </si>
  <si>
    <t>г. Елизово, ул. Лесная, д. 1</t>
  </si>
  <si>
    <t>г. Елизово, ул. Лесная, д. 18</t>
  </si>
  <si>
    <t>г. Елизово, ул. Подстанционная, д. 13</t>
  </si>
  <si>
    <t>г. Елизово, ул. Рябикова, д. 51А</t>
  </si>
  <si>
    <t>с. Коряки, ул. Колхозная, д. 15</t>
  </si>
  <si>
    <t>с. Коряки, ул. Колхозная, д. 18</t>
  </si>
  <si>
    <t>с. Коряки, ул. Колхозная, д. 20</t>
  </si>
  <si>
    <t>г. Петропавловск-Камчатский, пр-кт. Победы, д. 15</t>
  </si>
  <si>
    <t>г. Петропавловск-Камчатский, ул. Бохняка, д. 5</t>
  </si>
  <si>
    <t>г. Петропавловск-Камчатский, ул. Петра Ильичева, д. 62</t>
  </si>
  <si>
    <t>г. Петропавловск-Камчатский, ул. Солнечная, д. 19а</t>
  </si>
  <si>
    <t>г. Петропавловск-Камчатский, ул. Тургенева, д. 14</t>
  </si>
  <si>
    <t xml:space="preserve"> крупно-блочный</t>
  </si>
  <si>
    <t>9.2.2</t>
  </si>
  <si>
    <t>с. Устьевое, ул. Набережная, д. 4</t>
  </si>
  <si>
    <t>12.2.2</t>
  </si>
  <si>
    <t>12.3.6</t>
  </si>
  <si>
    <t>п. Усть-Камчатск, ул. Лазо, д. 28</t>
  </si>
  <si>
    <t>п. Усть-Камчатск, ул. Ленина, д. 64</t>
  </si>
  <si>
    <t>14.3</t>
  </si>
  <si>
    <t>Сельское поселение "село Аянка"</t>
  </si>
  <si>
    <t>п. Ключи, ул. Красноармейская, д. 2</t>
  </si>
  <si>
    <t>г. Елизово, ул. Геофизическая, д. 20</t>
  </si>
  <si>
    <t>с. Мильково, ул. Октябрьская, д. 12</t>
  </si>
  <si>
    <t>с. Мильково, ул. Строительная, д. 30</t>
  </si>
  <si>
    <t>с. Мильково, ул. Томская, д. 5</t>
  </si>
  <si>
    <t>Сельское поселение "село Каменское"</t>
  </si>
  <si>
    <t>14.4</t>
  </si>
  <si>
    <t>с. Каменское, ул. Беккерова, д. 16а</t>
  </si>
  <si>
    <t>с. Каменское, ул. Беккерова, д. 32</t>
  </si>
  <si>
    <t>с. Каменское, ул. Ленина, д. 20</t>
  </si>
  <si>
    <t>с. Каменское, ул. Ленина, д. 22</t>
  </si>
  <si>
    <t>с. Каменское, ул. Ленина, д. 31</t>
  </si>
  <si>
    <t>с. Каменское, ул. Ленина, д. 33</t>
  </si>
  <si>
    <t>п. Озерновский, ул. Набережная, д. 14</t>
  </si>
  <si>
    <t>п. Озерновский, ул. Октябрьская, д. 36</t>
  </si>
  <si>
    <t>п. Зеленый, ул. Юбилейная, д. 15</t>
  </si>
  <si>
    <t>г. Петропавловск-Камчатский, ул. Бохняка, д. 18</t>
  </si>
  <si>
    <t>г. Петропавловск-Камчатский, ул. Кирдищева, д. 1</t>
  </si>
  <si>
    <t>г. Петропавловск-Камчатский, ул. Козельская, д. 14</t>
  </si>
  <si>
    <t xml:space="preserve"> </t>
  </si>
  <si>
    <t>6 207,60</t>
  </si>
  <si>
    <t>г. Петропавловск-Камчатский, пр-кт. 50 лет Октября, д. 35</t>
  </si>
  <si>
    <t>г. Петропавловск-Камчатский, ул. Беринга, д. 4а</t>
  </si>
  <si>
    <t>г. Петропавловск-Камчатский, ул. Курильская, д. 20</t>
  </si>
  <si>
    <t>г. Петропавловск-Камчатский, ул. Океанская, д. 58</t>
  </si>
  <si>
    <t>г. Петропавловск-Камчатский, ул. Океанская, д. 119</t>
  </si>
  <si>
    <t>г. Петропавловск-Камчатский, ул. Партизанская, д. 31</t>
  </si>
  <si>
    <t>2 490,80</t>
  </si>
  <si>
    <t>г. Петропавловск-Камчатский, ул. Океанская, д. 54б</t>
  </si>
  <si>
    <t>1 630,80</t>
  </si>
  <si>
    <t>1 477,80</t>
  </si>
  <si>
    <t>г. Елизово, ул. Красноярская, д. 2</t>
  </si>
  <si>
    <t>г. Елизово, ул. Красноярская, д. 7</t>
  </si>
  <si>
    <t>г. Елизово, ул. Крашенинникова, д. 4</t>
  </si>
  <si>
    <t>с. Эссо,  ул. Комсомольская, д. 10а</t>
  </si>
  <si>
    <t xml:space="preserve">включить ПСД ЦО, ХВС - Советская, 32, т. к. они оплачены </t>
  </si>
  <si>
    <t>добавлены доп работы</t>
  </si>
  <si>
    <t>в ГРОССе  надо удалить Ленина, 28 ВО</t>
  </si>
  <si>
    <t>исключены работы по РП</t>
  </si>
  <si>
    <t>изменения не вносила. Расторжение договора 16.08.2021. оплачен аванс</t>
  </si>
  <si>
    <t>сметная стоимость. Распределение добавила в средства собственников</t>
  </si>
  <si>
    <t>"</t>
  </si>
  <si>
    <t>Приложение 1
к приказу Министерства ЖКХ и энергетики
Камчатского края от 29.10.2021 № 20-397</t>
  </si>
  <si>
    <t>Приложение 2
к приказу  Министерства ЖКХ и энергетики 
Камчатского края от 29.10.2021 № 20-397</t>
  </si>
  <si>
    <t>Приложение 3
к приказу  Министерства ЖКХ и энергетики
Камчатского края от 29.10.2021 № 20-397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</si>
</sst>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#,##0.00_ ;\-#,##0.00\ "/>
    <numFmt numFmtId="167" formatCode="#,##0.00\ _₽"/>
    <numFmt numFmtId="168" formatCode="#,##0.00_р_."/>
    <numFmt numFmtId="169" formatCode="#,##0.000000"/>
    <numFmt numFmtId="170" formatCode="#,##0.00000"/>
  </numFmts>
  <fonts count="38" x14ac:knownFonts="1">
    <font>
      <sz val="11"/>
      <color theme="1"/>
      <name val="Calibri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name val="Calibri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30"/>
      <name val="Calibri"/>
      <family val="2"/>
      <charset val="204"/>
    </font>
    <font>
      <sz val="11"/>
      <color indexed="30"/>
      <name val="Times New Roman"/>
      <family val="1"/>
      <charset val="204"/>
    </font>
    <font>
      <sz val="12"/>
      <color indexed="30"/>
      <name val="Calibri"/>
      <family val="2"/>
      <charset val="204"/>
    </font>
    <font>
      <b/>
      <sz val="11"/>
      <color indexed="30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5" fillId="0" borderId="0"/>
    <xf numFmtId="0" fontId="1" fillId="0" borderId="0"/>
    <xf numFmtId="0" fontId="36" fillId="0" borderId="0"/>
    <xf numFmtId="164" fontId="17" fillId="0" borderId="0" applyFont="0" applyFill="0" applyBorder="0" applyAlignment="0" applyProtection="0"/>
  </cellStyleXfs>
  <cellXfs count="486">
    <xf numFmtId="0" fontId="0" fillId="0" borderId="0" xfId="0"/>
    <xf numFmtId="0" fontId="2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9" fillId="0" borderId="0" xfId="0" applyFont="1"/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/>
    <xf numFmtId="0" fontId="0" fillId="0" borderId="0" xfId="0" applyFont="1"/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4" fontId="25" fillId="2" borderId="1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vertical="center"/>
    </xf>
    <xf numFmtId="0" fontId="25" fillId="2" borderId="1" xfId="0" applyFont="1" applyFill="1" applyBorder="1" applyAlignment="1">
      <alignment vertical="center"/>
    </xf>
    <xf numFmtId="3" fontId="25" fillId="3" borderId="1" xfId="0" applyNumberFormat="1" applyFont="1" applyFill="1" applyBorder="1" applyAlignment="1">
      <alignment horizontal="center" vertical="center" wrapText="1"/>
    </xf>
    <xf numFmtId="49" fontId="25" fillId="2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49" fontId="27" fillId="2" borderId="1" xfId="0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center" wrapText="1"/>
    </xf>
    <xf numFmtId="4" fontId="25" fillId="2" borderId="1" xfId="0" applyNumberFormat="1" applyFont="1" applyFill="1" applyBorder="1" applyAlignment="1">
      <alignment horizontal="center" vertical="center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vertical="center"/>
    </xf>
    <xf numFmtId="49" fontId="27" fillId="2" borderId="1" xfId="0" applyNumberFormat="1" applyFont="1" applyFill="1" applyBorder="1" applyAlignment="1">
      <alignment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horizontal="center" vertical="center" wrapText="1"/>
    </xf>
    <xf numFmtId="3" fontId="27" fillId="2" borderId="1" xfId="0" applyNumberFormat="1" applyFont="1" applyFill="1" applyBorder="1" applyAlignment="1">
      <alignment vertical="center" wrapText="1"/>
    </xf>
    <xf numFmtId="1" fontId="27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2" fillId="0" borderId="1" xfId="1" applyFont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4" fontId="16" fillId="0" borderId="1" xfId="1" applyNumberFormat="1" applyFont="1" applyBorder="1" applyAlignment="1">
      <alignment horizontal="center" vertical="center"/>
    </xf>
    <xf numFmtId="3" fontId="16" fillId="0" borderId="1" xfId="1" applyNumberFormat="1" applyFont="1" applyBorder="1" applyAlignment="1">
      <alignment horizontal="center" vertical="center"/>
    </xf>
    <xf numFmtId="3" fontId="30" fillId="0" borderId="1" xfId="0" applyNumberFormat="1" applyFont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10" fillId="0" borderId="0" xfId="0" applyNumberFormat="1" applyFont="1" applyAlignment="1">
      <alignment vertical="center"/>
    </xf>
    <xf numFmtId="4" fontId="2" fillId="0" borderId="0" xfId="0" applyNumberFormat="1" applyFont="1"/>
    <xf numFmtId="4" fontId="10" fillId="0" borderId="0" xfId="0" applyNumberFormat="1" applyFont="1" applyAlignment="1">
      <alignment vertical="center" wrapText="1"/>
    </xf>
    <xf numFmtId="4" fontId="9" fillId="0" borderId="0" xfId="0" applyNumberFormat="1" applyFont="1" applyAlignment="1">
      <alignment vertical="center"/>
    </xf>
    <xf numFmtId="4" fontId="9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0" fontId="0" fillId="4" borderId="0" xfId="0" applyFont="1" applyFill="1"/>
    <xf numFmtId="3" fontId="0" fillId="4" borderId="0" xfId="0" applyNumberFormat="1" applyFont="1" applyFill="1"/>
    <xf numFmtId="0" fontId="2" fillId="4" borderId="0" xfId="0" applyFont="1" applyFill="1"/>
    <xf numFmtId="0" fontId="22" fillId="4" borderId="5" xfId="0" applyFont="1" applyFill="1" applyBorder="1" applyAlignment="1">
      <alignment horizontal="center" vertical="center" textRotation="90" wrapText="1"/>
    </xf>
    <xf numFmtId="0" fontId="22" fillId="4" borderId="1" xfId="0" applyFont="1" applyFill="1" applyBorder="1" applyAlignment="1">
      <alignment horizontal="center" vertical="center" wrapText="1"/>
    </xf>
    <xf numFmtId="3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/>
    </xf>
    <xf numFmtId="3" fontId="22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/>
    </xf>
    <xf numFmtId="4" fontId="23" fillId="4" borderId="1" xfId="0" applyNumberFormat="1" applyFont="1" applyFill="1" applyBorder="1" applyAlignment="1">
      <alignment horizontal="center" vertical="center" wrapText="1"/>
    </xf>
    <xf numFmtId="3" fontId="23" fillId="4" borderId="1" xfId="0" applyNumberFormat="1" applyFont="1" applyFill="1" applyBorder="1" applyAlignment="1">
      <alignment horizontal="center" vertical="center" wrapText="1"/>
    </xf>
    <xf numFmtId="0" fontId="3" fillId="4" borderId="0" xfId="0" applyFont="1" applyFill="1"/>
    <xf numFmtId="0" fontId="4" fillId="4" borderId="0" xfId="0" applyFont="1" applyFill="1"/>
    <xf numFmtId="49" fontId="23" fillId="4" borderId="1" xfId="1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/>
    </xf>
    <xf numFmtId="49" fontId="22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/>
    </xf>
    <xf numFmtId="0" fontId="22" fillId="4" borderId="1" xfId="0" applyFont="1" applyFill="1" applyBorder="1" applyAlignment="1">
      <alignment horizontal="center" vertical="center" shrinkToFit="1"/>
    </xf>
    <xf numFmtId="4" fontId="22" fillId="4" borderId="1" xfId="0" applyNumberFormat="1" applyFont="1" applyFill="1" applyBorder="1" applyAlignment="1">
      <alignment horizontal="center" vertical="center" wrapText="1"/>
    </xf>
    <xf numFmtId="49" fontId="23" fillId="4" borderId="1" xfId="0" applyNumberFormat="1" applyFont="1" applyFill="1" applyBorder="1" applyAlignment="1">
      <alignment horizontal="center" vertical="center" wrapText="1"/>
    </xf>
    <xf numFmtId="49" fontId="15" fillId="4" borderId="1" xfId="0" applyNumberFormat="1" applyFont="1" applyFill="1" applyBorder="1" applyAlignment="1">
      <alignment horizontal="center" vertical="center" wrapText="1"/>
    </xf>
    <xf numFmtId="14" fontId="22" fillId="4" borderId="1" xfId="0" applyNumberFormat="1" applyFont="1" applyFill="1" applyBorder="1" applyAlignment="1">
      <alignment horizontal="center" vertical="center" wrapText="1"/>
    </xf>
    <xf numFmtId="0" fontId="23" fillId="4" borderId="1" xfId="1" applyFont="1" applyFill="1" applyBorder="1" applyAlignment="1">
      <alignment vertical="center"/>
    </xf>
    <xf numFmtId="0" fontId="23" fillId="4" borderId="1" xfId="1" applyFont="1" applyFill="1" applyBorder="1" applyAlignment="1">
      <alignment horizontal="center" vertical="center"/>
    </xf>
    <xf numFmtId="4" fontId="23" fillId="4" borderId="1" xfId="1" applyNumberFormat="1" applyFont="1" applyFill="1" applyBorder="1" applyAlignment="1">
      <alignment horizontal="center" vertical="center" wrapText="1"/>
    </xf>
    <xf numFmtId="3" fontId="23" fillId="4" borderId="1" xfId="1" applyNumberFormat="1" applyFont="1" applyFill="1" applyBorder="1" applyAlignment="1">
      <alignment horizontal="center" vertical="center" wrapText="1"/>
    </xf>
    <xf numFmtId="49" fontId="22" fillId="4" borderId="1" xfId="1" applyNumberFormat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left" vertical="center"/>
    </xf>
    <xf numFmtId="0" fontId="22" fillId="4" borderId="1" xfId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 shrinkToFit="1"/>
    </xf>
    <xf numFmtId="3" fontId="22" fillId="4" borderId="1" xfId="1" applyNumberFormat="1" applyFont="1" applyFill="1" applyBorder="1" applyAlignment="1">
      <alignment horizontal="center" vertical="center" wrapText="1"/>
    </xf>
    <xf numFmtId="4" fontId="22" fillId="4" borderId="1" xfId="1" applyNumberFormat="1" applyFont="1" applyFill="1" applyBorder="1" applyAlignment="1">
      <alignment horizontal="center" vertical="center" wrapText="1"/>
    </xf>
    <xf numFmtId="14" fontId="22" fillId="4" borderId="1" xfId="1" applyNumberFormat="1" applyFont="1" applyFill="1" applyBorder="1" applyAlignment="1">
      <alignment horizontal="center" vertical="center" wrapText="1"/>
    </xf>
    <xf numFmtId="1" fontId="23" fillId="4" borderId="1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6" fillId="4" borderId="0" xfId="0" applyFont="1" applyFill="1"/>
    <xf numFmtId="0" fontId="27" fillId="4" borderId="1" xfId="1" applyFont="1" applyFill="1" applyBorder="1" applyAlignment="1">
      <alignment vertical="center"/>
    </xf>
    <xf numFmtId="0" fontId="22" fillId="4" borderId="1" xfId="0" applyFont="1" applyFill="1" applyBorder="1" applyAlignment="1">
      <alignment horizontal="center"/>
    </xf>
    <xf numFmtId="4" fontId="22" fillId="4" borderId="1" xfId="0" applyNumberFormat="1" applyFont="1" applyFill="1" applyBorder="1" applyAlignment="1">
      <alignment horizontal="center"/>
    </xf>
    <xf numFmtId="0" fontId="27" fillId="4" borderId="1" xfId="0" applyFont="1" applyFill="1" applyBorder="1" applyAlignment="1">
      <alignment vertical="center"/>
    </xf>
    <xf numFmtId="0" fontId="27" fillId="4" borderId="1" xfId="1" applyFont="1" applyFill="1" applyBorder="1"/>
    <xf numFmtId="3" fontId="22" fillId="4" borderId="1" xfId="0" applyNumberFormat="1" applyFont="1" applyFill="1" applyBorder="1" applyAlignment="1">
      <alignment horizontal="center"/>
    </xf>
    <xf numFmtId="0" fontId="27" fillId="4" borderId="1" xfId="0" applyFont="1" applyFill="1" applyBorder="1" applyAlignment="1">
      <alignment horizontal="left"/>
    </xf>
    <xf numFmtId="0" fontId="22" fillId="4" borderId="1" xfId="1" applyFont="1" applyFill="1" applyBorder="1" applyAlignment="1">
      <alignment vertical="center"/>
    </xf>
    <xf numFmtId="164" fontId="22" fillId="4" borderId="1" xfId="4" applyFont="1" applyFill="1" applyBorder="1" applyAlignment="1">
      <alignment vertical="center"/>
    </xf>
    <xf numFmtId="0" fontId="22" fillId="4" borderId="1" xfId="0" applyFont="1" applyFill="1" applyBorder="1" applyAlignment="1">
      <alignment vertical="center"/>
    </xf>
    <xf numFmtId="0" fontId="5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horizontal="center" vertical="center"/>
    </xf>
    <xf numFmtId="4" fontId="22" fillId="4" borderId="1" xfId="0" applyNumberFormat="1" applyFont="1" applyFill="1" applyBorder="1" applyAlignment="1">
      <alignment horizontal="center" vertical="center"/>
    </xf>
    <xf numFmtId="14" fontId="22" fillId="4" borderId="4" xfId="0" quotePrefix="1" applyNumberFormat="1" applyFont="1" applyFill="1" applyBorder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22" fillId="4" borderId="4" xfId="0" applyFont="1" applyFill="1" applyBorder="1" applyAlignment="1">
      <alignment horizontal="left" wrapText="1"/>
    </xf>
    <xf numFmtId="0" fontId="22" fillId="4" borderId="4" xfId="0" applyFont="1" applyFill="1" applyBorder="1" applyAlignment="1">
      <alignment horizontal="center"/>
    </xf>
    <xf numFmtId="0" fontId="22" fillId="4" borderId="1" xfId="0" applyFont="1" applyFill="1" applyBorder="1" applyAlignment="1">
      <alignment horizontal="left" wrapText="1"/>
    </xf>
    <xf numFmtId="14" fontId="22" fillId="4" borderId="1" xfId="0" quotePrefix="1" applyNumberFormat="1" applyFont="1" applyFill="1" applyBorder="1" applyAlignment="1">
      <alignment horizontal="center"/>
    </xf>
    <xf numFmtId="3" fontId="23" fillId="4" borderId="1" xfId="0" applyNumberFormat="1" applyFont="1" applyFill="1" applyBorder="1" applyAlignment="1">
      <alignment horizontal="center" vertical="center"/>
    </xf>
    <xf numFmtId="0" fontId="23" fillId="4" borderId="1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vertical="center"/>
    </xf>
    <xf numFmtId="0" fontId="2" fillId="4" borderId="0" xfId="0" applyFont="1" applyFill="1" applyAlignment="1">
      <alignment horizontal="center" vertical="center"/>
    </xf>
    <xf numFmtId="165" fontId="22" fillId="4" borderId="1" xfId="1" applyNumberFormat="1" applyFont="1" applyFill="1" applyBorder="1" applyAlignment="1">
      <alignment horizontal="center" vertical="center" wrapText="1"/>
    </xf>
    <xf numFmtId="0" fontId="22" fillId="4" borderId="1" xfId="1" applyFont="1" applyFill="1" applyBorder="1" applyAlignment="1">
      <alignment horizontal="center" vertical="center"/>
    </xf>
    <xf numFmtId="0" fontId="13" fillId="4" borderId="0" xfId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 shrinkToFit="1"/>
    </xf>
    <xf numFmtId="0" fontId="31" fillId="4" borderId="1" xfId="0" applyFont="1" applyFill="1" applyBorder="1" applyAlignment="1">
      <alignment horizontal="center" vertical="center" wrapText="1"/>
    </xf>
    <xf numFmtId="4" fontId="31" fillId="4" borderId="1" xfId="0" applyNumberFormat="1" applyFont="1" applyFill="1" applyBorder="1" applyAlignment="1">
      <alignment horizontal="center" vertical="center" wrapText="1"/>
    </xf>
    <xf numFmtId="3" fontId="31" fillId="4" borderId="1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/>
    </xf>
    <xf numFmtId="0" fontId="3" fillId="4" borderId="0" xfId="0" applyFont="1" applyFill="1" applyAlignment="1">
      <alignment horizontal="center" vertical="center"/>
    </xf>
    <xf numFmtId="165" fontId="22" fillId="4" borderId="1" xfId="0" applyNumberFormat="1" applyFont="1" applyFill="1" applyBorder="1" applyAlignment="1">
      <alignment horizontal="center" vertical="center" wrapText="1"/>
    </xf>
    <xf numFmtId="4" fontId="22" fillId="4" borderId="5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shrinkToFit="1"/>
    </xf>
    <xf numFmtId="165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 wrapText="1"/>
    </xf>
    <xf numFmtId="1" fontId="5" fillId="4" borderId="1" xfId="0" applyNumberFormat="1" applyFont="1" applyFill="1" applyBorder="1" applyAlignment="1">
      <alignment horizontal="center" vertical="center" wrapText="1"/>
    </xf>
    <xf numFmtId="4" fontId="5" fillId="4" borderId="1" xfId="0" applyNumberFormat="1" applyFont="1" applyFill="1" applyBorder="1" applyAlignment="1">
      <alignment horizontal="center" vertical="center"/>
    </xf>
    <xf numFmtId="4" fontId="5" fillId="4" borderId="0" xfId="0" applyNumberFormat="1" applyFont="1" applyFill="1"/>
    <xf numFmtId="0" fontId="6" fillId="4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shrinkToFit="1"/>
    </xf>
    <xf numFmtId="165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" fontId="5" fillId="4" borderId="1" xfId="2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vertical="center"/>
    </xf>
    <xf numFmtId="0" fontId="5" fillId="4" borderId="0" xfId="1" applyFont="1" applyFill="1"/>
    <xf numFmtId="14" fontId="22" fillId="4" borderId="5" xfId="0" applyNumberFormat="1" applyFont="1" applyFill="1" applyBorder="1" applyAlignment="1">
      <alignment horizontal="center" vertical="center" wrapText="1"/>
    </xf>
    <xf numFmtId="0" fontId="27" fillId="4" borderId="1" xfId="0" applyFont="1" applyFill="1" applyBorder="1" applyAlignment="1">
      <alignment horizontal="center" vertical="center"/>
    </xf>
    <xf numFmtId="0" fontId="2" fillId="4" borderId="0" xfId="0" applyFont="1" applyFill="1" applyBorder="1"/>
    <xf numFmtId="0" fontId="2" fillId="4" borderId="1" xfId="0" applyFont="1" applyFill="1" applyBorder="1"/>
    <xf numFmtId="0" fontId="22" fillId="4" borderId="5" xfId="0" applyFont="1" applyFill="1" applyBorder="1" applyAlignment="1">
      <alignment horizontal="center" vertical="center" wrapText="1"/>
    </xf>
    <xf numFmtId="0" fontId="22" fillId="4" borderId="1" xfId="3" applyFont="1" applyFill="1" applyBorder="1" applyAlignment="1">
      <alignment horizontal="center" vertical="center" shrinkToFit="1"/>
    </xf>
    <xf numFmtId="0" fontId="0" fillId="4" borderId="1" xfId="0" applyFont="1" applyFill="1" applyBorder="1" applyAlignment="1">
      <alignment horizontal="center"/>
    </xf>
    <xf numFmtId="3" fontId="22" fillId="4" borderId="5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1" fontId="22" fillId="4" borderId="1" xfId="1" applyNumberFormat="1" applyFont="1" applyFill="1" applyBorder="1" applyAlignment="1">
      <alignment horizontal="center" vertical="center" wrapText="1"/>
    </xf>
    <xf numFmtId="0" fontId="2" fillId="4" borderId="0" xfId="1" applyFont="1" applyFill="1"/>
    <xf numFmtId="0" fontId="3" fillId="4" borderId="0" xfId="1" applyFont="1" applyFill="1"/>
    <xf numFmtId="0" fontId="22" fillId="4" borderId="1" xfId="1" applyFont="1" applyFill="1" applyBorder="1"/>
    <xf numFmtId="0" fontId="22" fillId="4" borderId="1" xfId="0" applyFont="1" applyFill="1" applyBorder="1"/>
    <xf numFmtId="0" fontId="22" fillId="4" borderId="4" xfId="0" applyFont="1" applyFill="1" applyBorder="1"/>
    <xf numFmtId="2" fontId="22" fillId="4" borderId="1" xfId="0" applyNumberFormat="1" applyFont="1" applyFill="1" applyBorder="1" applyAlignment="1">
      <alignment horizontal="center" vertical="center" wrapText="1"/>
    </xf>
    <xf numFmtId="4" fontId="2" fillId="4" borderId="0" xfId="0" applyNumberFormat="1" applyFont="1" applyFill="1"/>
    <xf numFmtId="4" fontId="3" fillId="4" borderId="0" xfId="0" applyNumberFormat="1" applyFont="1" applyFill="1"/>
    <xf numFmtId="0" fontId="5" fillId="4" borderId="7" xfId="0" applyFont="1" applyFill="1" applyBorder="1" applyAlignment="1">
      <alignment horizontal="left" vertical="center"/>
    </xf>
    <xf numFmtId="49" fontId="22" fillId="4" borderId="1" xfId="0" applyNumberFormat="1" applyFont="1" applyFill="1" applyBorder="1" applyAlignment="1">
      <alignment horizontal="center"/>
    </xf>
    <xf numFmtId="0" fontId="2" fillId="4" borderId="0" xfId="1" applyFont="1" applyFill="1" applyAlignment="1">
      <alignment horizontal="center" vertical="center"/>
    </xf>
    <xf numFmtId="0" fontId="3" fillId="4" borderId="0" xfId="1" applyFont="1" applyFill="1" applyAlignment="1">
      <alignment horizontal="center" vertical="center"/>
    </xf>
    <xf numFmtId="0" fontId="22" fillId="4" borderId="1" xfId="0" applyFont="1" applyFill="1" applyBorder="1" applyAlignment="1">
      <alignment horizontal="left"/>
    </xf>
    <xf numFmtId="2" fontId="5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horizontal="center"/>
    </xf>
    <xf numFmtId="0" fontId="5" fillId="4" borderId="1" xfId="1" applyFont="1" applyFill="1" applyBorder="1" applyAlignment="1">
      <alignment vertical="center"/>
    </xf>
    <xf numFmtId="0" fontId="22" fillId="4" borderId="2" xfId="0" applyFont="1" applyFill="1" applyBorder="1" applyAlignment="1">
      <alignment horizontal="left" vertical="center"/>
    </xf>
    <xf numFmtId="165" fontId="23" fillId="4" borderId="1" xfId="1" applyNumberFormat="1" applyFont="1" applyFill="1" applyBorder="1" applyAlignment="1">
      <alignment horizontal="center" vertical="center" wrapText="1"/>
    </xf>
    <xf numFmtId="3" fontId="23" fillId="4" borderId="1" xfId="1" applyNumberFormat="1" applyFont="1" applyFill="1" applyBorder="1" applyAlignment="1">
      <alignment horizontal="center"/>
    </xf>
    <xf numFmtId="0" fontId="23" fillId="4" borderId="1" xfId="1" applyFont="1" applyFill="1" applyBorder="1" applyAlignment="1">
      <alignment horizontal="left" vertical="center"/>
    </xf>
    <xf numFmtId="0" fontId="5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shrinkToFit="1"/>
    </xf>
    <xf numFmtId="3" fontId="5" fillId="4" borderId="1" xfId="1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 wrapText="1"/>
    </xf>
    <xf numFmtId="14" fontId="5" fillId="4" borderId="1" xfId="1" applyNumberFormat="1" applyFont="1" applyFill="1" applyBorder="1" applyAlignment="1">
      <alignment horizontal="center" vertical="center" wrapText="1"/>
    </xf>
    <xf numFmtId="0" fontId="19" fillId="4" borderId="0" xfId="0" applyFont="1" applyFill="1"/>
    <xf numFmtId="0" fontId="5" fillId="4" borderId="1" xfId="0" applyFont="1" applyFill="1" applyBorder="1" applyAlignment="1">
      <alignment vertical="center"/>
    </xf>
    <xf numFmtId="14" fontId="5" fillId="4" borderId="1" xfId="0" applyNumberFormat="1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3" fontId="5" fillId="4" borderId="1" xfId="0" applyNumberFormat="1" applyFont="1" applyFill="1" applyBorder="1" applyAlignment="1">
      <alignment horizontal="center"/>
    </xf>
    <xf numFmtId="0" fontId="18" fillId="4" borderId="0" xfId="0" applyFont="1" applyFill="1"/>
    <xf numFmtId="0" fontId="21" fillId="4" borderId="0" xfId="0" applyFont="1" applyFill="1"/>
    <xf numFmtId="0" fontId="5" fillId="4" borderId="1" xfId="0" applyFont="1" applyFill="1" applyBorder="1" applyAlignment="1">
      <alignment horizontal="center" vertical="center" wrapText="1" shrinkToFit="1"/>
    </xf>
    <xf numFmtId="4" fontId="5" fillId="4" borderId="0" xfId="0" applyNumberFormat="1" applyFont="1" applyFill="1" applyBorder="1" applyAlignment="1">
      <alignment horizontal="center"/>
    </xf>
    <xf numFmtId="0" fontId="5" fillId="4" borderId="1" xfId="0" applyFont="1" applyFill="1" applyBorder="1"/>
    <xf numFmtId="0" fontId="6" fillId="4" borderId="4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/>
    </xf>
    <xf numFmtId="0" fontId="18" fillId="4" borderId="0" xfId="1" applyFont="1" applyFill="1"/>
    <xf numFmtId="0" fontId="6" fillId="4" borderId="0" xfId="1" applyFont="1" applyFill="1"/>
    <xf numFmtId="0" fontId="22" fillId="4" borderId="1" xfId="1" applyFont="1" applyFill="1" applyBorder="1" applyAlignment="1">
      <alignment horizontal="left" vertical="center" wrapText="1"/>
    </xf>
    <xf numFmtId="0" fontId="22" fillId="4" borderId="4" xfId="0" applyFont="1" applyFill="1" applyBorder="1" applyAlignment="1">
      <alignment horizontal="left" vertical="center"/>
    </xf>
    <xf numFmtId="0" fontId="22" fillId="4" borderId="2" xfId="0" applyFont="1" applyFill="1" applyBorder="1" applyAlignment="1">
      <alignment horizontal="center" vertical="center" wrapText="1"/>
    </xf>
    <xf numFmtId="0" fontId="22" fillId="4" borderId="13" xfId="0" applyFont="1" applyFill="1" applyBorder="1"/>
    <xf numFmtId="0" fontId="22" fillId="4" borderId="13" xfId="0" applyFont="1" applyFill="1" applyBorder="1" applyAlignment="1">
      <alignment horizontal="center" vertical="center" shrinkToFit="1"/>
    </xf>
    <xf numFmtId="4" fontId="23" fillId="4" borderId="1" xfId="1" applyNumberFormat="1" applyFont="1" applyFill="1" applyBorder="1" applyAlignment="1">
      <alignment horizontal="center"/>
    </xf>
    <xf numFmtId="4" fontId="22" fillId="4" borderId="1" xfId="1" applyNumberFormat="1" applyFont="1" applyFill="1" applyBorder="1" applyAlignment="1">
      <alignment horizontal="center"/>
    </xf>
    <xf numFmtId="49" fontId="22" fillId="4" borderId="1" xfId="1" applyNumberFormat="1" applyFont="1" applyFill="1" applyBorder="1" applyAlignment="1">
      <alignment horizontal="center"/>
    </xf>
    <xf numFmtId="0" fontId="22" fillId="4" borderId="1" xfId="1" applyFont="1" applyFill="1" applyBorder="1" applyAlignment="1">
      <alignment horizontal="left"/>
    </xf>
    <xf numFmtId="0" fontId="22" fillId="4" borderId="1" xfId="1" applyFont="1" applyFill="1" applyBorder="1" applyAlignment="1">
      <alignment horizontal="center"/>
    </xf>
    <xf numFmtId="3" fontId="22" fillId="4" borderId="1" xfId="1" applyNumberFormat="1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shrinkToFit="1"/>
    </xf>
    <xf numFmtId="4" fontId="8" fillId="4" borderId="1" xfId="0" applyNumberFormat="1" applyFont="1" applyFill="1" applyBorder="1" applyAlignment="1">
      <alignment horizontal="center" vertical="center" wrapText="1"/>
    </xf>
    <xf numFmtId="3" fontId="8" fillId="4" borderId="1" xfId="0" applyNumberFormat="1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4" fontId="8" fillId="4" borderId="1" xfId="0" applyNumberFormat="1" applyFont="1" applyFill="1" applyBorder="1" applyAlignment="1">
      <alignment horizontal="center"/>
    </xf>
    <xf numFmtId="14" fontId="8" fillId="4" borderId="1" xfId="0" applyNumberFormat="1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/>
    </xf>
    <xf numFmtId="3" fontId="8" fillId="4" borderId="1" xfId="0" applyNumberFormat="1" applyFont="1" applyFill="1" applyBorder="1" applyAlignment="1">
      <alignment horizontal="center"/>
    </xf>
    <xf numFmtId="49" fontId="8" fillId="4" borderId="1" xfId="0" applyNumberFormat="1" applyFont="1" applyFill="1" applyBorder="1" applyAlignment="1">
      <alignment horizontal="center" vertical="center" wrapText="1"/>
    </xf>
    <xf numFmtId="0" fontId="8" fillId="4" borderId="1" xfId="3" applyFont="1" applyFill="1" applyBorder="1"/>
    <xf numFmtId="0" fontId="8" fillId="4" borderId="1" xfId="0" applyFont="1" applyFill="1" applyBorder="1" applyAlignment="1">
      <alignment vertical="center"/>
    </xf>
    <xf numFmtId="1" fontId="23" fillId="4" borderId="1" xfId="1" applyNumberFormat="1" applyFont="1" applyFill="1" applyBorder="1" applyAlignment="1">
      <alignment horizontal="center" vertical="center" wrapText="1"/>
    </xf>
    <xf numFmtId="2" fontId="5" fillId="4" borderId="1" xfId="1" applyNumberFormat="1" applyFont="1" applyFill="1" applyBorder="1" applyAlignment="1">
      <alignment horizontal="center" vertical="center"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22" fillId="4" borderId="1" xfId="0" applyNumberFormat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left" vertical="center"/>
    </xf>
    <xf numFmtId="170" fontId="2" fillId="4" borderId="0" xfId="0" applyNumberFormat="1" applyFont="1" applyFill="1"/>
    <xf numFmtId="1" fontId="23" fillId="4" borderId="1" xfId="0" applyNumberFormat="1" applyFont="1" applyFill="1" applyBorder="1" applyAlignment="1">
      <alignment horizontal="center" vertical="center" wrapText="1"/>
    </xf>
    <xf numFmtId="164" fontId="5" fillId="4" borderId="1" xfId="4" applyFont="1" applyFill="1" applyBorder="1" applyAlignment="1">
      <alignment vertical="center"/>
    </xf>
    <xf numFmtId="4" fontId="15" fillId="4" borderId="1" xfId="0" applyNumberFormat="1" applyFont="1" applyFill="1" applyBorder="1" applyAlignment="1">
      <alignment horizontal="center" vertical="center" wrapText="1"/>
    </xf>
    <xf numFmtId="14" fontId="1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shrinkToFit="1"/>
    </xf>
    <xf numFmtId="1" fontId="15" fillId="4" borderId="1" xfId="0" applyNumberFormat="1" applyFont="1" applyFill="1" applyBorder="1" applyAlignment="1">
      <alignment horizontal="center" vertical="center" wrapText="1"/>
    </xf>
    <xf numFmtId="4" fontId="15" fillId="4" borderId="0" xfId="0" applyNumberFormat="1" applyFont="1" applyFill="1"/>
    <xf numFmtId="1" fontId="22" fillId="4" borderId="1" xfId="0" applyNumberFormat="1" applyFont="1" applyFill="1" applyBorder="1" applyAlignment="1">
      <alignment horizontal="center" vertical="center"/>
    </xf>
    <xf numFmtId="14" fontId="22" fillId="4" borderId="1" xfId="0" applyNumberFormat="1" applyFont="1" applyFill="1" applyBorder="1" applyAlignment="1">
      <alignment horizontal="center" vertical="center"/>
    </xf>
    <xf numFmtId="170" fontId="15" fillId="4" borderId="0" xfId="0" applyNumberFormat="1" applyFont="1" applyFill="1"/>
    <xf numFmtId="2" fontId="5" fillId="4" borderId="1" xfId="0" applyNumberFormat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/>
    </xf>
    <xf numFmtId="3" fontId="15" fillId="4" borderId="1" xfId="0" applyNumberFormat="1" applyFont="1" applyFill="1" applyBorder="1" applyAlignment="1">
      <alignment horizontal="center" vertical="center" wrapText="1"/>
    </xf>
    <xf numFmtId="169" fontId="2" fillId="4" borderId="0" xfId="0" applyNumberFormat="1" applyFont="1" applyFill="1"/>
    <xf numFmtId="0" fontId="0" fillId="4" borderId="1" xfId="0" applyFill="1" applyBorder="1" applyAlignment="1">
      <alignment horizontal="center"/>
    </xf>
    <xf numFmtId="49" fontId="37" fillId="4" borderId="1" xfId="0" applyNumberFormat="1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vertical="center"/>
    </xf>
    <xf numFmtId="0" fontId="37" fillId="4" borderId="1" xfId="0" applyFont="1" applyFill="1" applyBorder="1" applyAlignment="1">
      <alignment horizontal="center" vertical="center" wrapText="1"/>
    </xf>
    <xf numFmtId="0" fontId="37" fillId="4" borderId="1" xfId="0" applyFont="1" applyFill="1" applyBorder="1" applyAlignment="1">
      <alignment horizontal="center" vertical="center" shrinkToFit="1"/>
    </xf>
    <xf numFmtId="4" fontId="37" fillId="4" borderId="1" xfId="0" applyNumberFormat="1" applyFont="1" applyFill="1" applyBorder="1" applyAlignment="1">
      <alignment horizontal="center" vertical="center" wrapText="1"/>
    </xf>
    <xf numFmtId="3" fontId="37" fillId="4" borderId="1" xfId="0" applyNumberFormat="1" applyFont="1" applyFill="1" applyBorder="1" applyAlignment="1">
      <alignment horizontal="center" vertical="center" wrapText="1"/>
    </xf>
    <xf numFmtId="14" fontId="37" fillId="4" borderId="1" xfId="0" applyNumberFormat="1" applyFont="1" applyFill="1" applyBorder="1" applyAlignment="1">
      <alignment horizontal="center" vertical="center" wrapText="1"/>
    </xf>
    <xf numFmtId="165" fontId="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4" fontId="5" fillId="4" borderId="1" xfId="0" applyNumberFormat="1" applyFont="1" applyFill="1" applyBorder="1" applyAlignment="1">
      <alignment horizontal="center" vertical="center"/>
    </xf>
    <xf numFmtId="2" fontId="2" fillId="4" borderId="0" xfId="0" applyNumberFormat="1" applyFont="1" applyFill="1"/>
    <xf numFmtId="4" fontId="6" fillId="4" borderId="1" xfId="0" applyNumberFormat="1" applyFont="1" applyFill="1" applyBorder="1" applyAlignment="1">
      <alignment vertical="center"/>
    </xf>
    <xf numFmtId="4" fontId="6" fillId="4" borderId="1" xfId="0" applyNumberFormat="1" applyFont="1" applyFill="1" applyBorder="1" applyAlignment="1">
      <alignment horizontal="center" vertical="center"/>
    </xf>
    <xf numFmtId="1" fontId="6" fillId="4" borderId="1" xfId="0" applyNumberFormat="1" applyFont="1" applyFill="1" applyBorder="1" applyAlignment="1">
      <alignment horizontal="center" vertical="center"/>
    </xf>
    <xf numFmtId="0" fontId="6" fillId="4" borderId="1" xfId="0" applyFont="1" applyFill="1" applyBorder="1"/>
    <xf numFmtId="1" fontId="6" fillId="4" borderId="1" xfId="0" applyNumberFormat="1" applyFont="1" applyFill="1" applyBorder="1" applyAlignment="1">
      <alignment horizontal="center"/>
    </xf>
    <xf numFmtId="1" fontId="5" fillId="4" borderId="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>
      <alignment vertical="center"/>
    </xf>
    <xf numFmtId="1" fontId="5" fillId="4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22" fillId="4" borderId="1" xfId="1" applyNumberFormat="1" applyFont="1" applyFill="1" applyBorder="1" applyAlignment="1">
      <alignment horizontal="left" vertical="center" wrapText="1"/>
    </xf>
    <xf numFmtId="0" fontId="23" fillId="4" borderId="1" xfId="0" applyFont="1" applyFill="1" applyBorder="1" applyAlignment="1">
      <alignment horizontal="center" vertical="center" shrinkToFit="1"/>
    </xf>
    <xf numFmtId="14" fontId="23" fillId="4" borderId="1" xfId="0" applyNumberFormat="1" applyFont="1" applyFill="1" applyBorder="1" applyAlignment="1">
      <alignment horizontal="center" vertical="center" wrapText="1"/>
    </xf>
    <xf numFmtId="14" fontId="22" fillId="4" borderId="1" xfId="0" applyNumberFormat="1" applyFont="1" applyFill="1" applyBorder="1" applyAlignment="1">
      <alignment horizontal="center"/>
    </xf>
    <xf numFmtId="2" fontId="22" fillId="4" borderId="1" xfId="0" applyNumberFormat="1" applyFont="1" applyFill="1" applyBorder="1" applyAlignment="1">
      <alignment horizontal="center" vertical="center"/>
    </xf>
    <xf numFmtId="1" fontId="22" fillId="4" borderId="1" xfId="0" applyNumberFormat="1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/>
    </xf>
    <xf numFmtId="0" fontId="2" fillId="4" borderId="0" xfId="0" applyFont="1" applyFill="1" applyAlignment="1">
      <alignment horizontal="left" vertical="center"/>
    </xf>
    <xf numFmtId="3" fontId="2" fillId="4" borderId="0" xfId="0" applyNumberFormat="1" applyFont="1" applyFill="1"/>
    <xf numFmtId="0" fontId="7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4" fontId="7" fillId="4" borderId="0" xfId="0" applyNumberFormat="1" applyFont="1" applyFill="1" applyAlignment="1">
      <alignment vertical="top"/>
    </xf>
    <xf numFmtId="0" fontId="5" fillId="4" borderId="0" xfId="0" applyFont="1" applyFill="1" applyAlignment="1">
      <alignment horizontal="right" vertical="top" wrapText="1"/>
    </xf>
    <xf numFmtId="0" fontId="2" fillId="4" borderId="0" xfId="0" applyFont="1" applyFill="1" applyAlignment="1">
      <alignment vertical="center"/>
    </xf>
    <xf numFmtId="0" fontId="22" fillId="4" borderId="4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vertical="center"/>
    </xf>
    <xf numFmtId="4" fontId="23" fillId="4" borderId="5" xfId="0" applyNumberFormat="1" applyFont="1" applyFill="1" applyBorder="1" applyAlignment="1">
      <alignment horizontal="center" vertical="center" wrapText="1"/>
    </xf>
    <xf numFmtId="4" fontId="22" fillId="4" borderId="7" xfId="0" applyNumberFormat="1" applyFont="1" applyFill="1" applyBorder="1" applyAlignment="1">
      <alignment horizontal="center" vertical="center" wrapText="1"/>
    </xf>
    <xf numFmtId="4" fontId="22" fillId="4" borderId="2" xfId="0" applyNumberFormat="1" applyFont="1" applyFill="1" applyBorder="1" applyAlignment="1">
      <alignment horizontal="center" vertical="center" wrapText="1"/>
    </xf>
    <xf numFmtId="4" fontId="22" fillId="4" borderId="6" xfId="1" applyNumberFormat="1" applyFont="1" applyFill="1" applyBorder="1" applyAlignment="1">
      <alignment horizontal="center" vertical="center" wrapText="1"/>
    </xf>
    <xf numFmtId="4" fontId="22" fillId="4" borderId="4" xfId="1" applyNumberFormat="1" applyFont="1" applyFill="1" applyBorder="1" applyAlignment="1">
      <alignment horizontal="center" vertical="center" wrapText="1"/>
    </xf>
    <xf numFmtId="4" fontId="22" fillId="4" borderId="7" xfId="1" applyNumberFormat="1" applyFont="1" applyFill="1" applyBorder="1" applyAlignment="1">
      <alignment horizontal="center" vertical="center" wrapText="1"/>
    </xf>
    <xf numFmtId="4" fontId="22" fillId="4" borderId="2" xfId="1" applyNumberFormat="1" applyFont="1" applyFill="1" applyBorder="1" applyAlignment="1">
      <alignment horizontal="center" vertical="center" wrapText="1"/>
    </xf>
    <xf numFmtId="4" fontId="22" fillId="4" borderId="8" xfId="0" applyNumberFormat="1" applyFont="1" applyFill="1" applyBorder="1" applyAlignment="1">
      <alignment horizontal="center" vertical="center" wrapText="1"/>
    </xf>
    <xf numFmtId="4" fontId="22" fillId="4" borderId="4" xfId="0" applyNumberFormat="1" applyFont="1" applyFill="1" applyBorder="1" applyAlignment="1">
      <alignment horizontal="center" vertical="center" wrapText="1"/>
    </xf>
    <xf numFmtId="4" fontId="22" fillId="4" borderId="9" xfId="0" applyNumberFormat="1" applyFont="1" applyFill="1" applyBorder="1" applyAlignment="1">
      <alignment horizontal="center" vertical="center" wrapText="1"/>
    </xf>
    <xf numFmtId="4" fontId="22" fillId="4" borderId="5" xfId="1" applyNumberFormat="1" applyFont="1" applyFill="1" applyBorder="1" applyAlignment="1">
      <alignment horizontal="center" vertical="center" wrapText="1"/>
    </xf>
    <xf numFmtId="4" fontId="23" fillId="4" borderId="4" xfId="0" applyNumberFormat="1" applyFont="1" applyFill="1" applyBorder="1" applyAlignment="1">
      <alignment horizontal="center" vertical="center" wrapText="1"/>
    </xf>
    <xf numFmtId="2" fontId="22" fillId="4" borderId="1" xfId="1" applyNumberFormat="1" applyFont="1" applyFill="1" applyBorder="1" applyAlignment="1">
      <alignment horizontal="center" vertical="center" wrapText="1"/>
    </xf>
    <xf numFmtId="4" fontId="22" fillId="4" borderId="10" xfId="1" applyNumberFormat="1" applyFont="1" applyFill="1" applyBorder="1" applyAlignment="1">
      <alignment horizontal="center" vertical="center" wrapText="1"/>
    </xf>
    <xf numFmtId="4" fontId="22" fillId="4" borderId="8" xfId="1" applyNumberFormat="1" applyFont="1" applyFill="1" applyBorder="1" applyAlignment="1">
      <alignment horizontal="center" vertical="center" wrapText="1"/>
    </xf>
    <xf numFmtId="2" fontId="22" fillId="4" borderId="2" xfId="1" applyNumberFormat="1" applyFont="1" applyFill="1" applyBorder="1" applyAlignment="1">
      <alignment horizontal="center" vertical="center" wrapText="1"/>
    </xf>
    <xf numFmtId="4" fontId="22" fillId="4" borderId="9" xfId="1" applyNumberFormat="1" applyFont="1" applyFill="1" applyBorder="1" applyAlignment="1">
      <alignment horizontal="center" vertical="center" wrapText="1"/>
    </xf>
    <xf numFmtId="4" fontId="31" fillId="4" borderId="4" xfId="1" applyNumberFormat="1" applyFont="1" applyFill="1" applyBorder="1" applyAlignment="1">
      <alignment horizontal="center" vertical="center" wrapText="1"/>
    </xf>
    <xf numFmtId="2" fontId="22" fillId="4" borderId="7" xfId="1" applyNumberFormat="1" applyFont="1" applyFill="1" applyBorder="1" applyAlignment="1">
      <alignment horizontal="center" vertical="center" wrapText="1"/>
    </xf>
    <xf numFmtId="4" fontId="27" fillId="4" borderId="1" xfId="0" applyNumberFormat="1" applyFont="1" applyFill="1" applyBorder="1" applyAlignment="1">
      <alignment horizontal="center" vertical="center" wrapText="1"/>
    </xf>
    <xf numFmtId="4" fontId="27" fillId="4" borderId="1" xfId="1" applyNumberFormat="1" applyFont="1" applyFill="1" applyBorder="1" applyAlignment="1">
      <alignment horizontal="center" vertical="center" wrapText="1"/>
    </xf>
    <xf numFmtId="2" fontId="27" fillId="4" borderId="1" xfId="0" applyNumberFormat="1" applyFont="1" applyFill="1" applyBorder="1" applyAlignment="1">
      <alignment horizontal="center" vertical="center" wrapText="1"/>
    </xf>
    <xf numFmtId="2" fontId="22" fillId="4" borderId="7" xfId="0" applyNumberFormat="1" applyFont="1" applyFill="1" applyBorder="1" applyAlignment="1">
      <alignment horizontal="center" vertical="center" wrapText="1"/>
    </xf>
    <xf numFmtId="2" fontId="22" fillId="4" borderId="2" xfId="0" applyNumberFormat="1" applyFont="1" applyFill="1" applyBorder="1" applyAlignment="1">
      <alignment horizontal="center" vertical="center" wrapText="1"/>
    </xf>
    <xf numFmtId="4" fontId="22" fillId="4" borderId="10" xfId="0" applyNumberFormat="1" applyFont="1" applyFill="1" applyBorder="1" applyAlignment="1">
      <alignment horizontal="center" vertical="center" wrapText="1"/>
    </xf>
    <xf numFmtId="4" fontId="22" fillId="4" borderId="6" xfId="0" applyNumberFormat="1" applyFont="1" applyFill="1" applyBorder="1" applyAlignment="1">
      <alignment horizontal="center" vertical="center" wrapText="1"/>
    </xf>
    <xf numFmtId="4" fontId="22" fillId="4" borderId="3" xfId="0" applyNumberFormat="1" applyFont="1" applyFill="1" applyBorder="1" applyAlignment="1">
      <alignment horizontal="center" vertical="center" wrapText="1"/>
    </xf>
    <xf numFmtId="4" fontId="23" fillId="4" borderId="6" xfId="0" applyNumberFormat="1" applyFont="1" applyFill="1" applyBorder="1" applyAlignment="1">
      <alignment horizontal="center" vertical="center" wrapText="1"/>
    </xf>
    <xf numFmtId="4" fontId="22" fillId="4" borderId="11" xfId="0" applyNumberFormat="1" applyFont="1" applyFill="1" applyBorder="1" applyAlignment="1">
      <alignment horizontal="center" vertical="center" wrapText="1"/>
    </xf>
    <xf numFmtId="4" fontId="22" fillId="4" borderId="12" xfId="0" applyNumberFormat="1" applyFont="1" applyFill="1" applyBorder="1" applyAlignment="1">
      <alignment horizontal="center" vertical="center" wrapText="1"/>
    </xf>
    <xf numFmtId="2" fontId="22" fillId="4" borderId="5" xfId="0" applyNumberFormat="1" applyFont="1" applyFill="1" applyBorder="1" applyAlignment="1">
      <alignment horizontal="center" vertical="center" wrapText="1"/>
    </xf>
    <xf numFmtId="2" fontId="22" fillId="4" borderId="11" xfId="0" applyNumberFormat="1" applyFont="1" applyFill="1" applyBorder="1" applyAlignment="1">
      <alignment horizontal="center" vertical="center" wrapText="1"/>
    </xf>
    <xf numFmtId="2" fontId="22" fillId="4" borderId="8" xfId="0" applyNumberFormat="1" applyFont="1" applyFill="1" applyBorder="1" applyAlignment="1">
      <alignment horizontal="center" vertical="center" wrapText="1"/>
    </xf>
    <xf numFmtId="2" fontId="22" fillId="4" borderId="4" xfId="0" applyNumberFormat="1" applyFont="1" applyFill="1" applyBorder="1" applyAlignment="1">
      <alignment horizontal="center" vertical="center" wrapText="1"/>
    </xf>
    <xf numFmtId="4" fontId="22" fillId="4" borderId="13" xfId="0" applyNumberFormat="1" applyFont="1" applyFill="1" applyBorder="1" applyAlignment="1">
      <alignment horizontal="center" vertical="center" wrapText="1"/>
    </xf>
    <xf numFmtId="4" fontId="22" fillId="4" borderId="15" xfId="0" applyNumberFormat="1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0" fontId="6" fillId="4" borderId="0" xfId="0" applyFont="1" applyFill="1" applyBorder="1"/>
    <xf numFmtId="0" fontId="22" fillId="4" borderId="1" xfId="0" applyFont="1" applyFill="1" applyBorder="1" applyAlignment="1">
      <alignment vertical="center" wrapText="1"/>
    </xf>
    <xf numFmtId="0" fontId="14" fillId="4" borderId="0" xfId="0" applyFont="1" applyFill="1"/>
    <xf numFmtId="0" fontId="5" fillId="4" borderId="0" xfId="0" applyFont="1" applyFill="1" applyBorder="1"/>
    <xf numFmtId="2" fontId="22" fillId="4" borderId="4" xfId="1" applyNumberFormat="1" applyFont="1" applyFill="1" applyBorder="1" applyAlignment="1">
      <alignment horizontal="center" vertical="center" wrapText="1"/>
    </xf>
    <xf numFmtId="4" fontId="22" fillId="4" borderId="0" xfId="0" applyNumberFormat="1" applyFont="1" applyFill="1" applyBorder="1" applyAlignment="1">
      <alignment horizontal="center" vertical="center" wrapText="1"/>
    </xf>
    <xf numFmtId="2" fontId="22" fillId="4" borderId="6" xfId="1" applyNumberFormat="1" applyFont="1" applyFill="1" applyBorder="1" applyAlignment="1">
      <alignment horizontal="center" vertical="center" wrapText="1"/>
    </xf>
    <xf numFmtId="2" fontId="22" fillId="4" borderId="5" xfId="1" applyNumberFormat="1" applyFont="1" applyFill="1" applyBorder="1" applyAlignment="1">
      <alignment horizontal="center" vertical="center" wrapText="1"/>
    </xf>
    <xf numFmtId="164" fontId="22" fillId="4" borderId="4" xfId="4" applyFont="1" applyFill="1" applyBorder="1" applyAlignment="1">
      <alignment horizontal="center" vertical="center"/>
    </xf>
    <xf numFmtId="2" fontId="22" fillId="4" borderId="1" xfId="1" applyNumberFormat="1" applyFont="1" applyFill="1" applyBorder="1" applyAlignment="1">
      <alignment horizontal="center" vertical="center"/>
    </xf>
    <xf numFmtId="164" fontId="22" fillId="4" borderId="4" xfId="4" applyFont="1" applyFill="1" applyBorder="1" applyAlignment="1">
      <alignment vertical="center" wrapText="1"/>
    </xf>
    <xf numFmtId="2" fontId="22" fillId="4" borderId="4" xfId="1" applyNumberFormat="1" applyFont="1" applyFill="1" applyBorder="1" applyAlignment="1">
      <alignment horizontal="center" vertical="center"/>
    </xf>
    <xf numFmtId="2" fontId="6" fillId="4" borderId="1" xfId="0" applyNumberFormat="1" applyFont="1" applyFill="1" applyBorder="1" applyAlignment="1">
      <alignment horizontal="center" vertical="center" wrapText="1"/>
    </xf>
    <xf numFmtId="4" fontId="6" fillId="4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/>
    </xf>
    <xf numFmtId="4" fontId="23" fillId="4" borderId="4" xfId="1" applyNumberFormat="1" applyFont="1" applyFill="1" applyBorder="1" applyAlignment="1">
      <alignment horizontal="center" vertical="center" wrapText="1"/>
    </xf>
    <xf numFmtId="165" fontId="22" fillId="4" borderId="7" xfId="0" applyNumberFormat="1" applyFont="1" applyFill="1" applyBorder="1" applyAlignment="1">
      <alignment horizontal="center" vertical="center" wrapText="1"/>
    </xf>
    <xf numFmtId="165" fontId="22" fillId="4" borderId="10" xfId="0" applyNumberFormat="1" applyFont="1" applyFill="1" applyBorder="1" applyAlignment="1">
      <alignment horizontal="center" vertical="center" wrapText="1"/>
    </xf>
    <xf numFmtId="165" fontId="22" fillId="4" borderId="2" xfId="0" applyNumberFormat="1" applyFont="1" applyFill="1" applyBorder="1" applyAlignment="1">
      <alignment horizontal="center" vertical="center" wrapText="1"/>
    </xf>
    <xf numFmtId="165" fontId="22" fillId="4" borderId="4" xfId="0" applyNumberFormat="1" applyFont="1" applyFill="1" applyBorder="1" applyAlignment="1">
      <alignment horizontal="center" vertical="center" wrapText="1"/>
    </xf>
    <xf numFmtId="4" fontId="23" fillId="4" borderId="5" xfId="1" applyNumberFormat="1" applyFont="1" applyFill="1" applyBorder="1" applyAlignment="1">
      <alignment horizontal="center" vertical="center" wrapText="1"/>
    </xf>
    <xf numFmtId="4" fontId="5" fillId="4" borderId="7" xfId="0" applyNumberFormat="1" applyFont="1" applyFill="1" applyBorder="1" applyAlignment="1">
      <alignment horizontal="center" vertical="center" wrapText="1"/>
    </xf>
    <xf numFmtId="4" fontId="5" fillId="4" borderId="2" xfId="0" applyNumberFormat="1" applyFont="1" applyFill="1" applyBorder="1" applyAlignment="1">
      <alignment horizontal="center" vertical="center" wrapText="1"/>
    </xf>
    <xf numFmtId="4" fontId="5" fillId="4" borderId="5" xfId="0" applyNumberFormat="1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left" vertical="center"/>
    </xf>
    <xf numFmtId="4" fontId="5" fillId="4" borderId="4" xfId="0" applyNumberFormat="1" applyFont="1" applyFill="1" applyBorder="1" applyAlignment="1">
      <alignment horizontal="center" vertical="center" wrapText="1"/>
    </xf>
    <xf numFmtId="4" fontId="5" fillId="4" borderId="6" xfId="0" applyNumberFormat="1" applyFont="1" applyFill="1" applyBorder="1" applyAlignment="1">
      <alignment horizontal="center" vertical="center" wrapText="1"/>
    </xf>
    <xf numFmtId="4" fontId="5" fillId="4" borderId="3" xfId="0" applyNumberFormat="1" applyFont="1" applyFill="1" applyBorder="1" applyAlignment="1">
      <alignment horizontal="center" vertical="center" wrapText="1"/>
    </xf>
    <xf numFmtId="4" fontId="5" fillId="4" borderId="14" xfId="0" applyNumberFormat="1" applyFont="1" applyFill="1" applyBorder="1" applyAlignment="1">
      <alignment horizontal="center" vertical="center" wrapText="1"/>
    </xf>
    <xf numFmtId="4" fontId="22" fillId="4" borderId="12" xfId="1" applyNumberFormat="1" applyFont="1" applyFill="1" applyBorder="1" applyAlignment="1">
      <alignment horizontal="center" vertical="center" wrapText="1"/>
    </xf>
    <xf numFmtId="4" fontId="22" fillId="4" borderId="13" xfId="1" applyNumberFormat="1" applyFont="1" applyFill="1" applyBorder="1" applyAlignment="1">
      <alignment horizontal="center" vertical="center" wrapText="1"/>
    </xf>
    <xf numFmtId="0" fontId="6" fillId="4" borderId="0" xfId="1" applyFont="1" applyFill="1" applyBorder="1"/>
    <xf numFmtId="0" fontId="5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49" fontId="5" fillId="4" borderId="1" xfId="1" applyNumberFormat="1" applyFont="1" applyFill="1" applyBorder="1" applyAlignment="1">
      <alignment horizontal="center" vertical="center" wrapText="1"/>
    </xf>
    <xf numFmtId="166" fontId="5" fillId="4" borderId="1" xfId="4" applyNumberFormat="1" applyFont="1" applyFill="1" applyBorder="1" applyAlignment="1">
      <alignment horizontal="center" vertical="center" wrapText="1"/>
    </xf>
    <xf numFmtId="4" fontId="5" fillId="4" borderId="12" xfId="0" applyNumberFormat="1" applyFont="1" applyFill="1" applyBorder="1" applyAlignment="1">
      <alignment horizontal="center" vertical="center" wrapText="1"/>
    </xf>
    <xf numFmtId="2" fontId="22" fillId="4" borderId="0" xfId="1" applyNumberFormat="1" applyFont="1" applyFill="1" applyBorder="1" applyAlignment="1">
      <alignment horizontal="center" vertical="center"/>
    </xf>
    <xf numFmtId="4" fontId="5" fillId="4" borderId="13" xfId="0" applyNumberFormat="1" applyFont="1" applyFill="1" applyBorder="1" applyAlignment="1">
      <alignment horizontal="center" vertical="center" wrapText="1"/>
    </xf>
    <xf numFmtId="167" fontId="5" fillId="4" borderId="1" xfId="0" applyNumberFormat="1" applyFont="1" applyFill="1" applyBorder="1"/>
    <xf numFmtId="4" fontId="6" fillId="4" borderId="1" xfId="0" applyNumberFormat="1" applyFont="1" applyFill="1" applyBorder="1" applyAlignment="1">
      <alignment horizont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5" fillId="4" borderId="0" xfId="1" applyFont="1" applyFill="1" applyBorder="1" applyAlignment="1">
      <alignment horizontal="center" vertical="center" wrapText="1"/>
    </xf>
    <xf numFmtId="4" fontId="23" fillId="4" borderId="7" xfId="0" applyNumberFormat="1" applyFont="1" applyFill="1" applyBorder="1" applyAlignment="1">
      <alignment horizontal="center" vertical="center" wrapText="1"/>
    </xf>
    <xf numFmtId="4" fontId="23" fillId="4" borderId="2" xfId="0" applyNumberFormat="1" applyFont="1" applyFill="1" applyBorder="1" applyAlignment="1">
      <alignment horizontal="center" vertical="center" wrapText="1"/>
    </xf>
    <xf numFmtId="0" fontId="21" fillId="4" borderId="0" xfId="1" applyFont="1" applyFill="1"/>
    <xf numFmtId="2" fontId="22" fillId="4" borderId="1" xfId="2" applyNumberFormat="1" applyFont="1" applyFill="1" applyBorder="1" applyAlignment="1">
      <alignment horizontal="center" vertical="center"/>
    </xf>
    <xf numFmtId="4" fontId="5" fillId="4" borderId="10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/>
    <xf numFmtId="4" fontId="5" fillId="4" borderId="11" xfId="0" applyNumberFormat="1" applyFont="1" applyFill="1" applyBorder="1" applyAlignment="1">
      <alignment horizontal="center" vertical="center" wrapText="1"/>
    </xf>
    <xf numFmtId="4" fontId="5" fillId="4" borderId="8" xfId="0" applyNumberFormat="1" applyFont="1" applyFill="1" applyBorder="1" applyAlignment="1">
      <alignment horizontal="center" vertical="center" wrapText="1"/>
    </xf>
    <xf numFmtId="4" fontId="15" fillId="4" borderId="1" xfId="1" applyNumberFormat="1" applyFont="1" applyFill="1" applyBorder="1" applyAlignment="1">
      <alignment horizontal="center"/>
    </xf>
    <xf numFmtId="4" fontId="5" fillId="4" borderId="7" xfId="1" applyNumberFormat="1" applyFont="1" applyFill="1" applyBorder="1" applyAlignment="1">
      <alignment horizontal="center" vertical="center" wrapText="1"/>
    </xf>
    <xf numFmtId="0" fontId="5" fillId="4" borderId="1" xfId="1" applyFont="1" applyFill="1" applyBorder="1"/>
    <xf numFmtId="4" fontId="5" fillId="4" borderId="1" xfId="1" applyNumberFormat="1" applyFont="1" applyFill="1" applyBorder="1" applyAlignment="1">
      <alignment horizontal="center"/>
    </xf>
    <xf numFmtId="4" fontId="6" fillId="4" borderId="1" xfId="1" applyNumberFormat="1" applyFont="1" applyFill="1" applyBorder="1" applyAlignment="1">
      <alignment horizontal="center"/>
    </xf>
    <xf numFmtId="49" fontId="16" fillId="4" borderId="1" xfId="1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/>
    </xf>
    <xf numFmtId="4" fontId="8" fillId="4" borderId="1" xfId="0" applyNumberFormat="1" applyFont="1" applyFill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center" vertical="center" wrapText="1"/>
    </xf>
    <xf numFmtId="2" fontId="8" fillId="4" borderId="1" xfId="0" applyNumberFormat="1" applyFont="1" applyFill="1" applyBorder="1" applyAlignment="1">
      <alignment horizontal="center" vertical="center"/>
    </xf>
    <xf numFmtId="4" fontId="8" fillId="4" borderId="1" xfId="1" applyNumberFormat="1" applyFont="1" applyFill="1" applyBorder="1" applyAlignment="1">
      <alignment horizontal="center" vertical="center"/>
    </xf>
    <xf numFmtId="49" fontId="8" fillId="4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center"/>
    </xf>
    <xf numFmtId="4" fontId="5" fillId="4" borderId="5" xfId="1" applyNumberFormat="1" applyFont="1" applyFill="1" applyBorder="1" applyAlignment="1">
      <alignment horizontal="center" vertical="center" wrapText="1"/>
    </xf>
    <xf numFmtId="4" fontId="6" fillId="4" borderId="7" xfId="1" applyNumberFormat="1" applyFont="1" applyFill="1" applyBorder="1" applyAlignment="1">
      <alignment horizontal="center" vertical="center" wrapText="1"/>
    </xf>
    <xf numFmtId="4" fontId="5" fillId="4" borderId="2" xfId="1" applyNumberFormat="1" applyFont="1" applyFill="1" applyBorder="1" applyAlignment="1">
      <alignment horizontal="center" vertical="center" wrapText="1"/>
    </xf>
    <xf numFmtId="4" fontId="5" fillId="4" borderId="4" xfId="1" applyNumberFormat="1" applyFont="1" applyFill="1" applyBorder="1" applyAlignment="1">
      <alignment horizontal="center" vertical="center" wrapText="1"/>
    </xf>
    <xf numFmtId="49" fontId="15" fillId="4" borderId="1" xfId="1" applyNumberFormat="1" applyFont="1" applyFill="1" applyBorder="1" applyAlignment="1">
      <alignment horizontal="center" vertical="center" wrapText="1"/>
    </xf>
    <xf numFmtId="4" fontId="5" fillId="4" borderId="0" xfId="1" applyNumberFormat="1" applyFont="1" applyFill="1" applyBorder="1" applyAlignment="1">
      <alignment horizontal="center" vertical="center" wrapText="1"/>
    </xf>
    <xf numFmtId="4" fontId="5" fillId="4" borderId="13" xfId="1" applyNumberFormat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4" fontId="5" fillId="4" borderId="11" xfId="1" applyNumberFormat="1" applyFont="1" applyFill="1" applyBorder="1" applyAlignment="1">
      <alignment horizontal="center" vertical="center" wrapText="1"/>
    </xf>
    <xf numFmtId="4" fontId="5" fillId="4" borderId="8" xfId="1" applyNumberFormat="1" applyFont="1" applyFill="1" applyBorder="1" applyAlignment="1">
      <alignment horizontal="center" vertical="center" wrapText="1"/>
    </xf>
    <xf numFmtId="168" fontId="5" fillId="4" borderId="1" xfId="0" applyNumberFormat="1" applyFont="1" applyFill="1" applyBorder="1" applyAlignment="1">
      <alignment horizontal="center" vertical="center"/>
    </xf>
    <xf numFmtId="2" fontId="5" fillId="4" borderId="5" xfId="1" applyNumberFormat="1" applyFont="1" applyFill="1" applyBorder="1" applyAlignment="1">
      <alignment horizontal="center" vertical="center" wrapText="1"/>
    </xf>
    <xf numFmtId="168" fontId="5" fillId="4" borderId="1" xfId="0" applyNumberFormat="1" applyFont="1" applyFill="1" applyBorder="1" applyAlignment="1">
      <alignment horizontal="center"/>
    </xf>
    <xf numFmtId="4" fontId="22" fillId="4" borderId="5" xfId="0" applyNumberFormat="1" applyFont="1" applyFill="1" applyBorder="1" applyAlignment="1">
      <alignment horizontal="center"/>
    </xf>
    <xf numFmtId="4" fontId="5" fillId="4" borderId="9" xfId="0" applyNumberFormat="1" applyFont="1" applyFill="1" applyBorder="1" applyAlignment="1">
      <alignment horizontal="center" vertical="center" wrapText="1"/>
    </xf>
    <xf numFmtId="4" fontId="22" fillId="4" borderId="4" xfId="0" applyNumberFormat="1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4" fontId="5" fillId="4" borderId="4" xfId="0" applyNumberFormat="1" applyFont="1" applyFill="1" applyBorder="1" applyAlignment="1">
      <alignment horizontal="center"/>
    </xf>
    <xf numFmtId="0" fontId="5" fillId="4" borderId="1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vertical="center"/>
    </xf>
    <xf numFmtId="4" fontId="22" fillId="4" borderId="14" xfId="0" applyNumberFormat="1" applyFont="1" applyFill="1" applyBorder="1" applyAlignment="1">
      <alignment horizontal="center" vertical="center" wrapText="1"/>
    </xf>
    <xf numFmtId="4" fontId="5" fillId="4" borderId="1" xfId="1" applyNumberFormat="1" applyFont="1" applyFill="1" applyBorder="1" applyAlignment="1">
      <alignment horizontal="center" vertical="center"/>
    </xf>
    <xf numFmtId="4" fontId="6" fillId="4" borderId="1" xfId="1" applyNumberFormat="1" applyFont="1" applyFill="1" applyBorder="1" applyAlignment="1">
      <alignment horizontal="center" vertical="center"/>
    </xf>
    <xf numFmtId="43" fontId="5" fillId="4" borderId="1" xfId="2" applyNumberFormat="1" applyFont="1" applyFill="1" applyBorder="1" applyAlignment="1">
      <alignment horizontal="center" vertical="center"/>
    </xf>
    <xf numFmtId="4" fontId="5" fillId="4" borderId="5" xfId="0" applyNumberFormat="1" applyFont="1" applyFill="1" applyBorder="1" applyAlignment="1">
      <alignment horizontal="center" vertical="center"/>
    </xf>
    <xf numFmtId="4" fontId="5" fillId="4" borderId="8" xfId="0" applyNumberFormat="1" applyFont="1" applyFill="1" applyBorder="1" applyAlignment="1">
      <alignment horizontal="center"/>
    </xf>
    <xf numFmtId="4" fontId="5" fillId="4" borderId="5" xfId="0" applyNumberFormat="1" applyFont="1" applyFill="1" applyBorder="1" applyAlignment="1">
      <alignment horizontal="center"/>
    </xf>
    <xf numFmtId="0" fontId="15" fillId="4" borderId="1" xfId="0" applyFont="1" applyFill="1" applyBorder="1"/>
    <xf numFmtId="4" fontId="5" fillId="4" borderId="7" xfId="0" applyNumberFormat="1" applyFont="1" applyFill="1" applyBorder="1" applyAlignment="1">
      <alignment horizontal="center"/>
    </xf>
    <xf numFmtId="4" fontId="5" fillId="4" borderId="2" xfId="0" applyNumberFormat="1" applyFont="1" applyFill="1" applyBorder="1" applyAlignment="1">
      <alignment horizontal="center"/>
    </xf>
    <xf numFmtId="2" fontId="5" fillId="4" borderId="7" xfId="1" applyNumberFormat="1" applyFont="1" applyFill="1" applyBorder="1" applyAlignment="1">
      <alignment horizontal="center" vertical="center" wrapText="1"/>
    </xf>
    <xf numFmtId="4" fontId="5" fillId="4" borderId="6" xfId="1" applyNumberFormat="1" applyFont="1" applyFill="1" applyBorder="1" applyAlignment="1">
      <alignment horizontal="center" vertical="center" wrapText="1"/>
    </xf>
    <xf numFmtId="4" fontId="30" fillId="4" borderId="1" xfId="0" applyNumberFormat="1" applyFont="1" applyFill="1" applyBorder="1" applyAlignment="1">
      <alignment horizontal="center" vertical="center" wrapText="1"/>
    </xf>
    <xf numFmtId="4" fontId="5" fillId="4" borderId="10" xfId="1" applyNumberFormat="1" applyFont="1" applyFill="1" applyBorder="1" applyAlignment="1">
      <alignment horizontal="center" vertical="center" wrapText="1"/>
    </xf>
    <xf numFmtId="4" fontId="5" fillId="4" borderId="14" xfId="1" applyNumberFormat="1" applyFont="1" applyFill="1" applyBorder="1" applyAlignment="1">
      <alignment horizontal="center" vertical="center" wrapText="1"/>
    </xf>
    <xf numFmtId="0" fontId="22" fillId="4" borderId="5" xfId="0" applyFont="1" applyFill="1" applyBorder="1" applyAlignment="1">
      <alignment horizontal="left" vertical="center"/>
    </xf>
    <xf numFmtId="4" fontId="5" fillId="4" borderId="12" xfId="1" applyNumberFormat="1" applyFont="1" applyFill="1" applyBorder="1" applyAlignment="1">
      <alignment horizontal="center" vertical="center" wrapText="1"/>
    </xf>
    <xf numFmtId="0" fontId="30" fillId="4" borderId="1" xfId="0" applyFont="1" applyFill="1" applyBorder="1" applyAlignment="1">
      <alignment horizontal="left" vertical="center"/>
    </xf>
    <xf numFmtId="4" fontId="5" fillId="4" borderId="11" xfId="0" applyNumberFormat="1" applyFont="1" applyFill="1" applyBorder="1" applyAlignment="1">
      <alignment horizontal="center"/>
    </xf>
    <xf numFmtId="4" fontId="5" fillId="4" borderId="1" xfId="0" applyNumberFormat="1" applyFont="1" applyFill="1" applyBorder="1" applyAlignment="1"/>
    <xf numFmtId="4" fontId="5" fillId="4" borderId="7" xfId="0" applyNumberFormat="1" applyFont="1" applyFill="1" applyBorder="1" applyAlignment="1">
      <alignment horizontal="center" vertical="center"/>
    </xf>
    <xf numFmtId="4" fontId="5" fillId="4" borderId="13" xfId="0" applyNumberFormat="1" applyFont="1" applyFill="1" applyBorder="1" applyAlignment="1">
      <alignment horizontal="center"/>
    </xf>
    <xf numFmtId="4" fontId="5" fillId="4" borderId="10" xfId="0" applyNumberFormat="1" applyFont="1" applyFill="1" applyBorder="1" applyAlignment="1">
      <alignment horizontal="center"/>
    </xf>
    <xf numFmtId="4" fontId="5" fillId="4" borderId="2" xfId="0" applyNumberFormat="1" applyFont="1" applyFill="1" applyBorder="1" applyAlignment="1"/>
    <xf numFmtId="0" fontId="30" fillId="4" borderId="4" xfId="0" applyFont="1" applyFill="1" applyBorder="1" applyAlignment="1">
      <alignment horizontal="left" vertical="center"/>
    </xf>
    <xf numFmtId="4" fontId="5" fillId="4" borderId="4" xfId="0" applyNumberFormat="1" applyFont="1" applyFill="1" applyBorder="1" applyAlignment="1">
      <alignment horizontal="center" vertical="center"/>
    </xf>
    <xf numFmtId="4" fontId="5" fillId="4" borderId="9" xfId="0" applyNumberFormat="1" applyFont="1" applyFill="1" applyBorder="1" applyAlignment="1">
      <alignment horizontal="center"/>
    </xf>
    <xf numFmtId="4" fontId="5" fillId="4" borderId="15" xfId="0" applyNumberFormat="1" applyFont="1" applyFill="1" applyBorder="1" applyAlignment="1">
      <alignment horizontal="center"/>
    </xf>
    <xf numFmtId="4" fontId="5" fillId="4" borderId="13" xfId="0" applyNumberFormat="1" applyFont="1" applyFill="1" applyBorder="1" applyAlignment="1"/>
    <xf numFmtId="4" fontId="5" fillId="4" borderId="1" xfId="0" applyNumberFormat="1" applyFont="1" applyFill="1" applyBorder="1" applyAlignment="1">
      <alignment horizontal="center" vertical="top"/>
    </xf>
    <xf numFmtId="4" fontId="5" fillId="4" borderId="6" xfId="0" applyNumberFormat="1" applyFont="1" applyFill="1" applyBorder="1" applyAlignment="1">
      <alignment horizontal="center" vertical="top"/>
    </xf>
    <xf numFmtId="4" fontId="5" fillId="4" borderId="5" xfId="0" applyNumberFormat="1" applyFont="1" applyFill="1" applyBorder="1" applyAlignment="1">
      <alignment horizontal="center" vertical="top"/>
    </xf>
    <xf numFmtId="4" fontId="5" fillId="4" borderId="9" xfId="0" applyNumberFormat="1" applyFont="1" applyFill="1" applyBorder="1" applyAlignment="1">
      <alignment horizontal="center" vertical="top"/>
    </xf>
    <xf numFmtId="4" fontId="22" fillId="4" borderId="1" xfId="0" applyNumberFormat="1" applyFont="1" applyFill="1" applyBorder="1" applyAlignment="1">
      <alignment horizontal="center" vertical="top"/>
    </xf>
    <xf numFmtId="4" fontId="5" fillId="4" borderId="13" xfId="0" applyNumberFormat="1" applyFont="1" applyFill="1" applyBorder="1" applyAlignment="1">
      <alignment horizontal="center" vertical="top"/>
    </xf>
    <xf numFmtId="4" fontId="13" fillId="4" borderId="1" xfId="0" applyNumberFormat="1" applyFont="1" applyFill="1" applyBorder="1" applyAlignment="1">
      <alignment horizontal="center" vertical="top"/>
    </xf>
    <xf numFmtId="4" fontId="5" fillId="4" borderId="6" xfId="0" applyNumberFormat="1" applyFont="1" applyFill="1" applyBorder="1" applyAlignment="1">
      <alignment horizontal="center"/>
    </xf>
    <xf numFmtId="0" fontId="15" fillId="4" borderId="5" xfId="0" applyFont="1" applyFill="1" applyBorder="1" applyAlignment="1">
      <alignment vertical="center"/>
    </xf>
    <xf numFmtId="49" fontId="23" fillId="4" borderId="7" xfId="1" applyNumberFormat="1" applyFont="1" applyFill="1" applyBorder="1" applyAlignment="1">
      <alignment horizontal="left" vertical="center" wrapText="1"/>
    </xf>
    <xf numFmtId="49" fontId="23" fillId="4" borderId="2" xfId="1" applyNumberFormat="1" applyFont="1" applyFill="1" applyBorder="1" applyAlignment="1">
      <alignment horizontal="left" vertical="center" wrapText="1"/>
    </xf>
    <xf numFmtId="0" fontId="22" fillId="4" borderId="5" xfId="0" applyFont="1" applyFill="1" applyBorder="1" applyAlignment="1">
      <alignment horizontal="center" vertical="center" textRotation="90" wrapText="1"/>
    </xf>
    <xf numFmtId="0" fontId="22" fillId="4" borderId="4" xfId="0" applyFont="1" applyFill="1" applyBorder="1" applyAlignment="1">
      <alignment horizontal="center" vertical="center" textRotation="90" wrapText="1"/>
    </xf>
    <xf numFmtId="0" fontId="22" fillId="4" borderId="6" xfId="0" applyFont="1" applyFill="1" applyBorder="1" applyAlignment="1">
      <alignment horizontal="center" vertical="center" textRotation="90" wrapText="1"/>
    </xf>
    <xf numFmtId="0" fontId="22" fillId="4" borderId="5" xfId="0" applyFont="1" applyFill="1" applyBorder="1" applyAlignment="1">
      <alignment horizontal="center" vertical="center" textRotation="90"/>
    </xf>
    <xf numFmtId="0" fontId="22" fillId="4" borderId="6" xfId="0" applyFont="1" applyFill="1" applyBorder="1" applyAlignment="1">
      <alignment horizontal="center" vertical="center" textRotation="90"/>
    </xf>
    <xf numFmtId="0" fontId="22" fillId="4" borderId="4" xfId="0" applyFont="1" applyFill="1" applyBorder="1" applyAlignment="1">
      <alignment horizontal="center" vertical="center" textRotation="90"/>
    </xf>
    <xf numFmtId="0" fontId="23" fillId="4" borderId="7" xfId="0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23" fillId="4" borderId="2" xfId="0" applyFont="1" applyFill="1" applyBorder="1" applyAlignment="1">
      <alignment horizontal="left" vertical="center" wrapText="1"/>
    </xf>
    <xf numFmtId="0" fontId="32" fillId="4" borderId="15" xfId="0" applyFont="1" applyFill="1" applyBorder="1" applyAlignment="1">
      <alignment horizontal="center" vertical="top" wrapText="1"/>
    </xf>
    <xf numFmtId="3" fontId="22" fillId="4" borderId="5" xfId="0" applyNumberFormat="1" applyFont="1" applyFill="1" applyBorder="1" applyAlignment="1">
      <alignment horizontal="center" vertical="center" textRotation="90" wrapText="1"/>
    </xf>
    <xf numFmtId="3" fontId="22" fillId="4" borderId="6" xfId="0" applyNumberFormat="1" applyFont="1" applyFill="1" applyBorder="1" applyAlignment="1">
      <alignment horizontal="center" vertical="center" textRotation="90" wrapText="1"/>
    </xf>
    <xf numFmtId="3" fontId="22" fillId="4" borderId="4" xfId="0" applyNumberFormat="1" applyFont="1" applyFill="1" applyBorder="1" applyAlignment="1">
      <alignment horizontal="center" vertical="center" textRotation="90" wrapText="1"/>
    </xf>
    <xf numFmtId="0" fontId="22" fillId="4" borderId="5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horizontal="center" vertical="center" wrapText="1"/>
    </xf>
    <xf numFmtId="0" fontId="22" fillId="4" borderId="4" xfId="0" applyFont="1" applyFill="1" applyBorder="1" applyAlignment="1">
      <alignment horizontal="center" vertical="center" wrapText="1"/>
    </xf>
    <xf numFmtId="0" fontId="22" fillId="4" borderId="7" xfId="0" applyFont="1" applyFill="1" applyBorder="1" applyAlignment="1">
      <alignment horizontal="center" vertical="center"/>
    </xf>
    <xf numFmtId="0" fontId="22" fillId="4" borderId="2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 wrapText="1"/>
    </xf>
    <xf numFmtId="0" fontId="22" fillId="4" borderId="15" xfId="0" applyFont="1" applyFill="1" applyBorder="1" applyAlignment="1">
      <alignment horizontal="center" vertical="center" wrapText="1"/>
    </xf>
    <xf numFmtId="0" fontId="22" fillId="4" borderId="13" xfId="0" applyFont="1" applyFill="1" applyBorder="1" applyAlignment="1">
      <alignment horizontal="center" vertical="center" wrapText="1"/>
    </xf>
    <xf numFmtId="49" fontId="23" fillId="4" borderId="7" xfId="0" applyNumberFormat="1" applyFont="1" applyFill="1" applyBorder="1" applyAlignment="1">
      <alignment horizontal="center" vertical="center" wrapText="1"/>
    </xf>
    <xf numFmtId="49" fontId="23" fillId="4" borderId="10" xfId="0" applyNumberFormat="1" applyFont="1" applyFill="1" applyBorder="1" applyAlignment="1">
      <alignment horizontal="center" vertical="center" wrapText="1"/>
    </xf>
    <xf numFmtId="49" fontId="23" fillId="4" borderId="15" xfId="0" applyNumberFormat="1" applyFont="1" applyFill="1" applyBorder="1" applyAlignment="1">
      <alignment horizontal="center" vertical="center" wrapText="1"/>
    </xf>
    <xf numFmtId="49" fontId="23" fillId="4" borderId="13" xfId="0" applyNumberFormat="1" applyFont="1" applyFill="1" applyBorder="1" applyAlignment="1">
      <alignment horizontal="center" vertical="center" wrapText="1"/>
    </xf>
    <xf numFmtId="0" fontId="23" fillId="4" borderId="15" xfId="0" applyFont="1" applyFill="1" applyBorder="1" applyAlignment="1">
      <alignment horizontal="center" vertical="center" wrapText="1"/>
    </xf>
    <xf numFmtId="0" fontId="22" fillId="4" borderId="3" xfId="0" applyFont="1" applyFill="1" applyBorder="1" applyAlignment="1">
      <alignment horizontal="center" vertical="center" wrapText="1"/>
    </xf>
    <xf numFmtId="0" fontId="22" fillId="4" borderId="14" xfId="0" applyFont="1" applyFill="1" applyBorder="1" applyAlignment="1">
      <alignment horizontal="center" vertical="center" wrapText="1"/>
    </xf>
    <xf numFmtId="49" fontId="23" fillId="4" borderId="2" xfId="0" applyNumberFormat="1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vertical="center"/>
    </xf>
    <xf numFmtId="0" fontId="33" fillId="0" borderId="0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4" fontId="16" fillId="4" borderId="0" xfId="0" applyNumberFormat="1" applyFont="1" applyFill="1" applyAlignment="1">
      <alignment horizontal="right" vertical="top" wrapText="1"/>
    </xf>
    <xf numFmtId="0" fontId="16" fillId="0" borderId="0" xfId="0" applyFont="1" applyAlignment="1">
      <alignment horizontal="right" vertical="top" wrapText="1"/>
    </xf>
    <xf numFmtId="0" fontId="8" fillId="4" borderId="0" xfId="0" applyFont="1" applyFill="1" applyAlignment="1">
      <alignment horizontal="right" vertical="top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47"/>
  <sheetViews>
    <sheetView tabSelected="1" zoomScale="75" zoomScaleNormal="75" workbookViewId="0">
      <pane xSplit="7" ySplit="5" topLeftCell="H6" activePane="bottomRight" state="frozen"/>
      <selection pane="topRight" activeCell="H1" sqref="H1"/>
      <selection pane="bottomLeft" activeCell="A7" sqref="A7"/>
      <selection pane="bottomRight" activeCell="P1" sqref="P1:T1"/>
    </sheetView>
  </sheetViews>
  <sheetFormatPr defaultRowHeight="15" x14ac:dyDescent="0.25"/>
  <cols>
    <col min="1" max="1" width="9" style="52" customWidth="1"/>
    <col min="2" max="2" width="59.85546875" style="52" customWidth="1"/>
    <col min="3" max="4" width="6.85546875" style="52" customWidth="1"/>
    <col min="5" max="5" width="22.85546875" style="52" customWidth="1"/>
    <col min="6" max="7" width="4.42578125" style="52" customWidth="1"/>
    <col min="8" max="8" width="19.42578125" style="52" customWidth="1"/>
    <col min="9" max="9" width="13.28515625" style="52" customWidth="1"/>
    <col min="10" max="10" width="14.5703125" style="52" customWidth="1"/>
    <col min="11" max="11" width="11.42578125" style="271" customWidth="1"/>
    <col min="12" max="12" width="17.28515625" style="52" customWidth="1"/>
    <col min="13" max="13" width="10.85546875" style="52" customWidth="1"/>
    <col min="14" max="14" width="17.7109375" style="52" bestFit="1" customWidth="1"/>
    <col min="15" max="15" width="15.28515625" style="52" bestFit="1" customWidth="1"/>
    <col min="16" max="16" width="17.7109375" style="52" bestFit="1" customWidth="1"/>
    <col min="17" max="17" width="13" style="52" bestFit="1" customWidth="1"/>
    <col min="18" max="19" width="11.85546875" style="52" customWidth="1"/>
    <col min="20" max="20" width="12" style="52" customWidth="1"/>
    <col min="21" max="21" width="15.7109375" style="52" hidden="1" customWidth="1"/>
    <col min="22" max="22" width="16.28515625" style="52" hidden="1" customWidth="1"/>
    <col min="23" max="23" width="15.85546875" style="52" customWidth="1"/>
    <col min="24" max="24" width="12.85546875" style="52" bestFit="1" customWidth="1"/>
    <col min="25" max="25" width="14" style="52" customWidth="1"/>
    <col min="26" max="16384" width="9.140625" style="52"/>
  </cols>
  <sheetData>
    <row r="1" spans="1:22" ht="54.7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50"/>
      <c r="K1" s="51"/>
      <c r="L1" s="50"/>
      <c r="M1" s="50"/>
      <c r="N1" s="50"/>
      <c r="O1" s="50"/>
      <c r="P1" s="483" t="s">
        <v>1306</v>
      </c>
      <c r="Q1" s="483"/>
      <c r="R1" s="483"/>
      <c r="S1" s="483"/>
      <c r="T1" s="483"/>
    </row>
    <row r="2" spans="1:22" ht="39.75" customHeight="1" x14ac:dyDescent="0.25">
      <c r="A2" s="456" t="s">
        <v>288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  <c r="N2" s="456"/>
      <c r="O2" s="456"/>
      <c r="P2" s="456"/>
      <c r="Q2" s="456"/>
      <c r="R2" s="456"/>
      <c r="S2" s="456"/>
      <c r="T2" s="456"/>
    </row>
    <row r="3" spans="1:22" x14ac:dyDescent="0.25">
      <c r="A3" s="460" t="s">
        <v>206</v>
      </c>
      <c r="B3" s="460" t="s">
        <v>207</v>
      </c>
      <c r="C3" s="463" t="s">
        <v>208</v>
      </c>
      <c r="D3" s="464"/>
      <c r="E3" s="445" t="s">
        <v>209</v>
      </c>
      <c r="F3" s="445" t="s">
        <v>210</v>
      </c>
      <c r="G3" s="445" t="s">
        <v>211</v>
      </c>
      <c r="H3" s="442" t="s">
        <v>212</v>
      </c>
      <c r="I3" s="451" t="s">
        <v>213</v>
      </c>
      <c r="J3" s="453"/>
      <c r="K3" s="457" t="s">
        <v>214</v>
      </c>
      <c r="L3" s="451" t="s">
        <v>215</v>
      </c>
      <c r="M3" s="452"/>
      <c r="N3" s="452"/>
      <c r="O3" s="452"/>
      <c r="P3" s="452"/>
      <c r="Q3" s="453"/>
      <c r="R3" s="442" t="s">
        <v>216</v>
      </c>
      <c r="S3" s="442" t="s">
        <v>217</v>
      </c>
      <c r="T3" s="442" t="s">
        <v>218</v>
      </c>
    </row>
    <row r="4" spans="1:22" x14ac:dyDescent="0.25">
      <c r="A4" s="461"/>
      <c r="B4" s="461"/>
      <c r="C4" s="442" t="s">
        <v>219</v>
      </c>
      <c r="D4" s="442" t="s">
        <v>220</v>
      </c>
      <c r="E4" s="446"/>
      <c r="F4" s="446"/>
      <c r="G4" s="446"/>
      <c r="H4" s="444"/>
      <c r="I4" s="442" t="s">
        <v>221</v>
      </c>
      <c r="J4" s="442" t="s">
        <v>222</v>
      </c>
      <c r="K4" s="458"/>
      <c r="L4" s="444" t="s">
        <v>221</v>
      </c>
      <c r="M4" s="465" t="s">
        <v>223</v>
      </c>
      <c r="N4" s="466"/>
      <c r="O4" s="466"/>
      <c r="P4" s="466"/>
      <c r="Q4" s="467"/>
      <c r="R4" s="444"/>
      <c r="S4" s="444"/>
      <c r="T4" s="444"/>
    </row>
    <row r="5" spans="1:22" ht="153.75" customHeight="1" x14ac:dyDescent="0.25">
      <c r="A5" s="461"/>
      <c r="B5" s="461"/>
      <c r="C5" s="444"/>
      <c r="D5" s="444"/>
      <c r="E5" s="446"/>
      <c r="F5" s="446"/>
      <c r="G5" s="446"/>
      <c r="H5" s="443"/>
      <c r="I5" s="443"/>
      <c r="J5" s="443"/>
      <c r="K5" s="459"/>
      <c r="L5" s="443"/>
      <c r="M5" s="53" t="s">
        <v>231</v>
      </c>
      <c r="N5" s="53" t="s">
        <v>230</v>
      </c>
      <c r="O5" s="53" t="s">
        <v>224</v>
      </c>
      <c r="P5" s="53" t="s">
        <v>225</v>
      </c>
      <c r="Q5" s="53" t="s">
        <v>269</v>
      </c>
      <c r="R5" s="443"/>
      <c r="S5" s="443"/>
      <c r="T5" s="444"/>
    </row>
    <row r="6" spans="1:22" x14ac:dyDescent="0.25">
      <c r="A6" s="462"/>
      <c r="B6" s="462"/>
      <c r="C6" s="443"/>
      <c r="D6" s="443"/>
      <c r="E6" s="447"/>
      <c r="F6" s="447"/>
      <c r="G6" s="447"/>
      <c r="H6" s="54" t="s">
        <v>226</v>
      </c>
      <c r="I6" s="54" t="s">
        <v>226</v>
      </c>
      <c r="J6" s="54" t="s">
        <v>226</v>
      </c>
      <c r="K6" s="55" t="s">
        <v>227</v>
      </c>
      <c r="L6" s="54" t="s">
        <v>228</v>
      </c>
      <c r="M6" s="54" t="s">
        <v>228</v>
      </c>
      <c r="N6" s="54" t="s">
        <v>228</v>
      </c>
      <c r="O6" s="54" t="s">
        <v>228</v>
      </c>
      <c r="P6" s="54" t="s">
        <v>228</v>
      </c>
      <c r="Q6" s="54" t="s">
        <v>228</v>
      </c>
      <c r="R6" s="54" t="s">
        <v>229</v>
      </c>
      <c r="S6" s="54" t="s">
        <v>229</v>
      </c>
      <c r="T6" s="443"/>
    </row>
    <row r="7" spans="1:22" x14ac:dyDescent="0.25">
      <c r="A7" s="56">
        <v>1</v>
      </c>
      <c r="B7" s="56">
        <v>2</v>
      </c>
      <c r="C7" s="56">
        <v>3</v>
      </c>
      <c r="D7" s="56">
        <v>4</v>
      </c>
      <c r="E7" s="56">
        <v>5</v>
      </c>
      <c r="F7" s="56">
        <v>6</v>
      </c>
      <c r="G7" s="56">
        <v>7</v>
      </c>
      <c r="H7" s="56">
        <v>8</v>
      </c>
      <c r="I7" s="56">
        <v>9</v>
      </c>
      <c r="J7" s="56">
        <v>10</v>
      </c>
      <c r="K7" s="57">
        <v>11</v>
      </c>
      <c r="L7" s="56">
        <v>12</v>
      </c>
      <c r="M7" s="56">
        <v>13</v>
      </c>
      <c r="N7" s="56">
        <v>14</v>
      </c>
      <c r="O7" s="56">
        <v>15</v>
      </c>
      <c r="P7" s="56">
        <v>16</v>
      </c>
      <c r="Q7" s="56">
        <v>17</v>
      </c>
      <c r="R7" s="56">
        <v>18</v>
      </c>
      <c r="S7" s="56">
        <v>19</v>
      </c>
      <c r="T7" s="56">
        <v>20</v>
      </c>
    </row>
    <row r="8" spans="1:22" s="61" customFormat="1" x14ac:dyDescent="0.25">
      <c r="A8" s="454" t="s">
        <v>291</v>
      </c>
      <c r="B8" s="455"/>
      <c r="C8" s="58" t="s">
        <v>268</v>
      </c>
      <c r="D8" s="58" t="s">
        <v>268</v>
      </c>
      <c r="E8" s="58" t="s">
        <v>268</v>
      </c>
      <c r="F8" s="58" t="s">
        <v>268</v>
      </c>
      <c r="G8" s="58" t="s">
        <v>268</v>
      </c>
      <c r="H8" s="59">
        <f t="shared" ref="H8:Q8" si="0">H10+H402+H711</f>
        <v>1916568.69</v>
      </c>
      <c r="I8" s="59">
        <f t="shared" si="0"/>
        <v>1691149.12</v>
      </c>
      <c r="J8" s="59">
        <f t="shared" si="0"/>
        <v>1643041.6500000001</v>
      </c>
      <c r="K8" s="60">
        <f t="shared" si="0"/>
        <v>80114</v>
      </c>
      <c r="L8" s="59">
        <f t="shared" si="0"/>
        <v>2149514750.7334108</v>
      </c>
      <c r="M8" s="59">
        <f t="shared" si="0"/>
        <v>0</v>
      </c>
      <c r="N8" s="59">
        <f t="shared" si="0"/>
        <v>1246990615.8430977</v>
      </c>
      <c r="O8" s="59">
        <f t="shared" si="0"/>
        <v>8785566.3499999996</v>
      </c>
      <c r="P8" s="59">
        <f t="shared" si="0"/>
        <v>890658432.02690244</v>
      </c>
      <c r="Q8" s="59">
        <f t="shared" si="0"/>
        <v>3080136.51</v>
      </c>
      <c r="R8" s="59" t="s">
        <v>268</v>
      </c>
      <c r="S8" s="59" t="s">
        <v>268</v>
      </c>
      <c r="T8" s="58" t="s">
        <v>268</v>
      </c>
      <c r="U8" s="52"/>
      <c r="V8" s="52"/>
    </row>
    <row r="9" spans="1:22" s="62" customFormat="1" ht="14.25" x14ac:dyDescent="0.2">
      <c r="A9" s="448">
        <v>2017</v>
      </c>
      <c r="B9" s="449"/>
      <c r="C9" s="449"/>
      <c r="D9" s="449"/>
      <c r="E9" s="449"/>
      <c r="F9" s="449"/>
      <c r="G9" s="449"/>
      <c r="H9" s="449"/>
      <c r="I9" s="449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50"/>
    </row>
    <row r="10" spans="1:22" s="62" customFormat="1" ht="14.25" customHeight="1" x14ac:dyDescent="0.2">
      <c r="A10" s="440" t="s">
        <v>295</v>
      </c>
      <c r="B10" s="441"/>
      <c r="C10" s="58" t="s">
        <v>268</v>
      </c>
      <c r="D10" s="58" t="s">
        <v>268</v>
      </c>
      <c r="E10" s="58" t="s">
        <v>268</v>
      </c>
      <c r="F10" s="58" t="s">
        <v>268</v>
      </c>
      <c r="G10" s="58" t="s">
        <v>268</v>
      </c>
      <c r="H10" s="59">
        <f t="shared" ref="H10:Q10" si="1">H11+H22+H28+H149+H176+H196+H271+H286+H306+H327+H343+H361+H373+H396</f>
        <v>697501.92999999982</v>
      </c>
      <c r="I10" s="59">
        <f t="shared" si="1"/>
        <v>616119.07999999996</v>
      </c>
      <c r="J10" s="59">
        <f t="shared" si="1"/>
        <v>595658.80999999994</v>
      </c>
      <c r="K10" s="60">
        <f t="shared" si="1"/>
        <v>30091</v>
      </c>
      <c r="L10" s="59">
        <f t="shared" si="1"/>
        <v>552819981.29000008</v>
      </c>
      <c r="M10" s="59">
        <f t="shared" si="1"/>
        <v>0</v>
      </c>
      <c r="N10" s="59">
        <f t="shared" si="1"/>
        <v>280921020.85309744</v>
      </c>
      <c r="O10" s="59">
        <f t="shared" si="1"/>
        <v>0</v>
      </c>
      <c r="P10" s="59">
        <f t="shared" si="1"/>
        <v>271598960.43690252</v>
      </c>
      <c r="Q10" s="59">
        <f t="shared" si="1"/>
        <v>300000</v>
      </c>
      <c r="R10" s="59" t="s">
        <v>268</v>
      </c>
      <c r="S10" s="59" t="s">
        <v>268</v>
      </c>
      <c r="T10" s="58" t="s">
        <v>268</v>
      </c>
    </row>
    <row r="11" spans="1:22" x14ac:dyDescent="0.25">
      <c r="A11" s="63">
        <v>1</v>
      </c>
      <c r="B11" s="64" t="s">
        <v>294</v>
      </c>
      <c r="C11" s="58" t="s">
        <v>268</v>
      </c>
      <c r="D11" s="58" t="s">
        <v>268</v>
      </c>
      <c r="E11" s="58" t="s">
        <v>268</v>
      </c>
      <c r="F11" s="58" t="s">
        <v>268</v>
      </c>
      <c r="G11" s="58" t="s">
        <v>268</v>
      </c>
      <c r="H11" s="59">
        <f>H12</f>
        <v>5895.8</v>
      </c>
      <c r="I11" s="59">
        <f t="shared" ref="I11:Q11" si="2">I12</f>
        <v>5327.1</v>
      </c>
      <c r="J11" s="59">
        <f t="shared" si="2"/>
        <v>5335.9</v>
      </c>
      <c r="K11" s="60">
        <f t="shared" si="2"/>
        <v>299</v>
      </c>
      <c r="L11" s="59">
        <f>L12</f>
        <v>573763</v>
      </c>
      <c r="M11" s="59">
        <f t="shared" si="2"/>
        <v>0</v>
      </c>
      <c r="N11" s="59">
        <f t="shared" si="2"/>
        <v>401634.10000000003</v>
      </c>
      <c r="O11" s="59">
        <f t="shared" si="2"/>
        <v>0</v>
      </c>
      <c r="P11" s="59">
        <f t="shared" si="2"/>
        <v>172128.90000000002</v>
      </c>
      <c r="Q11" s="59">
        <f t="shared" si="2"/>
        <v>0</v>
      </c>
      <c r="R11" s="59" t="str">
        <f>R12</f>
        <v>Х</v>
      </c>
      <c r="S11" s="59" t="s">
        <v>268</v>
      </c>
      <c r="T11" s="59" t="s">
        <v>268</v>
      </c>
    </row>
    <row r="12" spans="1:22" s="62" customFormat="1" ht="14.25" x14ac:dyDescent="0.2">
      <c r="A12" s="63" t="s">
        <v>232</v>
      </c>
      <c r="B12" s="64" t="s">
        <v>270</v>
      </c>
      <c r="C12" s="58" t="s">
        <v>268</v>
      </c>
      <c r="D12" s="58" t="s">
        <v>268</v>
      </c>
      <c r="E12" s="58" t="s">
        <v>268</v>
      </c>
      <c r="F12" s="58" t="s">
        <v>268</v>
      </c>
      <c r="G12" s="58" t="s">
        <v>268</v>
      </c>
      <c r="H12" s="59">
        <f>SUM(H13:H21)</f>
        <v>5895.8</v>
      </c>
      <c r="I12" s="59">
        <f t="shared" ref="I12:Q12" si="3">SUM(I13:I21)</f>
        <v>5327.1</v>
      </c>
      <c r="J12" s="59">
        <f t="shared" si="3"/>
        <v>5335.9</v>
      </c>
      <c r="K12" s="60">
        <f t="shared" si="3"/>
        <v>299</v>
      </c>
      <c r="L12" s="59">
        <f t="shared" si="3"/>
        <v>573763</v>
      </c>
      <c r="M12" s="59">
        <f t="shared" si="3"/>
        <v>0</v>
      </c>
      <c r="N12" s="59">
        <f t="shared" si="3"/>
        <v>401634.10000000003</v>
      </c>
      <c r="O12" s="59">
        <f t="shared" si="3"/>
        <v>0</v>
      </c>
      <c r="P12" s="59">
        <f t="shared" si="3"/>
        <v>172128.90000000002</v>
      </c>
      <c r="Q12" s="59">
        <f t="shared" si="3"/>
        <v>0</v>
      </c>
      <c r="R12" s="59" t="s">
        <v>268</v>
      </c>
      <c r="S12" s="59" t="s">
        <v>268</v>
      </c>
      <c r="T12" s="58" t="s">
        <v>268</v>
      </c>
    </row>
    <row r="13" spans="1:22" x14ac:dyDescent="0.25">
      <c r="A13" s="65" t="s">
        <v>233</v>
      </c>
      <c r="B13" s="66" t="s">
        <v>279</v>
      </c>
      <c r="C13" s="54">
        <v>1974</v>
      </c>
      <c r="D13" s="54">
        <v>1974</v>
      </c>
      <c r="E13" s="67" t="s">
        <v>272</v>
      </c>
      <c r="F13" s="54">
        <v>2</v>
      </c>
      <c r="G13" s="54">
        <v>2</v>
      </c>
      <c r="H13" s="68">
        <v>533.9</v>
      </c>
      <c r="I13" s="68">
        <v>492.5</v>
      </c>
      <c r="J13" s="68">
        <v>501.3</v>
      </c>
      <c r="K13" s="55">
        <v>27</v>
      </c>
      <c r="L13" s="68">
        <f>'Приложение 2'!C14</f>
        <v>101225</v>
      </c>
      <c r="M13" s="68">
        <v>0</v>
      </c>
      <c r="N13" s="68">
        <v>70857.5</v>
      </c>
      <c r="O13" s="68">
        <v>0</v>
      </c>
      <c r="P13" s="68">
        <v>30367.5</v>
      </c>
      <c r="Q13" s="68">
        <v>0</v>
      </c>
      <c r="R13" s="68">
        <f>L13/I13</f>
        <v>205.53299492385787</v>
      </c>
      <c r="S13" s="68">
        <v>1923.23</v>
      </c>
      <c r="T13" s="65" t="s">
        <v>274</v>
      </c>
    </row>
    <row r="14" spans="1:22" x14ac:dyDescent="0.25">
      <c r="A14" s="65" t="s">
        <v>271</v>
      </c>
      <c r="B14" s="66" t="s">
        <v>273</v>
      </c>
      <c r="C14" s="54">
        <v>1973</v>
      </c>
      <c r="D14" s="54">
        <v>1973</v>
      </c>
      <c r="E14" s="67" t="s">
        <v>272</v>
      </c>
      <c r="F14" s="54">
        <v>2</v>
      </c>
      <c r="G14" s="54">
        <v>2</v>
      </c>
      <c r="H14" s="68">
        <v>547.1</v>
      </c>
      <c r="I14" s="68">
        <f>J14</f>
        <v>505.5</v>
      </c>
      <c r="J14" s="68">
        <v>505.5</v>
      </c>
      <c r="K14" s="55">
        <v>35</v>
      </c>
      <c r="L14" s="68">
        <f>'Приложение 2'!C15</f>
        <v>57942</v>
      </c>
      <c r="M14" s="68">
        <v>0</v>
      </c>
      <c r="N14" s="68">
        <v>40559.4</v>
      </c>
      <c r="O14" s="68">
        <v>0</v>
      </c>
      <c r="P14" s="68">
        <v>17382.599999999999</v>
      </c>
      <c r="Q14" s="68">
        <v>0</v>
      </c>
      <c r="R14" s="68">
        <f t="shared" ref="R14:R21" si="4">L14/I14</f>
        <v>114.62314540059347</v>
      </c>
      <c r="S14" s="68">
        <v>1097.8900000000001</v>
      </c>
      <c r="T14" s="65" t="s">
        <v>274</v>
      </c>
    </row>
    <row r="15" spans="1:22" x14ac:dyDescent="0.25">
      <c r="A15" s="65" t="s">
        <v>275</v>
      </c>
      <c r="B15" s="66" t="s">
        <v>276</v>
      </c>
      <c r="C15" s="54">
        <v>1972</v>
      </c>
      <c r="D15" s="54">
        <v>1972</v>
      </c>
      <c r="E15" s="67" t="s">
        <v>272</v>
      </c>
      <c r="F15" s="54">
        <v>2</v>
      </c>
      <c r="G15" s="54">
        <v>2</v>
      </c>
      <c r="H15" s="68">
        <v>542.79999999999995</v>
      </c>
      <c r="I15" s="68">
        <f>J15</f>
        <v>501.3</v>
      </c>
      <c r="J15" s="68">
        <v>501.3</v>
      </c>
      <c r="K15" s="55">
        <v>40</v>
      </c>
      <c r="L15" s="68">
        <f>'Приложение 2'!C16</f>
        <v>101314</v>
      </c>
      <c r="M15" s="68">
        <v>0</v>
      </c>
      <c r="N15" s="68">
        <v>70919.8</v>
      </c>
      <c r="O15" s="68">
        <v>0</v>
      </c>
      <c r="P15" s="68">
        <v>30394.2</v>
      </c>
      <c r="Q15" s="68">
        <v>0</v>
      </c>
      <c r="R15" s="68">
        <f t="shared" si="4"/>
        <v>202.10253341312585</v>
      </c>
      <c r="S15" s="68">
        <v>1923.23</v>
      </c>
      <c r="T15" s="65" t="s">
        <v>274</v>
      </c>
    </row>
    <row r="16" spans="1:22" x14ac:dyDescent="0.25">
      <c r="A16" s="65" t="s">
        <v>623</v>
      </c>
      <c r="B16" s="66" t="s">
        <v>629</v>
      </c>
      <c r="C16" s="54">
        <v>1980</v>
      </c>
      <c r="D16" s="54">
        <v>1980</v>
      </c>
      <c r="E16" s="67" t="s">
        <v>272</v>
      </c>
      <c r="F16" s="54">
        <v>2</v>
      </c>
      <c r="G16" s="54">
        <v>3</v>
      </c>
      <c r="H16" s="68">
        <v>955.7</v>
      </c>
      <c r="I16" s="68">
        <v>843</v>
      </c>
      <c r="J16" s="68">
        <f>I16</f>
        <v>843</v>
      </c>
      <c r="K16" s="55">
        <v>41</v>
      </c>
      <c r="L16" s="68">
        <f>'Приложение 2'!C17</f>
        <v>62528</v>
      </c>
      <c r="M16" s="68">
        <v>0</v>
      </c>
      <c r="N16" s="68">
        <v>43769.599999999999</v>
      </c>
      <c r="O16" s="68">
        <v>0</v>
      </c>
      <c r="P16" s="68">
        <v>18758.400000000001</v>
      </c>
      <c r="Q16" s="68">
        <v>0</v>
      </c>
      <c r="R16" s="68">
        <f t="shared" si="4"/>
        <v>74.173190984578881</v>
      </c>
      <c r="S16" s="68">
        <v>1097.8900000000001</v>
      </c>
      <c r="T16" s="65" t="s">
        <v>274</v>
      </c>
    </row>
    <row r="17" spans="1:22" x14ac:dyDescent="0.25">
      <c r="A17" s="65" t="s">
        <v>624</v>
      </c>
      <c r="B17" s="66" t="s">
        <v>278</v>
      </c>
      <c r="C17" s="54">
        <v>1972</v>
      </c>
      <c r="D17" s="54">
        <v>1975</v>
      </c>
      <c r="E17" s="67" t="s">
        <v>272</v>
      </c>
      <c r="F17" s="54">
        <v>2</v>
      </c>
      <c r="G17" s="54">
        <v>2</v>
      </c>
      <c r="H17" s="68">
        <v>538.29999999999995</v>
      </c>
      <c r="I17" s="68">
        <f>J17</f>
        <v>497.3</v>
      </c>
      <c r="J17" s="68">
        <v>497.3</v>
      </c>
      <c r="K17" s="55">
        <v>23</v>
      </c>
      <c r="L17" s="68">
        <f>'Приложение 2'!C18</f>
        <v>43382</v>
      </c>
      <c r="M17" s="68">
        <v>0</v>
      </c>
      <c r="N17" s="68">
        <v>30367.4</v>
      </c>
      <c r="O17" s="68">
        <v>0</v>
      </c>
      <c r="P17" s="68">
        <v>13014.6</v>
      </c>
      <c r="Q17" s="68">
        <v>0</v>
      </c>
      <c r="R17" s="68">
        <f t="shared" si="4"/>
        <v>87.235069374622967</v>
      </c>
      <c r="S17" s="68">
        <v>823.34</v>
      </c>
      <c r="T17" s="65" t="s">
        <v>274</v>
      </c>
    </row>
    <row r="18" spans="1:22" x14ac:dyDescent="0.25">
      <c r="A18" s="65" t="s">
        <v>625</v>
      </c>
      <c r="B18" s="66" t="s">
        <v>280</v>
      </c>
      <c r="C18" s="54">
        <v>1974</v>
      </c>
      <c r="D18" s="54">
        <v>1974</v>
      </c>
      <c r="E18" s="67" t="s">
        <v>272</v>
      </c>
      <c r="F18" s="54">
        <v>2</v>
      </c>
      <c r="G18" s="54">
        <v>2</v>
      </c>
      <c r="H18" s="68">
        <v>541.70000000000005</v>
      </c>
      <c r="I18" s="68">
        <f>J18</f>
        <v>500.3</v>
      </c>
      <c r="J18" s="68">
        <v>500.3</v>
      </c>
      <c r="K18" s="55">
        <v>25</v>
      </c>
      <c r="L18" s="68">
        <f>'Приложение 2'!C19</f>
        <v>57881</v>
      </c>
      <c r="M18" s="68">
        <v>0</v>
      </c>
      <c r="N18" s="68">
        <v>40516.699999999997</v>
      </c>
      <c r="O18" s="68">
        <v>0</v>
      </c>
      <c r="P18" s="68">
        <v>17364.3</v>
      </c>
      <c r="Q18" s="68">
        <v>0</v>
      </c>
      <c r="R18" s="68">
        <f t="shared" si="4"/>
        <v>115.6925844493304</v>
      </c>
      <c r="S18" s="68">
        <v>1097.8900000000001</v>
      </c>
      <c r="T18" s="65" t="s">
        <v>274</v>
      </c>
    </row>
    <row r="19" spans="1:22" x14ac:dyDescent="0.25">
      <c r="A19" s="65" t="s">
        <v>626</v>
      </c>
      <c r="B19" s="66" t="s">
        <v>277</v>
      </c>
      <c r="C19" s="54">
        <v>1974</v>
      </c>
      <c r="D19" s="54">
        <v>1974</v>
      </c>
      <c r="E19" s="67" t="s">
        <v>272</v>
      </c>
      <c r="F19" s="54">
        <v>2</v>
      </c>
      <c r="G19" s="54">
        <v>2</v>
      </c>
      <c r="H19" s="68">
        <v>542.6</v>
      </c>
      <c r="I19" s="68">
        <f>J19</f>
        <v>500.7</v>
      </c>
      <c r="J19" s="68">
        <v>500.7</v>
      </c>
      <c r="K19" s="55">
        <v>36</v>
      </c>
      <c r="L19" s="68">
        <f>'Приложение 2'!C20</f>
        <v>57891</v>
      </c>
      <c r="M19" s="68">
        <v>0</v>
      </c>
      <c r="N19" s="68">
        <v>40523.699999999997</v>
      </c>
      <c r="O19" s="68">
        <v>0</v>
      </c>
      <c r="P19" s="68">
        <v>17367.3</v>
      </c>
      <c r="Q19" s="68">
        <v>0</v>
      </c>
      <c r="R19" s="68">
        <f t="shared" si="4"/>
        <v>115.62013181545836</v>
      </c>
      <c r="S19" s="68">
        <v>1097.8900000000001</v>
      </c>
      <c r="T19" s="65" t="s">
        <v>274</v>
      </c>
    </row>
    <row r="20" spans="1:22" x14ac:dyDescent="0.25">
      <c r="A20" s="65" t="s">
        <v>627</v>
      </c>
      <c r="B20" s="66" t="s">
        <v>630</v>
      </c>
      <c r="C20" s="54">
        <v>1986</v>
      </c>
      <c r="D20" s="54">
        <v>1986</v>
      </c>
      <c r="E20" s="67" t="s">
        <v>272</v>
      </c>
      <c r="F20" s="54">
        <v>2</v>
      </c>
      <c r="G20" s="54">
        <v>3</v>
      </c>
      <c r="H20" s="68">
        <v>825.5</v>
      </c>
      <c r="I20" s="68">
        <v>723.5</v>
      </c>
      <c r="J20" s="68">
        <f>I20</f>
        <v>723.5</v>
      </c>
      <c r="K20" s="55">
        <v>35</v>
      </c>
      <c r="L20" s="68">
        <f>'Приложение 2'!C21</f>
        <v>45800</v>
      </c>
      <c r="M20" s="68">
        <v>0</v>
      </c>
      <c r="N20" s="68">
        <v>32060</v>
      </c>
      <c r="O20" s="68">
        <v>0</v>
      </c>
      <c r="P20" s="68">
        <v>13740</v>
      </c>
      <c r="Q20" s="68">
        <v>0</v>
      </c>
      <c r="R20" s="68">
        <f t="shared" si="4"/>
        <v>63.303386316516935</v>
      </c>
      <c r="S20" s="68">
        <v>823.34</v>
      </c>
      <c r="T20" s="65" t="s">
        <v>274</v>
      </c>
    </row>
    <row r="21" spans="1:22" x14ac:dyDescent="0.25">
      <c r="A21" s="65" t="s">
        <v>628</v>
      </c>
      <c r="B21" s="66" t="s">
        <v>1101</v>
      </c>
      <c r="C21" s="54">
        <v>1978</v>
      </c>
      <c r="D21" s="54">
        <v>1978</v>
      </c>
      <c r="E21" s="67" t="s">
        <v>272</v>
      </c>
      <c r="F21" s="54">
        <v>2</v>
      </c>
      <c r="G21" s="54">
        <v>2</v>
      </c>
      <c r="H21" s="68">
        <v>868.2</v>
      </c>
      <c r="I21" s="68">
        <v>763</v>
      </c>
      <c r="J21" s="68">
        <f>I21</f>
        <v>763</v>
      </c>
      <c r="K21" s="55">
        <v>37</v>
      </c>
      <c r="L21" s="68">
        <f>'Приложение 2'!C22</f>
        <v>45800</v>
      </c>
      <c r="M21" s="68">
        <v>0</v>
      </c>
      <c r="N21" s="68">
        <v>32060</v>
      </c>
      <c r="O21" s="68">
        <v>0</v>
      </c>
      <c r="P21" s="68">
        <v>13740</v>
      </c>
      <c r="Q21" s="68">
        <v>0</v>
      </c>
      <c r="R21" s="68">
        <f t="shared" si="4"/>
        <v>60.026212319790304</v>
      </c>
      <c r="S21" s="68">
        <v>823.34</v>
      </c>
      <c r="T21" s="65" t="s">
        <v>274</v>
      </c>
    </row>
    <row r="22" spans="1:22" x14ac:dyDescent="0.25">
      <c r="A22" s="63" t="s">
        <v>301</v>
      </c>
      <c r="B22" s="64" t="s">
        <v>302</v>
      </c>
      <c r="C22" s="58" t="s">
        <v>268</v>
      </c>
      <c r="D22" s="58" t="s">
        <v>268</v>
      </c>
      <c r="E22" s="58" t="s">
        <v>268</v>
      </c>
      <c r="F22" s="58" t="s">
        <v>268</v>
      </c>
      <c r="G22" s="58" t="s">
        <v>268</v>
      </c>
      <c r="H22" s="59">
        <f>H23+H26</f>
        <v>1890.9999999999998</v>
      </c>
      <c r="I22" s="59">
        <f t="shared" ref="I22:Q22" si="5">I23+I26</f>
        <v>1688.9999999999998</v>
      </c>
      <c r="J22" s="59">
        <f t="shared" si="5"/>
        <v>1689.6</v>
      </c>
      <c r="K22" s="60">
        <f t="shared" si="5"/>
        <v>73</v>
      </c>
      <c r="L22" s="59">
        <f>L23+L26</f>
        <v>2802062.15</v>
      </c>
      <c r="M22" s="59">
        <f t="shared" si="5"/>
        <v>0</v>
      </c>
      <c r="N22" s="59">
        <f t="shared" si="5"/>
        <v>1636582.26</v>
      </c>
      <c r="O22" s="59">
        <f t="shared" si="5"/>
        <v>0</v>
      </c>
      <c r="P22" s="59">
        <f t="shared" si="5"/>
        <v>1165479.8900000001</v>
      </c>
      <c r="Q22" s="59">
        <f t="shared" si="5"/>
        <v>0</v>
      </c>
      <c r="R22" s="59" t="s">
        <v>268</v>
      </c>
      <c r="S22" s="59" t="s">
        <v>268</v>
      </c>
      <c r="T22" s="59" t="s">
        <v>268</v>
      </c>
    </row>
    <row r="23" spans="1:22" s="61" customFormat="1" x14ac:dyDescent="0.25">
      <c r="A23" s="69" t="s">
        <v>296</v>
      </c>
      <c r="B23" s="64" t="s">
        <v>303</v>
      </c>
      <c r="C23" s="58" t="s">
        <v>268</v>
      </c>
      <c r="D23" s="58" t="s">
        <v>268</v>
      </c>
      <c r="E23" s="58" t="s">
        <v>268</v>
      </c>
      <c r="F23" s="58" t="s">
        <v>268</v>
      </c>
      <c r="G23" s="58" t="s">
        <v>268</v>
      </c>
      <c r="H23" s="59">
        <f t="shared" ref="H23:Q23" si="6">SUM(H24:H25)</f>
        <v>1330.6999999999998</v>
      </c>
      <c r="I23" s="59">
        <f t="shared" si="6"/>
        <v>1195.6999999999998</v>
      </c>
      <c r="J23" s="59">
        <f t="shared" si="6"/>
        <v>1195.6999999999998</v>
      </c>
      <c r="K23" s="60">
        <f t="shared" si="6"/>
        <v>58</v>
      </c>
      <c r="L23" s="59">
        <f t="shared" si="6"/>
        <v>172587</v>
      </c>
      <c r="M23" s="59">
        <f t="shared" si="6"/>
        <v>0</v>
      </c>
      <c r="N23" s="59">
        <f t="shared" si="6"/>
        <v>0</v>
      </c>
      <c r="O23" s="59">
        <f t="shared" si="6"/>
        <v>0</v>
      </c>
      <c r="P23" s="59">
        <f t="shared" si="6"/>
        <v>172587</v>
      </c>
      <c r="Q23" s="59">
        <f t="shared" si="6"/>
        <v>0</v>
      </c>
      <c r="R23" s="59" t="s">
        <v>268</v>
      </c>
      <c r="S23" s="59" t="s">
        <v>268</v>
      </c>
      <c r="T23" s="58" t="s">
        <v>268</v>
      </c>
      <c r="U23" s="52"/>
      <c r="V23" s="52"/>
    </row>
    <row r="24" spans="1:22" x14ac:dyDescent="0.25">
      <c r="A24" s="70" t="s">
        <v>297</v>
      </c>
      <c r="B24" s="66" t="s">
        <v>304</v>
      </c>
      <c r="C24" s="54">
        <v>1977</v>
      </c>
      <c r="D24" s="54">
        <v>2010</v>
      </c>
      <c r="E24" s="67" t="s">
        <v>272</v>
      </c>
      <c r="F24" s="54">
        <v>2</v>
      </c>
      <c r="G24" s="54">
        <v>3</v>
      </c>
      <c r="H24" s="68">
        <v>806.3</v>
      </c>
      <c r="I24" s="68">
        <v>725.3</v>
      </c>
      <c r="J24" s="68">
        <v>725.3</v>
      </c>
      <c r="K24" s="55">
        <v>35</v>
      </c>
      <c r="L24" s="68">
        <f>'Приложение 2'!C25</f>
        <v>88597</v>
      </c>
      <c r="M24" s="68">
        <v>0</v>
      </c>
      <c r="N24" s="68">
        <v>0</v>
      </c>
      <c r="O24" s="68">
        <v>0</v>
      </c>
      <c r="P24" s="68">
        <v>88597</v>
      </c>
      <c r="Q24" s="68">
        <v>0</v>
      </c>
      <c r="R24" s="68">
        <f>L24/I24</f>
        <v>122.15221287743003</v>
      </c>
      <c r="S24" s="68">
        <v>9038.17</v>
      </c>
      <c r="T24" s="71">
        <v>43100</v>
      </c>
    </row>
    <row r="25" spans="1:22" x14ac:dyDescent="0.25">
      <c r="A25" s="70" t="s">
        <v>298</v>
      </c>
      <c r="B25" s="66" t="s">
        <v>305</v>
      </c>
      <c r="C25" s="54">
        <v>1981</v>
      </c>
      <c r="D25" s="54">
        <v>2010</v>
      </c>
      <c r="E25" s="67" t="s">
        <v>272</v>
      </c>
      <c r="F25" s="54">
        <v>2</v>
      </c>
      <c r="G25" s="54">
        <v>2</v>
      </c>
      <c r="H25" s="68">
        <v>524.4</v>
      </c>
      <c r="I25" s="68">
        <v>470.4</v>
      </c>
      <c r="J25" s="68">
        <v>470.4</v>
      </c>
      <c r="K25" s="55">
        <v>23</v>
      </c>
      <c r="L25" s="68">
        <f>'Приложение 2'!C26</f>
        <v>83990</v>
      </c>
      <c r="M25" s="68">
        <v>0</v>
      </c>
      <c r="N25" s="68">
        <v>0</v>
      </c>
      <c r="O25" s="68">
        <v>0</v>
      </c>
      <c r="P25" s="68">
        <v>83990</v>
      </c>
      <c r="Q25" s="68">
        <v>0</v>
      </c>
      <c r="R25" s="68">
        <f>L25/I25</f>
        <v>178.55017006802723</v>
      </c>
      <c r="S25" s="68">
        <v>9038.17</v>
      </c>
      <c r="T25" s="71">
        <v>43100</v>
      </c>
    </row>
    <row r="26" spans="1:22" s="61" customFormat="1" x14ac:dyDescent="0.25">
      <c r="A26" s="69" t="s">
        <v>306</v>
      </c>
      <c r="B26" s="64" t="s">
        <v>310</v>
      </c>
      <c r="C26" s="58" t="s">
        <v>268</v>
      </c>
      <c r="D26" s="58" t="s">
        <v>268</v>
      </c>
      <c r="E26" s="58" t="s">
        <v>268</v>
      </c>
      <c r="F26" s="58" t="s">
        <v>268</v>
      </c>
      <c r="G26" s="58" t="s">
        <v>268</v>
      </c>
      <c r="H26" s="59">
        <f t="shared" ref="H26:Q26" si="7">SUM(H27:H27)</f>
        <v>560.29999999999995</v>
      </c>
      <c r="I26" s="59">
        <f t="shared" si="7"/>
        <v>493.3</v>
      </c>
      <c r="J26" s="59">
        <f t="shared" si="7"/>
        <v>493.9</v>
      </c>
      <c r="K26" s="60">
        <f t="shared" si="7"/>
        <v>15</v>
      </c>
      <c r="L26" s="59">
        <f t="shared" si="7"/>
        <v>2629475.15</v>
      </c>
      <c r="M26" s="59">
        <f t="shared" si="7"/>
        <v>0</v>
      </c>
      <c r="N26" s="59">
        <f t="shared" si="7"/>
        <v>1636582.26</v>
      </c>
      <c r="O26" s="59">
        <f t="shared" si="7"/>
        <v>0</v>
      </c>
      <c r="P26" s="59">
        <f t="shared" si="7"/>
        <v>992892.89</v>
      </c>
      <c r="Q26" s="59">
        <f t="shared" si="7"/>
        <v>0</v>
      </c>
      <c r="R26" s="59" t="s">
        <v>268</v>
      </c>
      <c r="S26" s="59" t="s">
        <v>268</v>
      </c>
      <c r="T26" s="58" t="s">
        <v>268</v>
      </c>
      <c r="U26" s="52"/>
      <c r="V26" s="52"/>
    </row>
    <row r="27" spans="1:22" x14ac:dyDescent="0.25">
      <c r="A27" s="65" t="s">
        <v>307</v>
      </c>
      <c r="B27" s="66" t="s">
        <v>311</v>
      </c>
      <c r="C27" s="54">
        <v>1972</v>
      </c>
      <c r="D27" s="54">
        <v>2007</v>
      </c>
      <c r="E27" s="67" t="s">
        <v>272</v>
      </c>
      <c r="F27" s="54">
        <v>2</v>
      </c>
      <c r="G27" s="54">
        <v>2</v>
      </c>
      <c r="H27" s="68">
        <v>560.29999999999995</v>
      </c>
      <c r="I27" s="68">
        <v>493.3</v>
      </c>
      <c r="J27" s="68">
        <v>493.9</v>
      </c>
      <c r="K27" s="55">
        <v>15</v>
      </c>
      <c r="L27" s="68">
        <f>'Приложение 2'!C28</f>
        <v>2629475.15</v>
      </c>
      <c r="M27" s="68">
        <v>0</v>
      </c>
      <c r="N27" s="68">
        <v>1636582.26</v>
      </c>
      <c r="O27" s="68">
        <v>0</v>
      </c>
      <c r="P27" s="68">
        <v>992892.89</v>
      </c>
      <c r="Q27" s="68">
        <v>0</v>
      </c>
      <c r="R27" s="68">
        <f>L27/I27</f>
        <v>5330.3773565781466</v>
      </c>
      <c r="S27" s="68">
        <v>14730.43</v>
      </c>
      <c r="T27" s="71">
        <v>43100</v>
      </c>
    </row>
    <row r="28" spans="1:22" x14ac:dyDescent="0.25">
      <c r="A28" s="63" t="s">
        <v>299</v>
      </c>
      <c r="B28" s="64" t="s">
        <v>309</v>
      </c>
      <c r="C28" s="58" t="s">
        <v>268</v>
      </c>
      <c r="D28" s="58" t="s">
        <v>268</v>
      </c>
      <c r="E28" s="58" t="s">
        <v>268</v>
      </c>
      <c r="F28" s="58" t="s">
        <v>268</v>
      </c>
      <c r="G28" s="58" t="s">
        <v>268</v>
      </c>
      <c r="H28" s="59">
        <f t="shared" ref="H28:Q28" si="8">H29+H35+H63+H75+H86+H90+H95+H112+H127+H137</f>
        <v>265148.48</v>
      </c>
      <c r="I28" s="59">
        <f t="shared" si="8"/>
        <v>229661.2</v>
      </c>
      <c r="J28" s="59">
        <f t="shared" si="8"/>
        <v>224541.7</v>
      </c>
      <c r="K28" s="60">
        <f t="shared" si="8"/>
        <v>11872</v>
      </c>
      <c r="L28" s="59">
        <f>L29+L35+L63+L75+L86+L90+L95+L112+L127+L137</f>
        <v>94290428.919999987</v>
      </c>
      <c r="M28" s="59">
        <f t="shared" si="8"/>
        <v>0</v>
      </c>
      <c r="N28" s="59">
        <f t="shared" si="8"/>
        <v>60620797.990000002</v>
      </c>
      <c r="O28" s="59">
        <f t="shared" si="8"/>
        <v>0</v>
      </c>
      <c r="P28" s="59">
        <f t="shared" si="8"/>
        <v>33669630.929999992</v>
      </c>
      <c r="Q28" s="59">
        <f t="shared" si="8"/>
        <v>0</v>
      </c>
      <c r="R28" s="59" t="s">
        <v>268</v>
      </c>
      <c r="S28" s="59" t="s">
        <v>268</v>
      </c>
      <c r="T28" s="58" t="s">
        <v>268</v>
      </c>
    </row>
    <row r="29" spans="1:22" x14ac:dyDescent="0.25">
      <c r="A29" s="63" t="s">
        <v>300</v>
      </c>
      <c r="B29" s="72" t="s">
        <v>312</v>
      </c>
      <c r="C29" s="73" t="s">
        <v>268</v>
      </c>
      <c r="D29" s="73" t="s">
        <v>268</v>
      </c>
      <c r="E29" s="73" t="s">
        <v>268</v>
      </c>
      <c r="F29" s="73" t="s">
        <v>268</v>
      </c>
      <c r="G29" s="73" t="s">
        <v>268</v>
      </c>
      <c r="H29" s="74">
        <f>SUM(H30:H34)</f>
        <v>8758.5399999999991</v>
      </c>
      <c r="I29" s="74">
        <f t="shared" ref="I29:Q29" si="9">SUM(I30:I34)</f>
        <v>7980</v>
      </c>
      <c r="J29" s="74">
        <f t="shared" si="9"/>
        <v>7980</v>
      </c>
      <c r="K29" s="75">
        <f t="shared" si="9"/>
        <v>415</v>
      </c>
      <c r="L29" s="74">
        <f t="shared" si="9"/>
        <v>1891650</v>
      </c>
      <c r="M29" s="74">
        <f t="shared" si="9"/>
        <v>0</v>
      </c>
      <c r="N29" s="74">
        <f t="shared" si="9"/>
        <v>1069881.3499999999</v>
      </c>
      <c r="O29" s="74">
        <f t="shared" si="9"/>
        <v>0</v>
      </c>
      <c r="P29" s="74">
        <f t="shared" si="9"/>
        <v>821768.65000000014</v>
      </c>
      <c r="Q29" s="74">
        <f t="shared" si="9"/>
        <v>0</v>
      </c>
      <c r="R29" s="73" t="s">
        <v>268</v>
      </c>
      <c r="S29" s="73" t="s">
        <v>268</v>
      </c>
      <c r="T29" s="73" t="s">
        <v>268</v>
      </c>
    </row>
    <row r="30" spans="1:22" s="62" customFormat="1" x14ac:dyDescent="0.2">
      <c r="A30" s="76" t="s">
        <v>316</v>
      </c>
      <c r="B30" s="77" t="s">
        <v>318</v>
      </c>
      <c r="C30" s="78">
        <v>1975</v>
      </c>
      <c r="D30" s="78">
        <v>2016</v>
      </c>
      <c r="E30" s="79" t="s">
        <v>314</v>
      </c>
      <c r="F30" s="80">
        <v>2</v>
      </c>
      <c r="G30" s="80">
        <v>1</v>
      </c>
      <c r="H30" s="81">
        <v>302.2</v>
      </c>
      <c r="I30" s="81">
        <v>277.39999999999998</v>
      </c>
      <c r="J30" s="81">
        <v>277.39999999999998</v>
      </c>
      <c r="K30" s="80">
        <v>14</v>
      </c>
      <c r="L30" s="81">
        <f>'Приложение 2'!C31</f>
        <v>76421</v>
      </c>
      <c r="M30" s="81">
        <v>0</v>
      </c>
      <c r="N30" s="81">
        <v>46027.22</v>
      </c>
      <c r="O30" s="81">
        <v>0</v>
      </c>
      <c r="P30" s="81">
        <v>30393.78</v>
      </c>
      <c r="Q30" s="81">
        <v>0</v>
      </c>
      <c r="R30" s="68">
        <f>L30/I30</f>
        <v>275.49026676279743</v>
      </c>
      <c r="S30" s="81">
        <v>1439.08</v>
      </c>
      <c r="T30" s="82">
        <v>43100</v>
      </c>
    </row>
    <row r="31" spans="1:22" x14ac:dyDescent="0.25">
      <c r="A31" s="76" t="s">
        <v>317</v>
      </c>
      <c r="B31" s="77" t="s">
        <v>321</v>
      </c>
      <c r="C31" s="78">
        <v>1965</v>
      </c>
      <c r="D31" s="78">
        <v>2009</v>
      </c>
      <c r="E31" s="79" t="s">
        <v>314</v>
      </c>
      <c r="F31" s="78">
        <v>3</v>
      </c>
      <c r="G31" s="78">
        <v>3</v>
      </c>
      <c r="H31" s="81">
        <v>1594.8</v>
      </c>
      <c r="I31" s="81">
        <v>1485.7</v>
      </c>
      <c r="J31" s="81">
        <v>1485.7</v>
      </c>
      <c r="K31" s="80">
        <v>86</v>
      </c>
      <c r="L31" s="81">
        <f>'Приложение 2'!C32</f>
        <v>332455</v>
      </c>
      <c r="M31" s="81">
        <v>0</v>
      </c>
      <c r="N31" s="81">
        <v>200232.67</v>
      </c>
      <c r="O31" s="81">
        <v>0</v>
      </c>
      <c r="P31" s="81">
        <v>132222.32999999999</v>
      </c>
      <c r="Q31" s="81">
        <v>0</v>
      </c>
      <c r="R31" s="68">
        <f>L31/I31</f>
        <v>223.76994009557782</v>
      </c>
      <c r="S31" s="81">
        <v>2421.65</v>
      </c>
      <c r="T31" s="82">
        <v>43100</v>
      </c>
    </row>
    <row r="32" spans="1:22" x14ac:dyDescent="0.25">
      <c r="A32" s="76" t="s">
        <v>320</v>
      </c>
      <c r="B32" s="77" t="s">
        <v>319</v>
      </c>
      <c r="C32" s="78">
        <v>1957</v>
      </c>
      <c r="D32" s="78">
        <v>2005</v>
      </c>
      <c r="E32" s="79" t="s">
        <v>314</v>
      </c>
      <c r="F32" s="78">
        <v>2</v>
      </c>
      <c r="G32" s="78">
        <v>1</v>
      </c>
      <c r="H32" s="81">
        <v>300.10000000000002</v>
      </c>
      <c r="I32" s="81">
        <v>279</v>
      </c>
      <c r="J32" s="81">
        <v>279</v>
      </c>
      <c r="K32" s="80">
        <v>12</v>
      </c>
      <c r="L32" s="81">
        <f>'Приложение 2'!C33</f>
        <v>55170</v>
      </c>
      <c r="M32" s="81">
        <v>0</v>
      </c>
      <c r="N32" s="81">
        <v>33228.06</v>
      </c>
      <c r="O32" s="81">
        <v>0</v>
      </c>
      <c r="P32" s="81">
        <v>21941.94</v>
      </c>
      <c r="Q32" s="81">
        <v>0</v>
      </c>
      <c r="R32" s="68">
        <f>L32/I32</f>
        <v>197.74193548387098</v>
      </c>
      <c r="S32" s="81">
        <v>719.54</v>
      </c>
      <c r="T32" s="82">
        <v>43100</v>
      </c>
    </row>
    <row r="33" spans="1:22" x14ac:dyDescent="0.25">
      <c r="A33" s="76" t="s">
        <v>645</v>
      </c>
      <c r="B33" s="77" t="s">
        <v>313</v>
      </c>
      <c r="C33" s="78">
        <v>1971</v>
      </c>
      <c r="D33" s="78">
        <v>2015</v>
      </c>
      <c r="E33" s="79" t="s">
        <v>314</v>
      </c>
      <c r="F33" s="80">
        <v>4</v>
      </c>
      <c r="G33" s="80">
        <v>4</v>
      </c>
      <c r="H33" s="81">
        <v>3440.8</v>
      </c>
      <c r="I33" s="81">
        <v>3145.3</v>
      </c>
      <c r="J33" s="81">
        <v>3145.3</v>
      </c>
      <c r="K33" s="80">
        <v>159</v>
      </c>
      <c r="L33" s="81">
        <f>'Приложение 2'!C34</f>
        <v>1333473</v>
      </c>
      <c r="M33" s="81">
        <v>0</v>
      </c>
      <c r="N33" s="81">
        <v>733699.7</v>
      </c>
      <c r="O33" s="81">
        <v>0</v>
      </c>
      <c r="P33" s="81">
        <v>599773.30000000005</v>
      </c>
      <c r="Q33" s="81">
        <v>0</v>
      </c>
      <c r="R33" s="68">
        <f>L33/I33</f>
        <v>423.95733316376811</v>
      </c>
      <c r="S33" s="81">
        <v>1068.94</v>
      </c>
      <c r="T33" s="82">
        <v>43100</v>
      </c>
    </row>
    <row r="34" spans="1:22" x14ac:dyDescent="0.25">
      <c r="A34" s="76" t="s">
        <v>646</v>
      </c>
      <c r="B34" s="77" t="s">
        <v>644</v>
      </c>
      <c r="C34" s="78">
        <v>1981</v>
      </c>
      <c r="D34" s="78">
        <v>1981</v>
      </c>
      <c r="E34" s="79" t="s">
        <v>314</v>
      </c>
      <c r="F34" s="80">
        <v>5</v>
      </c>
      <c r="G34" s="80">
        <v>4</v>
      </c>
      <c r="H34" s="81">
        <v>3120.64</v>
      </c>
      <c r="I34" s="81">
        <v>2792.6</v>
      </c>
      <c r="J34" s="81">
        <v>2792.6</v>
      </c>
      <c r="K34" s="80">
        <v>144</v>
      </c>
      <c r="L34" s="81">
        <f>'Приложение 2'!C35</f>
        <v>94131</v>
      </c>
      <c r="M34" s="81">
        <v>0</v>
      </c>
      <c r="N34" s="81">
        <v>56693.7</v>
      </c>
      <c r="O34" s="81">
        <v>0</v>
      </c>
      <c r="P34" s="81">
        <v>37437.300000000003</v>
      </c>
      <c r="Q34" s="81">
        <v>0</v>
      </c>
      <c r="R34" s="68">
        <f>L34/I34</f>
        <v>33.707297858626369</v>
      </c>
      <c r="S34" s="81">
        <v>72.5</v>
      </c>
      <c r="T34" s="82">
        <v>43100</v>
      </c>
    </row>
    <row r="35" spans="1:22" s="85" customFormat="1" x14ac:dyDescent="0.25">
      <c r="A35" s="63" t="s">
        <v>325</v>
      </c>
      <c r="B35" s="64" t="s">
        <v>322</v>
      </c>
      <c r="C35" s="73" t="s">
        <v>268</v>
      </c>
      <c r="D35" s="73" t="s">
        <v>268</v>
      </c>
      <c r="E35" s="73" t="s">
        <v>268</v>
      </c>
      <c r="F35" s="73" t="s">
        <v>268</v>
      </c>
      <c r="G35" s="73" t="s">
        <v>268</v>
      </c>
      <c r="H35" s="59">
        <f>SUM(H36:H62)</f>
        <v>93902.399999999994</v>
      </c>
      <c r="I35" s="59">
        <f t="shared" ref="I35:Q35" si="10">SUM(I36:I62)</f>
        <v>81029.10000000002</v>
      </c>
      <c r="J35" s="59">
        <f t="shared" si="10"/>
        <v>80994.800000000017</v>
      </c>
      <c r="K35" s="60">
        <f t="shared" si="10"/>
        <v>4304</v>
      </c>
      <c r="L35" s="59">
        <f>SUM(L36:L62)</f>
        <v>70411051.919999987</v>
      </c>
      <c r="M35" s="59">
        <f t="shared" si="10"/>
        <v>0</v>
      </c>
      <c r="N35" s="59">
        <f t="shared" si="10"/>
        <v>47279226.000000007</v>
      </c>
      <c r="O35" s="59">
        <f t="shared" si="10"/>
        <v>0</v>
      </c>
      <c r="P35" s="59">
        <f t="shared" si="10"/>
        <v>23131825.919999994</v>
      </c>
      <c r="Q35" s="59">
        <f t="shared" si="10"/>
        <v>0</v>
      </c>
      <c r="R35" s="83" t="s">
        <v>268</v>
      </c>
      <c r="S35" s="83" t="s">
        <v>268</v>
      </c>
      <c r="T35" s="83" t="s">
        <v>268</v>
      </c>
      <c r="U35" s="84"/>
      <c r="V35" s="84"/>
    </row>
    <row r="36" spans="1:22" s="84" customFormat="1" ht="15.75" x14ac:dyDescent="0.25">
      <c r="A36" s="65" t="s">
        <v>326</v>
      </c>
      <c r="B36" s="86" t="s">
        <v>647</v>
      </c>
      <c r="C36" s="87">
        <v>1982</v>
      </c>
      <c r="D36" s="87">
        <v>2015</v>
      </c>
      <c r="E36" s="67" t="s">
        <v>324</v>
      </c>
      <c r="F36" s="87">
        <v>4</v>
      </c>
      <c r="G36" s="87">
        <v>8</v>
      </c>
      <c r="H36" s="88">
        <v>6833.4</v>
      </c>
      <c r="I36" s="88">
        <v>5924.9</v>
      </c>
      <c r="J36" s="88">
        <v>5924.9</v>
      </c>
      <c r="K36" s="55">
        <v>351</v>
      </c>
      <c r="L36" s="68">
        <f>'Приложение 2'!C37</f>
        <v>278355</v>
      </c>
      <c r="M36" s="68">
        <v>0</v>
      </c>
      <c r="N36" s="68">
        <v>139488</v>
      </c>
      <c r="O36" s="68">
        <v>0</v>
      </c>
      <c r="P36" s="68">
        <v>138867</v>
      </c>
      <c r="Q36" s="68">
        <v>0</v>
      </c>
      <c r="R36" s="68">
        <f t="shared" ref="R36:R62" si="11">L36/I36</f>
        <v>46.980539755945252</v>
      </c>
      <c r="S36" s="68">
        <v>783.61014042431134</v>
      </c>
      <c r="T36" s="71">
        <v>43100</v>
      </c>
    </row>
    <row r="37" spans="1:22" s="84" customFormat="1" ht="15.75" x14ac:dyDescent="0.25">
      <c r="A37" s="65" t="s">
        <v>327</v>
      </c>
      <c r="B37" s="89" t="s">
        <v>648</v>
      </c>
      <c r="C37" s="87">
        <v>1988</v>
      </c>
      <c r="D37" s="87">
        <v>2016</v>
      </c>
      <c r="E37" s="67" t="s">
        <v>324</v>
      </c>
      <c r="F37" s="87">
        <v>4</v>
      </c>
      <c r="G37" s="87">
        <v>6</v>
      </c>
      <c r="H37" s="88">
        <v>4502.7</v>
      </c>
      <c r="I37" s="88">
        <v>3809.4</v>
      </c>
      <c r="J37" s="88">
        <v>3809.4</v>
      </c>
      <c r="K37" s="55">
        <v>143</v>
      </c>
      <c r="L37" s="68">
        <f>'Приложение 2'!C38</f>
        <v>109077</v>
      </c>
      <c r="M37" s="68">
        <v>0</v>
      </c>
      <c r="N37" s="68">
        <v>107607</v>
      </c>
      <c r="O37" s="68">
        <v>0</v>
      </c>
      <c r="P37" s="68">
        <v>1470</v>
      </c>
      <c r="Q37" s="68">
        <v>0</v>
      </c>
      <c r="R37" s="68">
        <f t="shared" si="11"/>
        <v>28.633643093400536</v>
      </c>
      <c r="S37" s="68">
        <v>340.210126004095</v>
      </c>
      <c r="T37" s="71">
        <v>43100</v>
      </c>
    </row>
    <row r="38" spans="1:22" s="84" customFormat="1" ht="15.75" x14ac:dyDescent="0.25">
      <c r="A38" s="65" t="s">
        <v>328</v>
      </c>
      <c r="B38" s="89" t="s">
        <v>649</v>
      </c>
      <c r="C38" s="87">
        <v>1964</v>
      </c>
      <c r="D38" s="87">
        <v>2011</v>
      </c>
      <c r="E38" s="67" t="s">
        <v>314</v>
      </c>
      <c r="F38" s="87">
        <v>3</v>
      </c>
      <c r="G38" s="87">
        <v>3</v>
      </c>
      <c r="H38" s="88">
        <v>1592.7</v>
      </c>
      <c r="I38" s="88">
        <v>1473.7</v>
      </c>
      <c r="J38" s="88">
        <v>1473.7</v>
      </c>
      <c r="K38" s="55">
        <v>78</v>
      </c>
      <c r="L38" s="68">
        <f>'Приложение 2'!C39</f>
        <v>3302102</v>
      </c>
      <c r="M38" s="68">
        <v>0</v>
      </c>
      <c r="N38" s="68">
        <v>1654730.8</v>
      </c>
      <c r="O38" s="68">
        <v>0</v>
      </c>
      <c r="P38" s="68">
        <v>1647371.2000000002</v>
      </c>
      <c r="Q38" s="68">
        <v>0</v>
      </c>
      <c r="R38" s="68">
        <f t="shared" si="11"/>
        <v>2240.6880640564564</v>
      </c>
      <c r="S38" s="68">
        <v>6223.79</v>
      </c>
      <c r="T38" s="71">
        <v>43100</v>
      </c>
    </row>
    <row r="39" spans="1:22" s="84" customFormat="1" ht="15.75" x14ac:dyDescent="0.25">
      <c r="A39" s="65" t="s">
        <v>329</v>
      </c>
      <c r="B39" s="89" t="s">
        <v>650</v>
      </c>
      <c r="C39" s="54">
        <v>1966</v>
      </c>
      <c r="D39" s="54">
        <v>2010</v>
      </c>
      <c r="E39" s="67" t="s">
        <v>314</v>
      </c>
      <c r="F39" s="54">
        <v>4</v>
      </c>
      <c r="G39" s="54">
        <v>2</v>
      </c>
      <c r="H39" s="68">
        <v>1353.2</v>
      </c>
      <c r="I39" s="68">
        <v>1242.0999999999999</v>
      </c>
      <c r="J39" s="68">
        <v>1242.0999999999999</v>
      </c>
      <c r="K39" s="55">
        <v>73</v>
      </c>
      <c r="L39" s="68">
        <f>'Приложение 2'!C40</f>
        <v>216589</v>
      </c>
      <c r="M39" s="68">
        <v>0</v>
      </c>
      <c r="N39" s="68">
        <v>118670.08</v>
      </c>
      <c r="O39" s="68">
        <v>0</v>
      </c>
      <c r="P39" s="68">
        <v>97918.92</v>
      </c>
      <c r="Q39" s="68">
        <v>0</v>
      </c>
      <c r="R39" s="68">
        <f t="shared" si="11"/>
        <v>174.37323886965623</v>
      </c>
      <c r="S39" s="68">
        <v>445.1</v>
      </c>
      <c r="T39" s="71">
        <v>43100</v>
      </c>
    </row>
    <row r="40" spans="1:22" s="84" customFormat="1" ht="15.75" x14ac:dyDescent="0.25">
      <c r="A40" s="65" t="s">
        <v>330</v>
      </c>
      <c r="B40" s="89" t="s">
        <v>651</v>
      </c>
      <c r="C40" s="54">
        <v>1965</v>
      </c>
      <c r="D40" s="54">
        <v>2012</v>
      </c>
      <c r="E40" s="67" t="s">
        <v>314</v>
      </c>
      <c r="F40" s="54">
        <v>4</v>
      </c>
      <c r="G40" s="54">
        <v>3</v>
      </c>
      <c r="H40" s="68">
        <v>2062.6999999999998</v>
      </c>
      <c r="I40" s="68">
        <v>1437.8</v>
      </c>
      <c r="J40" s="68">
        <v>1437.8</v>
      </c>
      <c r="K40" s="55">
        <v>29</v>
      </c>
      <c r="L40" s="68">
        <f>'Приложение 2'!C41</f>
        <v>2791050.6799999997</v>
      </c>
      <c r="M40" s="68">
        <v>0</v>
      </c>
      <c r="N40" s="68">
        <v>2364852.7800000003</v>
      </c>
      <c r="O40" s="68">
        <v>0</v>
      </c>
      <c r="P40" s="68">
        <v>426197.9</v>
      </c>
      <c r="Q40" s="68">
        <v>0</v>
      </c>
      <c r="R40" s="68">
        <f t="shared" si="11"/>
        <v>1941.1953540130753</v>
      </c>
      <c r="S40" s="68">
        <v>5066.0200000000004</v>
      </c>
      <c r="T40" s="71">
        <v>43100</v>
      </c>
    </row>
    <row r="41" spans="1:22" s="84" customFormat="1" ht="15.75" x14ac:dyDescent="0.25">
      <c r="A41" s="65" t="s">
        <v>331</v>
      </c>
      <c r="B41" s="89" t="s">
        <v>652</v>
      </c>
      <c r="C41" s="87">
        <v>1970</v>
      </c>
      <c r="D41" s="87">
        <v>2015</v>
      </c>
      <c r="E41" s="67" t="s">
        <v>314</v>
      </c>
      <c r="F41" s="87">
        <v>4</v>
      </c>
      <c r="G41" s="87">
        <v>4</v>
      </c>
      <c r="H41" s="88">
        <v>5669.1</v>
      </c>
      <c r="I41" s="88">
        <v>4788.8999999999996</v>
      </c>
      <c r="J41" s="88">
        <v>4788.8999999999996</v>
      </c>
      <c r="K41" s="55">
        <v>366</v>
      </c>
      <c r="L41" s="68">
        <f>'Приложение 2'!C42</f>
        <v>267582</v>
      </c>
      <c r="M41" s="68">
        <v>0</v>
      </c>
      <c r="N41" s="68">
        <v>241176.33</v>
      </c>
      <c r="O41" s="68">
        <v>0</v>
      </c>
      <c r="P41" s="68">
        <v>26405.67</v>
      </c>
      <c r="Q41" s="68">
        <v>0</v>
      </c>
      <c r="R41" s="68">
        <f t="shared" si="11"/>
        <v>55.875462005888622</v>
      </c>
      <c r="S41" s="68">
        <v>353.38005491866625</v>
      </c>
      <c r="T41" s="71">
        <v>43100</v>
      </c>
    </row>
    <row r="42" spans="1:22" s="84" customFormat="1" ht="15.75" x14ac:dyDescent="0.25">
      <c r="A42" s="65" t="s">
        <v>332</v>
      </c>
      <c r="B42" s="89" t="s">
        <v>653</v>
      </c>
      <c r="C42" s="87">
        <v>1970</v>
      </c>
      <c r="D42" s="87">
        <v>2008</v>
      </c>
      <c r="E42" s="67" t="s">
        <v>314</v>
      </c>
      <c r="F42" s="87">
        <v>4</v>
      </c>
      <c r="G42" s="87">
        <v>4</v>
      </c>
      <c r="H42" s="88">
        <v>3362.4</v>
      </c>
      <c r="I42" s="88">
        <v>3107.7</v>
      </c>
      <c r="J42" s="88">
        <v>3107.7</v>
      </c>
      <c r="K42" s="55">
        <v>192</v>
      </c>
      <c r="L42" s="68">
        <f>'Приложение 2'!C43</f>
        <v>103318</v>
      </c>
      <c r="M42" s="68">
        <v>0</v>
      </c>
      <c r="N42" s="68">
        <v>51774</v>
      </c>
      <c r="O42" s="68">
        <v>0</v>
      </c>
      <c r="P42" s="68">
        <v>51544</v>
      </c>
      <c r="Q42" s="68">
        <v>0</v>
      </c>
      <c r="R42" s="68">
        <f t="shared" si="11"/>
        <v>33.245808797502981</v>
      </c>
      <c r="S42" s="68">
        <v>151.44008688097301</v>
      </c>
      <c r="T42" s="71">
        <v>43100</v>
      </c>
    </row>
    <row r="43" spans="1:22" s="84" customFormat="1" ht="15.75" x14ac:dyDescent="0.25">
      <c r="A43" s="65" t="s">
        <v>333</v>
      </c>
      <c r="B43" s="89" t="s">
        <v>654</v>
      </c>
      <c r="C43" s="54">
        <v>1976</v>
      </c>
      <c r="D43" s="54">
        <v>2010</v>
      </c>
      <c r="E43" s="67" t="s">
        <v>314</v>
      </c>
      <c r="F43" s="54">
        <v>2</v>
      </c>
      <c r="G43" s="54">
        <v>2</v>
      </c>
      <c r="H43" s="68">
        <v>653</v>
      </c>
      <c r="I43" s="68">
        <v>594.29999999999995</v>
      </c>
      <c r="J43" s="68">
        <v>594.29999999999995</v>
      </c>
      <c r="K43" s="55">
        <v>29</v>
      </c>
      <c r="L43" s="68">
        <f>'Приложение 2'!C44</f>
        <v>1323055</v>
      </c>
      <c r="M43" s="68">
        <v>0</v>
      </c>
      <c r="N43" s="68">
        <v>724907.76</v>
      </c>
      <c r="O43" s="68">
        <v>0</v>
      </c>
      <c r="P43" s="68">
        <v>598147.24</v>
      </c>
      <c r="Q43" s="68">
        <v>0</v>
      </c>
      <c r="R43" s="68">
        <f t="shared" si="11"/>
        <v>2226.2409557462561</v>
      </c>
      <c r="S43" s="68">
        <v>5609.39</v>
      </c>
      <c r="T43" s="71">
        <v>43100</v>
      </c>
    </row>
    <row r="44" spans="1:22" s="84" customFormat="1" ht="15.75" x14ac:dyDescent="0.25">
      <c r="A44" s="65" t="s">
        <v>334</v>
      </c>
      <c r="B44" s="89" t="s">
        <v>655</v>
      </c>
      <c r="C44" s="54">
        <v>1989</v>
      </c>
      <c r="D44" s="54">
        <v>2004</v>
      </c>
      <c r="E44" s="67" t="s">
        <v>323</v>
      </c>
      <c r="F44" s="54">
        <v>5</v>
      </c>
      <c r="G44" s="54">
        <v>6</v>
      </c>
      <c r="H44" s="68">
        <v>5748.5</v>
      </c>
      <c r="I44" s="68">
        <v>4476.5</v>
      </c>
      <c r="J44" s="68">
        <v>4476.5</v>
      </c>
      <c r="K44" s="55">
        <v>218</v>
      </c>
      <c r="L44" s="68">
        <f>'Приложение 2'!C45</f>
        <v>4081239</v>
      </c>
      <c r="M44" s="68">
        <v>0</v>
      </c>
      <c r="N44" s="68">
        <v>3317639.8200000003</v>
      </c>
      <c r="O44" s="68">
        <v>0</v>
      </c>
      <c r="P44" s="68">
        <v>763599.18</v>
      </c>
      <c r="Q44" s="68">
        <v>0</v>
      </c>
      <c r="R44" s="68">
        <f t="shared" si="11"/>
        <v>911.70311627387468</v>
      </c>
      <c r="S44" s="68">
        <v>1565.36</v>
      </c>
      <c r="T44" s="71">
        <v>43100</v>
      </c>
    </row>
    <row r="45" spans="1:22" s="84" customFormat="1" ht="15.75" x14ac:dyDescent="0.25">
      <c r="A45" s="65" t="s">
        <v>335</v>
      </c>
      <c r="B45" s="89" t="s">
        <v>656</v>
      </c>
      <c r="C45" s="54">
        <v>1968</v>
      </c>
      <c r="D45" s="54">
        <v>2004</v>
      </c>
      <c r="E45" s="67" t="s">
        <v>314</v>
      </c>
      <c r="F45" s="54">
        <v>4</v>
      </c>
      <c r="G45" s="54">
        <v>4</v>
      </c>
      <c r="H45" s="68">
        <v>2786.6</v>
      </c>
      <c r="I45" s="68">
        <v>2543</v>
      </c>
      <c r="J45" s="68">
        <v>2543</v>
      </c>
      <c r="K45" s="55">
        <v>136</v>
      </c>
      <c r="L45" s="68">
        <f>'Приложение 2'!C46</f>
        <v>3939753.44</v>
      </c>
      <c r="M45" s="68">
        <v>0</v>
      </c>
      <c r="N45" s="68">
        <v>3938323.52</v>
      </c>
      <c r="O45" s="68">
        <v>0</v>
      </c>
      <c r="P45" s="68">
        <v>1429.92</v>
      </c>
      <c r="Q45" s="68">
        <v>0</v>
      </c>
      <c r="R45" s="68">
        <f t="shared" si="11"/>
        <v>1549.2542036964214</v>
      </c>
      <c r="S45" s="68">
        <v>3706.15</v>
      </c>
      <c r="T45" s="71">
        <v>43100</v>
      </c>
    </row>
    <row r="46" spans="1:22" s="84" customFormat="1" ht="15.75" x14ac:dyDescent="0.25">
      <c r="A46" s="65" t="s">
        <v>336</v>
      </c>
      <c r="B46" s="89" t="s">
        <v>657</v>
      </c>
      <c r="C46" s="54">
        <v>1985</v>
      </c>
      <c r="D46" s="54">
        <v>1985</v>
      </c>
      <c r="E46" s="67" t="s">
        <v>323</v>
      </c>
      <c r="F46" s="54">
        <v>5</v>
      </c>
      <c r="G46" s="54">
        <v>6</v>
      </c>
      <c r="H46" s="68">
        <v>4679.8999999999996</v>
      </c>
      <c r="I46" s="68">
        <v>4198.1000000000004</v>
      </c>
      <c r="J46" s="68">
        <v>4198.1000000000004</v>
      </c>
      <c r="K46" s="55">
        <v>172</v>
      </c>
      <c r="L46" s="68">
        <f>'Приложение 2'!C47</f>
        <v>4416223.51</v>
      </c>
      <c r="M46" s="68">
        <v>0</v>
      </c>
      <c r="N46" s="68">
        <v>3660409.76</v>
      </c>
      <c r="O46" s="68">
        <v>0</v>
      </c>
      <c r="P46" s="68">
        <v>755813.75</v>
      </c>
      <c r="Q46" s="68">
        <v>0</v>
      </c>
      <c r="R46" s="68">
        <f t="shared" si="11"/>
        <v>1051.9576737095351</v>
      </c>
      <c r="S46" s="68">
        <v>2048.77</v>
      </c>
      <c r="T46" s="71">
        <v>43100</v>
      </c>
    </row>
    <row r="47" spans="1:22" s="84" customFormat="1" ht="15.75" x14ac:dyDescent="0.25">
      <c r="A47" s="65" t="s">
        <v>337</v>
      </c>
      <c r="B47" s="89" t="s">
        <v>658</v>
      </c>
      <c r="C47" s="54">
        <v>1982</v>
      </c>
      <c r="D47" s="54">
        <v>1982</v>
      </c>
      <c r="E47" s="67" t="s">
        <v>324</v>
      </c>
      <c r="F47" s="54">
        <v>4</v>
      </c>
      <c r="G47" s="54">
        <v>4</v>
      </c>
      <c r="H47" s="68">
        <v>3227.8</v>
      </c>
      <c r="I47" s="68">
        <v>2687.4</v>
      </c>
      <c r="J47" s="68">
        <v>2687.4</v>
      </c>
      <c r="K47" s="55">
        <v>165</v>
      </c>
      <c r="L47" s="68">
        <f>'Приложение 2'!C48</f>
        <v>3151737</v>
      </c>
      <c r="M47" s="68">
        <v>0</v>
      </c>
      <c r="N47" s="68">
        <v>2408703.12</v>
      </c>
      <c r="O47" s="68">
        <v>0</v>
      </c>
      <c r="P47" s="68">
        <v>743033.88</v>
      </c>
      <c r="Q47" s="68">
        <v>0</v>
      </c>
      <c r="R47" s="68">
        <f t="shared" si="11"/>
        <v>1172.7829872739451</v>
      </c>
      <c r="S47" s="68">
        <v>2567.48</v>
      </c>
      <c r="T47" s="71">
        <v>43100</v>
      </c>
    </row>
    <row r="48" spans="1:22" s="84" customFormat="1" ht="15.75" x14ac:dyDescent="0.25">
      <c r="A48" s="65" t="s">
        <v>338</v>
      </c>
      <c r="B48" s="90" t="s">
        <v>659</v>
      </c>
      <c r="C48" s="87">
        <v>1963</v>
      </c>
      <c r="D48" s="87">
        <v>1979</v>
      </c>
      <c r="E48" s="67" t="s">
        <v>314</v>
      </c>
      <c r="F48" s="54">
        <v>2</v>
      </c>
      <c r="G48" s="54">
        <v>6</v>
      </c>
      <c r="H48" s="88">
        <v>528.9</v>
      </c>
      <c r="I48" s="88">
        <v>468</v>
      </c>
      <c r="J48" s="88">
        <v>468</v>
      </c>
      <c r="K48" s="91">
        <v>28</v>
      </c>
      <c r="L48" s="68">
        <f>'Приложение 2'!C49</f>
        <v>1544544</v>
      </c>
      <c r="M48" s="68">
        <v>0</v>
      </c>
      <c r="N48" s="68">
        <v>1113334.23</v>
      </c>
      <c r="O48" s="68">
        <v>0</v>
      </c>
      <c r="P48" s="68">
        <v>431209.77</v>
      </c>
      <c r="Q48" s="68">
        <v>0</v>
      </c>
      <c r="R48" s="68">
        <f t="shared" si="11"/>
        <v>3300.3076923076924</v>
      </c>
      <c r="S48" s="68">
        <v>4341.8500000000004</v>
      </c>
      <c r="T48" s="71">
        <v>43100</v>
      </c>
    </row>
    <row r="49" spans="1:22" s="84" customFormat="1" ht="15.75" x14ac:dyDescent="0.25">
      <c r="A49" s="65" t="s">
        <v>339</v>
      </c>
      <c r="B49" s="89" t="s">
        <v>660</v>
      </c>
      <c r="C49" s="54">
        <v>1961</v>
      </c>
      <c r="D49" s="54">
        <v>2011</v>
      </c>
      <c r="E49" s="67" t="s">
        <v>314</v>
      </c>
      <c r="F49" s="54">
        <v>3</v>
      </c>
      <c r="G49" s="54">
        <v>3</v>
      </c>
      <c r="H49" s="68">
        <v>1608.3</v>
      </c>
      <c r="I49" s="68">
        <v>1479.6</v>
      </c>
      <c r="J49" s="68">
        <v>1449.4</v>
      </c>
      <c r="K49" s="55">
        <v>108</v>
      </c>
      <c r="L49" s="68">
        <f>'Приложение 2'!C50</f>
        <v>2007026</v>
      </c>
      <c r="M49" s="68">
        <v>0</v>
      </c>
      <c r="N49" s="68">
        <v>1090184.71</v>
      </c>
      <c r="O49" s="68">
        <v>0</v>
      </c>
      <c r="P49" s="68">
        <v>916841.29</v>
      </c>
      <c r="Q49" s="68">
        <v>0</v>
      </c>
      <c r="R49" s="68">
        <f t="shared" si="11"/>
        <v>1356.4652608813194</v>
      </c>
      <c r="S49" s="68">
        <v>2587.59</v>
      </c>
      <c r="T49" s="71">
        <v>43100</v>
      </c>
    </row>
    <row r="50" spans="1:22" s="84" customFormat="1" ht="15.75" x14ac:dyDescent="0.25">
      <c r="A50" s="65" t="s">
        <v>340</v>
      </c>
      <c r="B50" s="89" t="s">
        <v>661</v>
      </c>
      <c r="C50" s="54">
        <v>1973</v>
      </c>
      <c r="D50" s="54">
        <v>2007</v>
      </c>
      <c r="E50" s="67" t="s">
        <v>324</v>
      </c>
      <c r="F50" s="54">
        <v>4</v>
      </c>
      <c r="G50" s="54">
        <v>3</v>
      </c>
      <c r="H50" s="68">
        <v>2340.4</v>
      </c>
      <c r="I50" s="68">
        <v>2247.4</v>
      </c>
      <c r="J50" s="68">
        <v>2247.4</v>
      </c>
      <c r="K50" s="55">
        <v>144</v>
      </c>
      <c r="L50" s="68">
        <f>'Приложение 2'!C51</f>
        <v>3608166</v>
      </c>
      <c r="M50" s="68">
        <v>0</v>
      </c>
      <c r="N50" s="68">
        <v>3485446.01</v>
      </c>
      <c r="O50" s="68">
        <v>0</v>
      </c>
      <c r="P50" s="68">
        <v>122719.99</v>
      </c>
      <c r="Q50" s="68">
        <v>0</v>
      </c>
      <c r="R50" s="68">
        <f t="shared" si="11"/>
        <v>1605.484559935926</v>
      </c>
      <c r="S50" s="68">
        <v>3311.68</v>
      </c>
      <c r="T50" s="71">
        <v>43100</v>
      </c>
    </row>
    <row r="51" spans="1:22" s="84" customFormat="1" ht="15.75" x14ac:dyDescent="0.25">
      <c r="A51" s="65" t="s">
        <v>341</v>
      </c>
      <c r="B51" s="89" t="s">
        <v>662</v>
      </c>
      <c r="C51" s="54">
        <v>1975</v>
      </c>
      <c r="D51" s="54">
        <v>2015</v>
      </c>
      <c r="E51" s="67" t="s">
        <v>314</v>
      </c>
      <c r="F51" s="54">
        <v>4</v>
      </c>
      <c r="G51" s="54">
        <v>3</v>
      </c>
      <c r="H51" s="68">
        <v>3098</v>
      </c>
      <c r="I51" s="68">
        <v>2215.8000000000002</v>
      </c>
      <c r="J51" s="68">
        <v>2215.8000000000002</v>
      </c>
      <c r="K51" s="55">
        <v>108</v>
      </c>
      <c r="L51" s="68">
        <f>'Приложение 2'!C52</f>
        <v>3755833</v>
      </c>
      <c r="M51" s="68">
        <v>0</v>
      </c>
      <c r="N51" s="68">
        <v>1993104.26</v>
      </c>
      <c r="O51" s="68">
        <v>0</v>
      </c>
      <c r="P51" s="68">
        <v>1762728.74</v>
      </c>
      <c r="Q51" s="68">
        <v>0</v>
      </c>
      <c r="R51" s="68">
        <f t="shared" si="11"/>
        <v>1695.0234678220054</v>
      </c>
      <c r="S51" s="68">
        <v>4620.92</v>
      </c>
      <c r="T51" s="71">
        <v>43100</v>
      </c>
    </row>
    <row r="52" spans="1:22" s="84" customFormat="1" ht="15.75" x14ac:dyDescent="0.25">
      <c r="A52" s="65" t="s">
        <v>342</v>
      </c>
      <c r="B52" s="89" t="s">
        <v>663</v>
      </c>
      <c r="C52" s="54">
        <v>1985</v>
      </c>
      <c r="D52" s="54">
        <v>2014</v>
      </c>
      <c r="E52" s="67" t="s">
        <v>324</v>
      </c>
      <c r="F52" s="54">
        <v>5</v>
      </c>
      <c r="G52" s="54">
        <v>6</v>
      </c>
      <c r="H52" s="68">
        <v>7132.4</v>
      </c>
      <c r="I52" s="68">
        <v>6108.7</v>
      </c>
      <c r="J52" s="68">
        <v>6108.7</v>
      </c>
      <c r="K52" s="55">
        <v>384</v>
      </c>
      <c r="L52" s="68">
        <f>'Приложение 2'!C53</f>
        <v>4834619</v>
      </c>
      <c r="M52" s="68">
        <v>0</v>
      </c>
      <c r="N52" s="68">
        <v>2384219.0700000003</v>
      </c>
      <c r="O52" s="68">
        <v>0</v>
      </c>
      <c r="P52" s="68">
        <v>2450399.9300000002</v>
      </c>
      <c r="Q52" s="68">
        <v>0</v>
      </c>
      <c r="R52" s="68">
        <f t="shared" si="11"/>
        <v>791.43172851834277</v>
      </c>
      <c r="S52" s="68">
        <f>R52</f>
        <v>791.43172851834277</v>
      </c>
      <c r="T52" s="71">
        <v>43100</v>
      </c>
    </row>
    <row r="53" spans="1:22" s="84" customFormat="1" ht="15.75" x14ac:dyDescent="0.25">
      <c r="A53" s="65" t="s">
        <v>343</v>
      </c>
      <c r="B53" s="89" t="s">
        <v>664</v>
      </c>
      <c r="C53" s="54">
        <v>1985</v>
      </c>
      <c r="D53" s="54">
        <v>2007</v>
      </c>
      <c r="E53" s="67" t="s">
        <v>314</v>
      </c>
      <c r="F53" s="54">
        <v>2</v>
      </c>
      <c r="G53" s="54">
        <v>3</v>
      </c>
      <c r="H53" s="68">
        <v>855.2</v>
      </c>
      <c r="I53" s="68">
        <v>762.3</v>
      </c>
      <c r="J53" s="68">
        <v>758.2</v>
      </c>
      <c r="K53" s="55">
        <v>27</v>
      </c>
      <c r="L53" s="68">
        <f>'Приложение 2'!C54</f>
        <v>2154203.29</v>
      </c>
      <c r="M53" s="68">
        <v>0</v>
      </c>
      <c r="N53" s="68">
        <v>1079502.03</v>
      </c>
      <c r="O53" s="68">
        <v>0</v>
      </c>
      <c r="P53" s="68">
        <v>1074701.26</v>
      </c>
      <c r="Q53" s="68">
        <v>0</v>
      </c>
      <c r="R53" s="68">
        <f t="shared" si="11"/>
        <v>2825.9258690804149</v>
      </c>
      <c r="S53" s="68">
        <f>R53</f>
        <v>2825.9258690804149</v>
      </c>
      <c r="T53" s="71">
        <v>43100</v>
      </c>
    </row>
    <row r="54" spans="1:22" s="84" customFormat="1" ht="15.75" x14ac:dyDescent="0.25">
      <c r="A54" s="65" t="s">
        <v>344</v>
      </c>
      <c r="B54" s="92" t="s">
        <v>665</v>
      </c>
      <c r="C54" s="87">
        <v>1971</v>
      </c>
      <c r="D54" s="87">
        <v>2014</v>
      </c>
      <c r="E54" s="67" t="s">
        <v>324</v>
      </c>
      <c r="F54" s="54">
        <v>4</v>
      </c>
      <c r="G54" s="54">
        <v>4</v>
      </c>
      <c r="H54" s="88">
        <v>2770.2</v>
      </c>
      <c r="I54" s="88">
        <v>2528.1</v>
      </c>
      <c r="J54" s="88">
        <v>2528.1</v>
      </c>
      <c r="K54" s="55">
        <v>192</v>
      </c>
      <c r="L54" s="68">
        <f>'Приложение 2'!C55</f>
        <v>3331175</v>
      </c>
      <c r="M54" s="68">
        <v>0</v>
      </c>
      <c r="N54" s="68">
        <v>2304887.16</v>
      </c>
      <c r="O54" s="68">
        <v>0</v>
      </c>
      <c r="P54" s="68">
        <v>1026287.84</v>
      </c>
      <c r="Q54" s="68">
        <v>0</v>
      </c>
      <c r="R54" s="68">
        <f t="shared" si="11"/>
        <v>1317.6595071397492</v>
      </c>
      <c r="S54" s="68">
        <v>1819.36</v>
      </c>
      <c r="T54" s="71">
        <v>43100</v>
      </c>
    </row>
    <row r="55" spans="1:22" s="84" customFormat="1" ht="15.75" x14ac:dyDescent="0.25">
      <c r="A55" s="65" t="s">
        <v>346</v>
      </c>
      <c r="B55" s="89" t="s">
        <v>666</v>
      </c>
      <c r="C55" s="54">
        <v>1971</v>
      </c>
      <c r="D55" s="54">
        <v>2007</v>
      </c>
      <c r="E55" s="67" t="s">
        <v>314</v>
      </c>
      <c r="F55" s="54">
        <v>3</v>
      </c>
      <c r="G55" s="54">
        <v>2</v>
      </c>
      <c r="H55" s="68">
        <v>1003.1</v>
      </c>
      <c r="I55" s="68">
        <v>922.4</v>
      </c>
      <c r="J55" s="68">
        <v>922.4</v>
      </c>
      <c r="K55" s="55">
        <v>42</v>
      </c>
      <c r="L55" s="68">
        <f>'Приложение 2'!C56</f>
        <v>66720</v>
      </c>
      <c r="M55" s="68">
        <v>0</v>
      </c>
      <c r="N55" s="68">
        <v>22120</v>
      </c>
      <c r="O55" s="68">
        <v>0</v>
      </c>
      <c r="P55" s="68">
        <v>44600</v>
      </c>
      <c r="Q55" s="68">
        <v>0</v>
      </c>
      <c r="R55" s="68">
        <f t="shared" si="11"/>
        <v>72.333044232437118</v>
      </c>
      <c r="S55" s="68">
        <f>R55+151.34</f>
        <v>223.67304423243712</v>
      </c>
      <c r="T55" s="71">
        <v>43100</v>
      </c>
    </row>
    <row r="56" spans="1:22" s="84" customFormat="1" ht="15.75" x14ac:dyDescent="0.25">
      <c r="A56" s="65" t="s">
        <v>347</v>
      </c>
      <c r="B56" s="89" t="s">
        <v>667</v>
      </c>
      <c r="C56" s="87">
        <v>1972</v>
      </c>
      <c r="D56" s="87">
        <v>2009</v>
      </c>
      <c r="E56" s="67" t="s">
        <v>314</v>
      </c>
      <c r="F56" s="87">
        <v>4</v>
      </c>
      <c r="G56" s="87">
        <v>4</v>
      </c>
      <c r="H56" s="88">
        <v>3359.4</v>
      </c>
      <c r="I56" s="88">
        <v>3080.2</v>
      </c>
      <c r="J56" s="88">
        <v>3080.2</v>
      </c>
      <c r="K56" s="55">
        <v>147</v>
      </c>
      <c r="L56" s="68">
        <f>'Приложение 2'!C57</f>
        <v>103303</v>
      </c>
      <c r="M56" s="68">
        <v>0</v>
      </c>
      <c r="N56" s="68">
        <v>51767</v>
      </c>
      <c r="O56" s="68">
        <v>0</v>
      </c>
      <c r="P56" s="68">
        <v>51536</v>
      </c>
      <c r="Q56" s="68">
        <v>0</v>
      </c>
      <c r="R56" s="68">
        <f t="shared" si="11"/>
        <v>33.537757288487761</v>
      </c>
      <c r="S56" s="68">
        <v>114.11337947228566</v>
      </c>
      <c r="T56" s="71">
        <v>43100</v>
      </c>
    </row>
    <row r="57" spans="1:22" s="84" customFormat="1" ht="15.75" x14ac:dyDescent="0.25">
      <c r="A57" s="65" t="s">
        <v>348</v>
      </c>
      <c r="B57" s="89" t="s">
        <v>668</v>
      </c>
      <c r="C57" s="54">
        <v>1989</v>
      </c>
      <c r="D57" s="54">
        <v>1989</v>
      </c>
      <c r="E57" s="67" t="s">
        <v>324</v>
      </c>
      <c r="F57" s="54">
        <v>5</v>
      </c>
      <c r="G57" s="54">
        <v>4</v>
      </c>
      <c r="H57" s="68">
        <v>4918.1000000000004</v>
      </c>
      <c r="I57" s="68">
        <v>4191.3</v>
      </c>
      <c r="J57" s="68">
        <v>4191.3</v>
      </c>
      <c r="K57" s="55">
        <v>194</v>
      </c>
      <c r="L57" s="68">
        <f>'Приложение 2'!C58</f>
        <v>5126112</v>
      </c>
      <c r="M57" s="68">
        <v>0</v>
      </c>
      <c r="N57" s="68">
        <v>2808619.7199999997</v>
      </c>
      <c r="O57" s="68">
        <v>0</v>
      </c>
      <c r="P57" s="68">
        <v>2317492.2799999998</v>
      </c>
      <c r="Q57" s="68">
        <v>0</v>
      </c>
      <c r="R57" s="68">
        <f t="shared" si="11"/>
        <v>1223.0362894567318</v>
      </c>
      <c r="S57" s="68">
        <v>1368.13</v>
      </c>
      <c r="T57" s="71">
        <v>43100</v>
      </c>
    </row>
    <row r="58" spans="1:22" s="84" customFormat="1" ht="15.75" x14ac:dyDescent="0.25">
      <c r="A58" s="65" t="s">
        <v>349</v>
      </c>
      <c r="B58" s="89" t="s">
        <v>669</v>
      </c>
      <c r="C58" s="54">
        <v>1985</v>
      </c>
      <c r="D58" s="54">
        <v>2013</v>
      </c>
      <c r="E58" s="67" t="s">
        <v>324</v>
      </c>
      <c r="F58" s="54">
        <v>4</v>
      </c>
      <c r="G58" s="54">
        <v>10</v>
      </c>
      <c r="H58" s="68">
        <v>7716.7</v>
      </c>
      <c r="I58" s="68">
        <v>6540.3</v>
      </c>
      <c r="J58" s="68">
        <v>6540.3</v>
      </c>
      <c r="K58" s="55">
        <v>142</v>
      </c>
      <c r="L58" s="68">
        <f>'Приложение 2'!C59</f>
        <v>9929152</v>
      </c>
      <c r="M58" s="68">
        <v>0</v>
      </c>
      <c r="N58" s="68">
        <v>5440226.8499999996</v>
      </c>
      <c r="O58" s="68">
        <v>0</v>
      </c>
      <c r="P58" s="68">
        <v>4488925.1500000004</v>
      </c>
      <c r="Q58" s="68">
        <v>0</v>
      </c>
      <c r="R58" s="68">
        <f t="shared" si="11"/>
        <v>1518.1493203675673</v>
      </c>
      <c r="S58" s="68">
        <v>2567.48</v>
      </c>
      <c r="T58" s="71">
        <v>43100</v>
      </c>
    </row>
    <row r="59" spans="1:22" s="84" customFormat="1" ht="15.75" x14ac:dyDescent="0.25">
      <c r="A59" s="65" t="s">
        <v>350</v>
      </c>
      <c r="B59" s="89" t="s">
        <v>670</v>
      </c>
      <c r="C59" s="54">
        <v>1985</v>
      </c>
      <c r="D59" s="54">
        <v>2013</v>
      </c>
      <c r="E59" s="67" t="s">
        <v>324</v>
      </c>
      <c r="F59" s="54">
        <v>4</v>
      </c>
      <c r="G59" s="54">
        <v>8</v>
      </c>
      <c r="H59" s="68">
        <v>7231.2</v>
      </c>
      <c r="I59" s="68">
        <v>6150.5</v>
      </c>
      <c r="J59" s="68">
        <v>6150.5</v>
      </c>
      <c r="K59" s="55">
        <v>375</v>
      </c>
      <c r="L59" s="68">
        <f>'Приложение 2'!C60</f>
        <v>1439875</v>
      </c>
      <c r="M59" s="68">
        <v>0</v>
      </c>
      <c r="N59" s="68">
        <v>721541.92</v>
      </c>
      <c r="O59" s="68">
        <v>0</v>
      </c>
      <c r="P59" s="68">
        <v>718333.08</v>
      </c>
      <c r="Q59" s="68">
        <v>0</v>
      </c>
      <c r="R59" s="68">
        <f t="shared" si="11"/>
        <v>234.10698317209983</v>
      </c>
      <c r="S59" s="68">
        <v>297.38</v>
      </c>
      <c r="T59" s="71">
        <v>43100</v>
      </c>
    </row>
    <row r="60" spans="1:22" s="84" customFormat="1" ht="15.75" x14ac:dyDescent="0.25">
      <c r="A60" s="65" t="s">
        <v>352</v>
      </c>
      <c r="B60" s="89" t="s">
        <v>671</v>
      </c>
      <c r="C60" s="54">
        <v>1987</v>
      </c>
      <c r="D60" s="54">
        <v>2007</v>
      </c>
      <c r="E60" s="67" t="s">
        <v>324</v>
      </c>
      <c r="F60" s="54">
        <v>4</v>
      </c>
      <c r="G60" s="54">
        <v>2</v>
      </c>
      <c r="H60" s="68">
        <v>1894.9</v>
      </c>
      <c r="I60" s="68">
        <v>1643.3</v>
      </c>
      <c r="J60" s="68">
        <v>1643.3</v>
      </c>
      <c r="K60" s="55">
        <v>80</v>
      </c>
      <c r="L60" s="68">
        <f>'Приложение 2'!C61</f>
        <v>427681</v>
      </c>
      <c r="M60" s="68">
        <v>0</v>
      </c>
      <c r="N60" s="68">
        <v>214317</v>
      </c>
      <c r="O60" s="68">
        <v>0</v>
      </c>
      <c r="P60" s="68">
        <v>213364</v>
      </c>
      <c r="Q60" s="68">
        <v>0</v>
      </c>
      <c r="R60" s="68">
        <f t="shared" si="11"/>
        <v>260.25740887239095</v>
      </c>
      <c r="S60" s="68">
        <v>297.38</v>
      </c>
      <c r="T60" s="71">
        <v>43100</v>
      </c>
    </row>
    <row r="61" spans="1:22" s="84" customFormat="1" ht="15.75" x14ac:dyDescent="0.25">
      <c r="A61" s="65" t="s">
        <v>353</v>
      </c>
      <c r="B61" s="92" t="s">
        <v>672</v>
      </c>
      <c r="C61" s="87">
        <v>1973</v>
      </c>
      <c r="D61" s="87">
        <v>2015</v>
      </c>
      <c r="E61" s="67" t="s">
        <v>324</v>
      </c>
      <c r="F61" s="54">
        <v>4</v>
      </c>
      <c r="G61" s="54">
        <v>4</v>
      </c>
      <c r="H61" s="88">
        <v>3490.7</v>
      </c>
      <c r="I61" s="88">
        <v>3235.8</v>
      </c>
      <c r="J61" s="88">
        <v>3235.8</v>
      </c>
      <c r="K61" s="55">
        <v>189</v>
      </c>
      <c r="L61" s="68">
        <f>'Приложение 2'!C62</f>
        <v>3947953</v>
      </c>
      <c r="M61" s="68">
        <v>0</v>
      </c>
      <c r="N61" s="68">
        <v>2950102.36</v>
      </c>
      <c r="O61" s="68">
        <v>0</v>
      </c>
      <c r="P61" s="68">
        <v>997850.64</v>
      </c>
      <c r="Q61" s="68">
        <v>0</v>
      </c>
      <c r="R61" s="68">
        <f t="shared" si="11"/>
        <v>1220.0856047963409</v>
      </c>
      <c r="S61" s="68">
        <v>1819.36</v>
      </c>
      <c r="T61" s="71">
        <v>43100</v>
      </c>
    </row>
    <row r="62" spans="1:22" s="84" customFormat="1" ht="15.75" x14ac:dyDescent="0.25">
      <c r="A62" s="65" t="s">
        <v>354</v>
      </c>
      <c r="B62" s="92" t="s">
        <v>673</v>
      </c>
      <c r="C62" s="87">
        <v>1975</v>
      </c>
      <c r="D62" s="87">
        <v>2015</v>
      </c>
      <c r="E62" s="67" t="s">
        <v>324</v>
      </c>
      <c r="F62" s="54">
        <v>4</v>
      </c>
      <c r="G62" s="54">
        <v>4</v>
      </c>
      <c r="H62" s="88">
        <v>3482.9</v>
      </c>
      <c r="I62" s="88">
        <v>3171.6</v>
      </c>
      <c r="J62" s="88">
        <v>3171.6</v>
      </c>
      <c r="K62" s="55">
        <v>192</v>
      </c>
      <c r="L62" s="68">
        <f>'Приложение 2'!C63</f>
        <v>4154608</v>
      </c>
      <c r="M62" s="68">
        <v>0</v>
      </c>
      <c r="N62" s="68">
        <v>2891570.71</v>
      </c>
      <c r="O62" s="68">
        <v>0</v>
      </c>
      <c r="P62" s="68">
        <v>1263037.29</v>
      </c>
      <c r="Q62" s="68">
        <v>0</v>
      </c>
      <c r="R62" s="68">
        <f t="shared" si="11"/>
        <v>1309.940723924833</v>
      </c>
      <c r="S62" s="68">
        <v>1819.36</v>
      </c>
      <c r="T62" s="71">
        <v>43100</v>
      </c>
    </row>
    <row r="63" spans="1:22" s="85" customFormat="1" x14ac:dyDescent="0.25">
      <c r="A63" s="69" t="s">
        <v>363</v>
      </c>
      <c r="B63" s="64" t="s">
        <v>356</v>
      </c>
      <c r="C63" s="58" t="s">
        <v>268</v>
      </c>
      <c r="D63" s="58" t="s">
        <v>268</v>
      </c>
      <c r="E63" s="58" t="s">
        <v>268</v>
      </c>
      <c r="F63" s="58" t="s">
        <v>268</v>
      </c>
      <c r="G63" s="58" t="s">
        <v>268</v>
      </c>
      <c r="H63" s="59">
        <f t="shared" ref="H63:Q63" si="12">SUM(H64:H74)</f>
        <v>19302.8</v>
      </c>
      <c r="I63" s="59">
        <f t="shared" si="12"/>
        <v>17513.100000000002</v>
      </c>
      <c r="J63" s="59">
        <f t="shared" si="12"/>
        <v>15776.7</v>
      </c>
      <c r="K63" s="60">
        <f t="shared" si="12"/>
        <v>868</v>
      </c>
      <c r="L63" s="59">
        <f t="shared" si="12"/>
        <v>1274785</v>
      </c>
      <c r="M63" s="59">
        <f t="shared" si="12"/>
        <v>0</v>
      </c>
      <c r="N63" s="59">
        <f t="shared" si="12"/>
        <v>667791.31000000006</v>
      </c>
      <c r="O63" s="59">
        <f t="shared" si="12"/>
        <v>0</v>
      </c>
      <c r="P63" s="59">
        <f t="shared" si="12"/>
        <v>606993.68999999994</v>
      </c>
      <c r="Q63" s="59">
        <f t="shared" si="12"/>
        <v>0</v>
      </c>
      <c r="R63" s="58" t="s">
        <v>268</v>
      </c>
      <c r="S63" s="58" t="s">
        <v>268</v>
      </c>
      <c r="T63" s="58" t="s">
        <v>268</v>
      </c>
      <c r="U63" s="84"/>
      <c r="V63" s="84"/>
    </row>
    <row r="64" spans="1:22" s="84" customFormat="1" x14ac:dyDescent="0.25">
      <c r="A64" s="65" t="s">
        <v>364</v>
      </c>
      <c r="B64" s="93" t="s">
        <v>703</v>
      </c>
      <c r="C64" s="78">
        <v>1992</v>
      </c>
      <c r="D64" s="78">
        <v>1992</v>
      </c>
      <c r="E64" s="79" t="s">
        <v>324</v>
      </c>
      <c r="F64" s="56">
        <v>4</v>
      </c>
      <c r="G64" s="56">
        <v>4</v>
      </c>
      <c r="H64" s="68">
        <v>3082.5</v>
      </c>
      <c r="I64" s="68">
        <v>2770.2</v>
      </c>
      <c r="J64" s="68">
        <v>2770.2</v>
      </c>
      <c r="K64" s="55">
        <v>135</v>
      </c>
      <c r="L64" s="68">
        <f>'Приложение 2'!C65</f>
        <v>101904</v>
      </c>
      <c r="M64" s="68">
        <v>0</v>
      </c>
      <c r="N64" s="68">
        <v>61557.15</v>
      </c>
      <c r="O64" s="68">
        <v>0</v>
      </c>
      <c r="P64" s="68">
        <v>40346.85</v>
      </c>
      <c r="Q64" s="68">
        <v>0</v>
      </c>
      <c r="R64" s="68">
        <f t="shared" ref="R64:R74" si="13">L64/I64</f>
        <v>36.785791639592809</v>
      </c>
      <c r="S64" s="68">
        <v>151.44</v>
      </c>
      <c r="T64" s="71">
        <v>43100</v>
      </c>
    </row>
    <row r="65" spans="1:22" s="84" customFormat="1" x14ac:dyDescent="0.25">
      <c r="A65" s="65" t="s">
        <v>365</v>
      </c>
      <c r="B65" s="93" t="s">
        <v>357</v>
      </c>
      <c r="C65" s="78">
        <v>1984</v>
      </c>
      <c r="D65" s="78">
        <v>2013</v>
      </c>
      <c r="E65" s="79" t="s">
        <v>324</v>
      </c>
      <c r="F65" s="78">
        <v>4</v>
      </c>
      <c r="G65" s="78">
        <v>4</v>
      </c>
      <c r="H65" s="81">
        <v>3082.4</v>
      </c>
      <c r="I65" s="81">
        <v>2770</v>
      </c>
      <c r="J65" s="81">
        <v>2770</v>
      </c>
      <c r="K65" s="78">
        <v>168</v>
      </c>
      <c r="L65" s="68">
        <f>'Приложение 2'!C66</f>
        <v>219041</v>
      </c>
      <c r="M65" s="68">
        <v>0</v>
      </c>
      <c r="N65" s="68">
        <v>131965.42000000001</v>
      </c>
      <c r="O65" s="68">
        <v>0</v>
      </c>
      <c r="P65" s="68">
        <v>87075.58</v>
      </c>
      <c r="Q65" s="68">
        <v>0</v>
      </c>
      <c r="R65" s="68">
        <f t="shared" si="13"/>
        <v>79.07617328519855</v>
      </c>
      <c r="S65" s="68">
        <f>197.38+151.44</f>
        <v>348.82</v>
      </c>
      <c r="T65" s="71">
        <v>43100</v>
      </c>
    </row>
    <row r="66" spans="1:22" s="84" customFormat="1" x14ac:dyDescent="0.25">
      <c r="A66" s="65" t="s">
        <v>366</v>
      </c>
      <c r="B66" s="93" t="s">
        <v>704</v>
      </c>
      <c r="C66" s="78">
        <v>1975</v>
      </c>
      <c r="D66" s="78">
        <v>2013</v>
      </c>
      <c r="E66" s="79" t="s">
        <v>314</v>
      </c>
      <c r="F66" s="78">
        <v>3</v>
      </c>
      <c r="G66" s="78">
        <v>2</v>
      </c>
      <c r="H66" s="81">
        <v>1203.7</v>
      </c>
      <c r="I66" s="81">
        <v>1102.0999999999999</v>
      </c>
      <c r="J66" s="81">
        <v>722.2</v>
      </c>
      <c r="K66" s="78">
        <v>35</v>
      </c>
      <c r="L66" s="68">
        <f>'Приложение 2'!C67</f>
        <v>68409</v>
      </c>
      <c r="M66" s="68">
        <v>0</v>
      </c>
      <c r="N66" s="68">
        <v>41323.82</v>
      </c>
      <c r="O66" s="68">
        <v>0</v>
      </c>
      <c r="P66" s="68">
        <v>27085.18</v>
      </c>
      <c r="Q66" s="68">
        <v>0</v>
      </c>
      <c r="R66" s="68">
        <f t="shared" si="13"/>
        <v>62.0714998638962</v>
      </c>
      <c r="S66" s="68">
        <v>151.34</v>
      </c>
      <c r="T66" s="71">
        <v>43100</v>
      </c>
    </row>
    <row r="67" spans="1:22" s="84" customFormat="1" x14ac:dyDescent="0.25">
      <c r="A67" s="65" t="s">
        <v>367</v>
      </c>
      <c r="B67" s="77" t="s">
        <v>371</v>
      </c>
      <c r="C67" s="78">
        <v>1996</v>
      </c>
      <c r="D67" s="78">
        <v>1996</v>
      </c>
      <c r="E67" s="79" t="s">
        <v>314</v>
      </c>
      <c r="F67" s="78">
        <v>4</v>
      </c>
      <c r="G67" s="78">
        <v>2</v>
      </c>
      <c r="H67" s="81">
        <v>1832.8</v>
      </c>
      <c r="I67" s="81">
        <v>1673.5</v>
      </c>
      <c r="J67" s="81">
        <f>I67</f>
        <v>1673.5</v>
      </c>
      <c r="K67" s="78">
        <v>81</v>
      </c>
      <c r="L67" s="68">
        <f>'Приложение 2'!C68</f>
        <v>66915</v>
      </c>
      <c r="M67" s="68">
        <v>0</v>
      </c>
      <c r="N67" s="68">
        <v>40421.480000000003</v>
      </c>
      <c r="O67" s="68">
        <v>0</v>
      </c>
      <c r="P67" s="68">
        <v>26493.52</v>
      </c>
      <c r="Q67" s="68">
        <v>0</v>
      </c>
      <c r="R67" s="68">
        <f t="shared" si="13"/>
        <v>39.985061248879596</v>
      </c>
      <c r="S67" s="68">
        <v>106.01</v>
      </c>
      <c r="T67" s="71">
        <v>43100</v>
      </c>
    </row>
    <row r="68" spans="1:22" s="84" customFormat="1" x14ac:dyDescent="0.25">
      <c r="A68" s="65" t="s">
        <v>368</v>
      </c>
      <c r="B68" s="93" t="s">
        <v>358</v>
      </c>
      <c r="C68" s="78">
        <v>1973</v>
      </c>
      <c r="D68" s="78">
        <v>2013</v>
      </c>
      <c r="E68" s="79" t="s">
        <v>314</v>
      </c>
      <c r="F68" s="78">
        <v>3</v>
      </c>
      <c r="G68" s="78">
        <v>2</v>
      </c>
      <c r="H68" s="81">
        <v>1191</v>
      </c>
      <c r="I68" s="81">
        <v>1083.5999999999999</v>
      </c>
      <c r="J68" s="81">
        <v>686.9</v>
      </c>
      <c r="K68" s="78">
        <v>33</v>
      </c>
      <c r="L68" s="68">
        <f>'Приложение 2'!C69</f>
        <v>57794</v>
      </c>
      <c r="M68" s="68">
        <v>0</v>
      </c>
      <c r="N68" s="68">
        <v>34676.400000000001</v>
      </c>
      <c r="O68" s="68">
        <v>0</v>
      </c>
      <c r="P68" s="68">
        <v>23117.599999999999</v>
      </c>
      <c r="Q68" s="68">
        <v>0</v>
      </c>
      <c r="R68" s="68">
        <f t="shared" si="13"/>
        <v>53.335179032853453</v>
      </c>
      <c r="S68" s="68">
        <v>151.34</v>
      </c>
      <c r="T68" s="71">
        <v>43100</v>
      </c>
    </row>
    <row r="69" spans="1:22" s="84" customFormat="1" x14ac:dyDescent="0.25">
      <c r="A69" s="65" t="s">
        <v>369</v>
      </c>
      <c r="B69" s="77" t="s">
        <v>372</v>
      </c>
      <c r="C69" s="54">
        <v>1992</v>
      </c>
      <c r="D69" s="54">
        <v>1992</v>
      </c>
      <c r="E69" s="79" t="s">
        <v>314</v>
      </c>
      <c r="F69" s="54">
        <v>3</v>
      </c>
      <c r="G69" s="54">
        <v>1</v>
      </c>
      <c r="H69" s="68">
        <v>1385.8</v>
      </c>
      <c r="I69" s="68">
        <v>1334.7</v>
      </c>
      <c r="J69" s="68">
        <v>374.9</v>
      </c>
      <c r="K69" s="54">
        <v>85</v>
      </c>
      <c r="L69" s="68">
        <f>'Приложение 2'!C70</f>
        <v>161100</v>
      </c>
      <c r="M69" s="68">
        <v>0</v>
      </c>
      <c r="N69" s="68">
        <v>97316</v>
      </c>
      <c r="O69" s="68">
        <v>0</v>
      </c>
      <c r="P69" s="68">
        <v>63784</v>
      </c>
      <c r="Q69" s="68">
        <v>0</v>
      </c>
      <c r="R69" s="68">
        <f t="shared" si="13"/>
        <v>120.70128118678355</v>
      </c>
      <c r="S69" s="68">
        <f>197.25+151.34</f>
        <v>348.59000000000003</v>
      </c>
      <c r="T69" s="71">
        <v>43100</v>
      </c>
      <c r="U69" s="84" t="s">
        <v>1299</v>
      </c>
    </row>
    <row r="70" spans="1:22" s="84" customFormat="1" x14ac:dyDescent="0.25">
      <c r="A70" s="65" t="s">
        <v>698</v>
      </c>
      <c r="B70" s="93" t="s">
        <v>359</v>
      </c>
      <c r="C70" s="78">
        <v>1976</v>
      </c>
      <c r="D70" s="78">
        <v>2013</v>
      </c>
      <c r="E70" s="79" t="s">
        <v>314</v>
      </c>
      <c r="F70" s="78">
        <v>2</v>
      </c>
      <c r="G70" s="78">
        <v>2</v>
      </c>
      <c r="H70" s="81">
        <v>811.1</v>
      </c>
      <c r="I70" s="81">
        <v>733.2</v>
      </c>
      <c r="J70" s="81">
        <v>733.2</v>
      </c>
      <c r="K70" s="78">
        <v>36</v>
      </c>
      <c r="L70" s="68">
        <f>'Приложение 2'!C71</f>
        <v>38651</v>
      </c>
      <c r="M70" s="68">
        <v>0</v>
      </c>
      <c r="N70" s="68">
        <v>23190.6</v>
      </c>
      <c r="O70" s="68">
        <v>0</v>
      </c>
      <c r="P70" s="68">
        <v>15460.4</v>
      </c>
      <c r="Q70" s="68">
        <v>0</v>
      </c>
      <c r="R70" s="68">
        <f t="shared" si="13"/>
        <v>52.715493726132024</v>
      </c>
      <c r="S70" s="68">
        <v>470.48</v>
      </c>
      <c r="T70" s="71">
        <v>43100</v>
      </c>
    </row>
    <row r="71" spans="1:22" s="84" customFormat="1" x14ac:dyDescent="0.25">
      <c r="A71" s="65" t="s">
        <v>699</v>
      </c>
      <c r="B71" s="77" t="s">
        <v>360</v>
      </c>
      <c r="C71" s="78">
        <v>1963</v>
      </c>
      <c r="D71" s="78">
        <v>2011</v>
      </c>
      <c r="E71" s="79" t="s">
        <v>314</v>
      </c>
      <c r="F71" s="78">
        <v>3</v>
      </c>
      <c r="G71" s="78">
        <v>3</v>
      </c>
      <c r="H71" s="81">
        <v>1577.9</v>
      </c>
      <c r="I71" s="81">
        <v>1445.2</v>
      </c>
      <c r="J71" s="81">
        <v>1445.2</v>
      </c>
      <c r="K71" s="78">
        <v>70</v>
      </c>
      <c r="L71" s="68">
        <f>'Приложение 2'!C72</f>
        <v>60550</v>
      </c>
      <c r="M71" s="68">
        <v>0</v>
      </c>
      <c r="N71" s="68">
        <v>36330</v>
      </c>
      <c r="O71" s="68">
        <v>0</v>
      </c>
      <c r="P71" s="68">
        <v>24220</v>
      </c>
      <c r="Q71" s="68">
        <v>0</v>
      </c>
      <c r="R71" s="68">
        <f t="shared" si="13"/>
        <v>41.897315250484361</v>
      </c>
      <c r="S71" s="68">
        <v>522.27</v>
      </c>
      <c r="T71" s="71">
        <v>43100</v>
      </c>
    </row>
    <row r="72" spans="1:22" s="84" customFormat="1" x14ac:dyDescent="0.25">
      <c r="A72" s="65" t="s">
        <v>700</v>
      </c>
      <c r="B72" s="77" t="s">
        <v>361</v>
      </c>
      <c r="C72" s="78">
        <v>1974</v>
      </c>
      <c r="D72" s="78">
        <v>2013</v>
      </c>
      <c r="E72" s="79" t="s">
        <v>314</v>
      </c>
      <c r="F72" s="78">
        <v>3</v>
      </c>
      <c r="G72" s="78">
        <v>3</v>
      </c>
      <c r="H72" s="81">
        <v>1838.6</v>
      </c>
      <c r="I72" s="81">
        <v>1660.7</v>
      </c>
      <c r="J72" s="81">
        <v>1660.7</v>
      </c>
      <c r="K72" s="78">
        <v>81</v>
      </c>
      <c r="L72" s="68">
        <f>'Приложение 2'!C73</f>
        <v>62407</v>
      </c>
      <c r="M72" s="68">
        <v>0</v>
      </c>
      <c r="N72" s="68">
        <v>37444.199999999997</v>
      </c>
      <c r="O72" s="68">
        <v>0</v>
      </c>
      <c r="P72" s="68">
        <v>24962.799999999999</v>
      </c>
      <c r="Q72" s="68">
        <v>0</v>
      </c>
      <c r="R72" s="68">
        <f t="shared" si="13"/>
        <v>37.578731860059008</v>
      </c>
      <c r="S72" s="68">
        <v>522.27</v>
      </c>
      <c r="T72" s="71">
        <v>43100</v>
      </c>
    </row>
    <row r="73" spans="1:22" s="84" customFormat="1" x14ac:dyDescent="0.25">
      <c r="A73" s="65" t="s">
        <v>701</v>
      </c>
      <c r="B73" s="77" t="s">
        <v>362</v>
      </c>
      <c r="C73" s="78">
        <v>1972</v>
      </c>
      <c r="D73" s="78">
        <v>2012</v>
      </c>
      <c r="E73" s="79" t="s">
        <v>314</v>
      </c>
      <c r="F73" s="78">
        <v>3</v>
      </c>
      <c r="G73" s="78">
        <v>3</v>
      </c>
      <c r="H73" s="81">
        <v>1801.2</v>
      </c>
      <c r="I73" s="81">
        <v>1634.9</v>
      </c>
      <c r="J73" s="81">
        <v>1634.9</v>
      </c>
      <c r="K73" s="78">
        <v>80</v>
      </c>
      <c r="L73" s="68">
        <f>'Приложение 2'!C74</f>
        <v>62140</v>
      </c>
      <c r="M73" s="68">
        <v>0</v>
      </c>
      <c r="N73" s="68">
        <v>37284</v>
      </c>
      <c r="O73" s="68">
        <v>0</v>
      </c>
      <c r="P73" s="81">
        <v>24856</v>
      </c>
      <c r="Q73" s="81">
        <v>0</v>
      </c>
      <c r="R73" s="68">
        <f t="shared" si="13"/>
        <v>38.008440883234449</v>
      </c>
      <c r="S73" s="81">
        <v>522.27</v>
      </c>
      <c r="T73" s="71">
        <v>43100</v>
      </c>
    </row>
    <row r="74" spans="1:22" s="84" customFormat="1" x14ac:dyDescent="0.25">
      <c r="A74" s="65" t="s">
        <v>702</v>
      </c>
      <c r="B74" s="77" t="s">
        <v>705</v>
      </c>
      <c r="C74" s="78">
        <v>1981</v>
      </c>
      <c r="D74" s="78">
        <v>2012</v>
      </c>
      <c r="E74" s="79" t="s">
        <v>314</v>
      </c>
      <c r="F74" s="78">
        <v>4</v>
      </c>
      <c r="G74" s="78">
        <v>1</v>
      </c>
      <c r="H74" s="81">
        <v>1495.8</v>
      </c>
      <c r="I74" s="81">
        <v>1305</v>
      </c>
      <c r="J74" s="81">
        <v>1305</v>
      </c>
      <c r="K74" s="78">
        <v>64</v>
      </c>
      <c r="L74" s="68">
        <f>'Приложение 2'!C75</f>
        <v>375874</v>
      </c>
      <c r="M74" s="68">
        <v>0</v>
      </c>
      <c r="N74" s="68">
        <v>126282.24000000001</v>
      </c>
      <c r="O74" s="68">
        <v>0</v>
      </c>
      <c r="P74" s="68">
        <v>249591.76</v>
      </c>
      <c r="Q74" s="68">
        <v>0</v>
      </c>
      <c r="R74" s="68">
        <f t="shared" si="13"/>
        <v>288.02605363984674</v>
      </c>
      <c r="S74" s="68">
        <f>106.01+106.01+151.44+197.38</f>
        <v>560.84</v>
      </c>
      <c r="T74" s="71">
        <v>43100</v>
      </c>
    </row>
    <row r="75" spans="1:22" s="61" customFormat="1" x14ac:dyDescent="0.25">
      <c r="A75" s="69" t="s">
        <v>376</v>
      </c>
      <c r="B75" s="64" t="s">
        <v>373</v>
      </c>
      <c r="C75" s="58" t="s">
        <v>268</v>
      </c>
      <c r="D75" s="58" t="s">
        <v>268</v>
      </c>
      <c r="E75" s="58" t="s">
        <v>268</v>
      </c>
      <c r="F75" s="58" t="s">
        <v>268</v>
      </c>
      <c r="G75" s="58" t="s">
        <v>268</v>
      </c>
      <c r="H75" s="59">
        <f>SUM(H76:H85)</f>
        <v>26166.000000000004</v>
      </c>
      <c r="I75" s="59">
        <f t="shared" ref="I75:Q75" si="14">SUM(I76:I85)</f>
        <v>18958.199999999997</v>
      </c>
      <c r="J75" s="59">
        <f t="shared" si="14"/>
        <v>17712.900000000001</v>
      </c>
      <c r="K75" s="60">
        <f t="shared" si="14"/>
        <v>946</v>
      </c>
      <c r="L75" s="59">
        <f t="shared" si="14"/>
        <v>1170954</v>
      </c>
      <c r="M75" s="59">
        <f t="shared" si="14"/>
        <v>0</v>
      </c>
      <c r="N75" s="59">
        <f t="shared" si="14"/>
        <v>810709.32</v>
      </c>
      <c r="O75" s="59">
        <f t="shared" si="14"/>
        <v>0</v>
      </c>
      <c r="P75" s="59">
        <f t="shared" si="14"/>
        <v>360244.67999999993</v>
      </c>
      <c r="Q75" s="59">
        <f t="shared" si="14"/>
        <v>0</v>
      </c>
      <c r="R75" s="59" t="s">
        <v>268</v>
      </c>
      <c r="S75" s="59" t="s">
        <v>268</v>
      </c>
      <c r="T75" s="58" t="s">
        <v>268</v>
      </c>
      <c r="U75" s="52"/>
      <c r="V75" s="52"/>
    </row>
    <row r="76" spans="1:22" s="61" customFormat="1" x14ac:dyDescent="0.25">
      <c r="A76" s="65" t="s">
        <v>377</v>
      </c>
      <c r="B76" s="66" t="s">
        <v>1102</v>
      </c>
      <c r="C76" s="54">
        <v>1991</v>
      </c>
      <c r="D76" s="54">
        <v>1991</v>
      </c>
      <c r="E76" s="67" t="s">
        <v>314</v>
      </c>
      <c r="F76" s="54">
        <v>4</v>
      </c>
      <c r="G76" s="54">
        <v>4</v>
      </c>
      <c r="H76" s="68">
        <v>4800</v>
      </c>
      <c r="I76" s="68">
        <v>3346.2</v>
      </c>
      <c r="J76" s="68">
        <v>3154.2</v>
      </c>
      <c r="K76" s="55">
        <v>175</v>
      </c>
      <c r="L76" s="68">
        <f>'Приложение 2'!C77</f>
        <v>77405</v>
      </c>
      <c r="M76" s="68">
        <v>0</v>
      </c>
      <c r="N76" s="68">
        <v>52064.51</v>
      </c>
      <c r="O76" s="68">
        <v>0</v>
      </c>
      <c r="P76" s="68">
        <v>25340.49</v>
      </c>
      <c r="Q76" s="68">
        <v>0</v>
      </c>
      <c r="R76" s="68">
        <f t="shared" ref="R76:R85" si="15">L76/I76</f>
        <v>23.132209670671209</v>
      </c>
      <c r="S76" s="68">
        <v>238.15</v>
      </c>
      <c r="T76" s="71">
        <v>43100</v>
      </c>
      <c r="U76" s="52"/>
      <c r="V76" s="52"/>
    </row>
    <row r="77" spans="1:22" x14ac:dyDescent="0.25">
      <c r="A77" s="65" t="s">
        <v>378</v>
      </c>
      <c r="B77" s="66" t="s">
        <v>715</v>
      </c>
      <c r="C77" s="54">
        <v>1966</v>
      </c>
      <c r="D77" s="54">
        <v>2007</v>
      </c>
      <c r="E77" s="67" t="s">
        <v>314</v>
      </c>
      <c r="F77" s="54">
        <v>2</v>
      </c>
      <c r="G77" s="54">
        <v>2</v>
      </c>
      <c r="H77" s="68">
        <v>691.7</v>
      </c>
      <c r="I77" s="68">
        <v>636.6</v>
      </c>
      <c r="J77" s="94">
        <v>507.8</v>
      </c>
      <c r="K77" s="55">
        <v>42</v>
      </c>
      <c r="L77" s="68">
        <f>'Приложение 2'!C78</f>
        <v>102899</v>
      </c>
      <c r="M77" s="68">
        <v>0</v>
      </c>
      <c r="N77" s="68">
        <v>69212.399999999994</v>
      </c>
      <c r="O77" s="68">
        <v>0</v>
      </c>
      <c r="P77" s="68">
        <v>33686.6</v>
      </c>
      <c r="Q77" s="68">
        <v>0</v>
      </c>
      <c r="R77" s="68">
        <f t="shared" si="15"/>
        <v>161.63839145460258</v>
      </c>
      <c r="S77" s="68">
        <f>672.11+875.99</f>
        <v>1548.1</v>
      </c>
      <c r="T77" s="71">
        <v>43100</v>
      </c>
    </row>
    <row r="78" spans="1:22" x14ac:dyDescent="0.25">
      <c r="A78" s="65" t="s">
        <v>707</v>
      </c>
      <c r="B78" s="66" t="s">
        <v>375</v>
      </c>
      <c r="C78" s="54">
        <v>1978</v>
      </c>
      <c r="D78" s="54">
        <v>1978</v>
      </c>
      <c r="E78" s="67" t="s">
        <v>314</v>
      </c>
      <c r="F78" s="54">
        <v>3</v>
      </c>
      <c r="G78" s="54">
        <v>7</v>
      </c>
      <c r="H78" s="68">
        <v>6279.8</v>
      </c>
      <c r="I78" s="68">
        <v>4062.5</v>
      </c>
      <c r="J78" s="68">
        <v>3825.9</v>
      </c>
      <c r="K78" s="55">
        <v>187</v>
      </c>
      <c r="L78" s="68">
        <f>'Приложение 2'!C79</f>
        <v>432954</v>
      </c>
      <c r="M78" s="68">
        <v>0</v>
      </c>
      <c r="N78" s="68">
        <v>312766</v>
      </c>
      <c r="O78" s="68">
        <v>0</v>
      </c>
      <c r="P78" s="68">
        <v>120188</v>
      </c>
      <c r="Q78" s="68">
        <v>0</v>
      </c>
      <c r="R78" s="68">
        <f t="shared" si="15"/>
        <v>106.57329230769231</v>
      </c>
      <c r="S78" s="68">
        <f>197.25+151.34+151.34+105.94</f>
        <v>605.87000000000012</v>
      </c>
      <c r="T78" s="71">
        <v>43100</v>
      </c>
    </row>
    <row r="79" spans="1:22" x14ac:dyDescent="0.25">
      <c r="A79" s="65" t="s">
        <v>708</v>
      </c>
      <c r="B79" s="66" t="s">
        <v>379</v>
      </c>
      <c r="C79" s="54">
        <v>1986</v>
      </c>
      <c r="D79" s="54">
        <v>1986</v>
      </c>
      <c r="E79" s="67" t="s">
        <v>314</v>
      </c>
      <c r="F79" s="54">
        <v>4</v>
      </c>
      <c r="G79" s="54">
        <v>9</v>
      </c>
      <c r="H79" s="68">
        <v>7989.7</v>
      </c>
      <c r="I79" s="68">
        <v>5370.1</v>
      </c>
      <c r="J79" s="68">
        <v>5026.5</v>
      </c>
      <c r="K79" s="55">
        <v>244</v>
      </c>
      <c r="L79" s="68">
        <f>'Приложение 2'!C80</f>
        <v>88682</v>
      </c>
      <c r="M79" s="68">
        <v>0</v>
      </c>
      <c r="N79" s="68">
        <v>59649.7</v>
      </c>
      <c r="O79" s="68">
        <v>0</v>
      </c>
      <c r="P79" s="68">
        <v>29032.3</v>
      </c>
      <c r="Q79" s="68">
        <v>0</v>
      </c>
      <c r="R79" s="68">
        <f t="shared" si="15"/>
        <v>16.514031396063388</v>
      </c>
      <c r="S79" s="68">
        <v>238.15</v>
      </c>
      <c r="T79" s="71">
        <v>43100</v>
      </c>
    </row>
    <row r="80" spans="1:22" x14ac:dyDescent="0.25">
      <c r="A80" s="65" t="s">
        <v>709</v>
      </c>
      <c r="B80" s="95" t="s">
        <v>716</v>
      </c>
      <c r="C80" s="56">
        <v>1962</v>
      </c>
      <c r="D80" s="56">
        <v>2010</v>
      </c>
      <c r="E80" s="67" t="s">
        <v>314</v>
      </c>
      <c r="F80" s="56">
        <v>3</v>
      </c>
      <c r="G80" s="56">
        <v>1</v>
      </c>
      <c r="H80" s="68">
        <v>486.4</v>
      </c>
      <c r="I80" s="68">
        <v>442.5</v>
      </c>
      <c r="J80" s="68">
        <v>363.3</v>
      </c>
      <c r="K80" s="55">
        <v>18</v>
      </c>
      <c r="L80" s="68">
        <f>'Приложение 2'!C81</f>
        <v>83161</v>
      </c>
      <c r="M80" s="68">
        <v>0</v>
      </c>
      <c r="N80" s="68">
        <v>55936.130000000005</v>
      </c>
      <c r="O80" s="68">
        <v>0</v>
      </c>
      <c r="P80" s="68">
        <v>27224.87</v>
      </c>
      <c r="Q80" s="68">
        <v>0</v>
      </c>
      <c r="R80" s="68">
        <f t="shared" si="15"/>
        <v>187.93446327683617</v>
      </c>
      <c r="S80" s="68">
        <v>201.8</v>
      </c>
      <c r="T80" s="71">
        <v>43100</v>
      </c>
    </row>
    <row r="81" spans="1:22" x14ac:dyDescent="0.25">
      <c r="A81" s="65" t="s">
        <v>710</v>
      </c>
      <c r="B81" s="66" t="s">
        <v>717</v>
      </c>
      <c r="C81" s="54">
        <v>1960</v>
      </c>
      <c r="D81" s="54">
        <v>2010</v>
      </c>
      <c r="E81" s="67" t="s">
        <v>314</v>
      </c>
      <c r="F81" s="54">
        <v>2</v>
      </c>
      <c r="G81" s="54">
        <v>2</v>
      </c>
      <c r="H81" s="68">
        <v>697.1</v>
      </c>
      <c r="I81" s="68">
        <v>641.79999999999995</v>
      </c>
      <c r="J81" s="68">
        <v>641.79999999999995</v>
      </c>
      <c r="K81" s="55">
        <v>48</v>
      </c>
      <c r="L81" s="68">
        <f>'Приложение 2'!C82</f>
        <v>59625</v>
      </c>
      <c r="M81" s="68">
        <v>0</v>
      </c>
      <c r="N81" s="68">
        <v>40105.24</v>
      </c>
      <c r="O81" s="68">
        <v>0</v>
      </c>
      <c r="P81" s="68">
        <v>19519.759999999998</v>
      </c>
      <c r="Q81" s="68">
        <v>0</v>
      </c>
      <c r="R81" s="68">
        <f t="shared" si="15"/>
        <v>92.902773449672807</v>
      </c>
      <c r="S81" s="68">
        <v>896.23</v>
      </c>
      <c r="T81" s="71">
        <v>43100</v>
      </c>
    </row>
    <row r="82" spans="1:22" x14ac:dyDescent="0.25">
      <c r="A82" s="65" t="s">
        <v>711</v>
      </c>
      <c r="B82" s="95" t="s">
        <v>374</v>
      </c>
      <c r="C82" s="56">
        <v>1966</v>
      </c>
      <c r="D82" s="56">
        <v>1966</v>
      </c>
      <c r="E82" s="56" t="s">
        <v>314</v>
      </c>
      <c r="F82" s="56">
        <v>2</v>
      </c>
      <c r="G82" s="56">
        <v>2</v>
      </c>
      <c r="H82" s="68">
        <v>1052</v>
      </c>
      <c r="I82" s="68">
        <v>642.4</v>
      </c>
      <c r="J82" s="68">
        <v>439.6</v>
      </c>
      <c r="K82" s="55">
        <v>32</v>
      </c>
      <c r="L82" s="68">
        <f>'Приложение 2'!C83</f>
        <v>52612</v>
      </c>
      <c r="M82" s="68">
        <v>0</v>
      </c>
      <c r="N82" s="68">
        <v>36934.49</v>
      </c>
      <c r="O82" s="68">
        <v>0</v>
      </c>
      <c r="P82" s="68">
        <v>15677.51</v>
      </c>
      <c r="Q82" s="68">
        <v>0</v>
      </c>
      <c r="R82" s="68">
        <f t="shared" si="15"/>
        <v>81.899128268991291</v>
      </c>
      <c r="S82" s="68">
        <v>875.99</v>
      </c>
      <c r="T82" s="71">
        <v>43100</v>
      </c>
    </row>
    <row r="83" spans="1:22" x14ac:dyDescent="0.25">
      <c r="A83" s="65" t="s">
        <v>712</v>
      </c>
      <c r="B83" s="95" t="s">
        <v>718</v>
      </c>
      <c r="C83" s="56">
        <v>1973</v>
      </c>
      <c r="D83" s="56">
        <v>2010</v>
      </c>
      <c r="E83" s="56" t="s">
        <v>314</v>
      </c>
      <c r="F83" s="56">
        <v>3</v>
      </c>
      <c r="G83" s="56">
        <v>2</v>
      </c>
      <c r="H83" s="68">
        <v>1198.9000000000001</v>
      </c>
      <c r="I83" s="68">
        <v>1091.0999999999999</v>
      </c>
      <c r="J83" s="68">
        <v>1091.0999999999999</v>
      </c>
      <c r="K83" s="55">
        <v>53</v>
      </c>
      <c r="L83" s="68">
        <f>'Приложение 2'!C84</f>
        <v>89107</v>
      </c>
      <c r="M83" s="68">
        <v>0</v>
      </c>
      <c r="N83" s="68">
        <v>59935.56</v>
      </c>
      <c r="O83" s="68">
        <v>0</v>
      </c>
      <c r="P83" s="68">
        <v>29171.439999999999</v>
      </c>
      <c r="Q83" s="68">
        <v>0</v>
      </c>
      <c r="R83" s="68">
        <f t="shared" si="15"/>
        <v>81.667124919805701</v>
      </c>
      <c r="S83" s="68">
        <v>197.25</v>
      </c>
      <c r="T83" s="71">
        <v>43100</v>
      </c>
    </row>
    <row r="84" spans="1:22" x14ac:dyDescent="0.25">
      <c r="A84" s="65" t="s">
        <v>713</v>
      </c>
      <c r="B84" s="95" t="s">
        <v>719</v>
      </c>
      <c r="C84" s="56">
        <v>1976</v>
      </c>
      <c r="D84" s="56">
        <v>2007</v>
      </c>
      <c r="E84" s="56" t="s">
        <v>314</v>
      </c>
      <c r="F84" s="56">
        <v>3</v>
      </c>
      <c r="G84" s="56">
        <v>2</v>
      </c>
      <c r="H84" s="68">
        <v>1219</v>
      </c>
      <c r="I84" s="68">
        <v>1115.7</v>
      </c>
      <c r="J84" s="68">
        <v>1115.7</v>
      </c>
      <c r="K84" s="55">
        <v>54</v>
      </c>
      <c r="L84" s="68">
        <f>'Приложение 2'!C85</f>
        <v>89328</v>
      </c>
      <c r="M84" s="68">
        <v>0</v>
      </c>
      <c r="N84" s="68">
        <v>60084.21</v>
      </c>
      <c r="O84" s="68">
        <v>0</v>
      </c>
      <c r="P84" s="68">
        <v>29243.79</v>
      </c>
      <c r="Q84" s="68">
        <v>0</v>
      </c>
      <c r="R84" s="68">
        <f t="shared" si="15"/>
        <v>80.064533476741062</v>
      </c>
      <c r="S84" s="68">
        <v>197.25</v>
      </c>
      <c r="T84" s="71">
        <v>43100</v>
      </c>
    </row>
    <row r="85" spans="1:22" x14ac:dyDescent="0.25">
      <c r="A85" s="65" t="s">
        <v>714</v>
      </c>
      <c r="B85" s="66" t="s">
        <v>720</v>
      </c>
      <c r="C85" s="54">
        <v>1973</v>
      </c>
      <c r="D85" s="54">
        <v>2007</v>
      </c>
      <c r="E85" s="67" t="s">
        <v>314</v>
      </c>
      <c r="F85" s="54">
        <v>4</v>
      </c>
      <c r="G85" s="54">
        <v>2</v>
      </c>
      <c r="H85" s="68">
        <v>1751.4</v>
      </c>
      <c r="I85" s="68">
        <v>1609.3</v>
      </c>
      <c r="J85" s="68">
        <v>1547</v>
      </c>
      <c r="K85" s="55">
        <v>93</v>
      </c>
      <c r="L85" s="68">
        <f>'Приложение 2'!C86</f>
        <v>95181</v>
      </c>
      <c r="M85" s="68">
        <v>0</v>
      </c>
      <c r="N85" s="68">
        <v>64021.08</v>
      </c>
      <c r="O85" s="68">
        <v>0</v>
      </c>
      <c r="P85" s="68">
        <v>31159.919999999998</v>
      </c>
      <c r="Q85" s="68">
        <v>0</v>
      </c>
      <c r="R85" s="68">
        <f t="shared" si="15"/>
        <v>59.14434847449202</v>
      </c>
      <c r="S85" s="68">
        <v>453.65</v>
      </c>
      <c r="T85" s="71">
        <v>43100</v>
      </c>
    </row>
    <row r="86" spans="1:22" s="97" customFormat="1" x14ac:dyDescent="0.25">
      <c r="A86" s="69" t="s">
        <v>384</v>
      </c>
      <c r="B86" s="64" t="s">
        <v>633</v>
      </c>
      <c r="C86" s="58" t="s">
        <v>268</v>
      </c>
      <c r="D86" s="58" t="s">
        <v>268</v>
      </c>
      <c r="E86" s="58" t="s">
        <v>268</v>
      </c>
      <c r="F86" s="58" t="s">
        <v>268</v>
      </c>
      <c r="G86" s="58" t="s">
        <v>268</v>
      </c>
      <c r="H86" s="59">
        <f>SUM(H87:H89)</f>
        <v>3668.54</v>
      </c>
      <c r="I86" s="59">
        <f t="shared" ref="I86:Q86" si="16">SUM(I87:I89)</f>
        <v>3350.5</v>
      </c>
      <c r="J86" s="59">
        <f t="shared" si="16"/>
        <v>3350.5</v>
      </c>
      <c r="K86" s="60">
        <f t="shared" si="16"/>
        <v>165</v>
      </c>
      <c r="L86" s="59">
        <f t="shared" si="16"/>
        <v>145880</v>
      </c>
      <c r="M86" s="59">
        <f t="shared" si="16"/>
        <v>0</v>
      </c>
      <c r="N86" s="59">
        <f t="shared" si="16"/>
        <v>75384.44</v>
      </c>
      <c r="O86" s="59">
        <f t="shared" si="16"/>
        <v>0</v>
      </c>
      <c r="P86" s="59">
        <f t="shared" si="16"/>
        <v>70495.56</v>
      </c>
      <c r="Q86" s="59">
        <f t="shared" si="16"/>
        <v>0</v>
      </c>
      <c r="R86" s="59" t="s">
        <v>268</v>
      </c>
      <c r="S86" s="59" t="s">
        <v>268</v>
      </c>
      <c r="T86" s="83" t="s">
        <v>268</v>
      </c>
      <c r="U86" s="96"/>
      <c r="V86" s="96"/>
    </row>
    <row r="87" spans="1:22" s="100" customFormat="1" x14ac:dyDescent="0.25">
      <c r="A87" s="65" t="s">
        <v>385</v>
      </c>
      <c r="B87" s="66" t="s">
        <v>643</v>
      </c>
      <c r="C87" s="54">
        <v>1975</v>
      </c>
      <c r="D87" s="54">
        <v>2009</v>
      </c>
      <c r="E87" s="67" t="s">
        <v>314</v>
      </c>
      <c r="F87" s="54">
        <v>3</v>
      </c>
      <c r="G87" s="54">
        <v>2</v>
      </c>
      <c r="H87" s="68">
        <v>1212.3</v>
      </c>
      <c r="I87" s="68">
        <v>1094.3</v>
      </c>
      <c r="J87" s="68">
        <v>1094.3</v>
      </c>
      <c r="K87" s="55">
        <v>61</v>
      </c>
      <c r="L87" s="68">
        <f>'Приложение 2'!C88</f>
        <v>47938</v>
      </c>
      <c r="M87" s="68">
        <v>0</v>
      </c>
      <c r="N87" s="68">
        <v>24772.28</v>
      </c>
      <c r="O87" s="68">
        <v>0</v>
      </c>
      <c r="P87" s="68">
        <v>23165.72</v>
      </c>
      <c r="Q87" s="98">
        <v>0</v>
      </c>
      <c r="R87" s="68">
        <f>L87/I87</f>
        <v>43.806999908617385</v>
      </c>
      <c r="S87" s="68">
        <v>105.94</v>
      </c>
      <c r="T87" s="99" t="s">
        <v>274</v>
      </c>
    </row>
    <row r="88" spans="1:22" s="100" customFormat="1" x14ac:dyDescent="0.25">
      <c r="A88" s="65" t="s">
        <v>386</v>
      </c>
      <c r="B88" s="101" t="s">
        <v>635</v>
      </c>
      <c r="C88" s="102">
        <v>1971</v>
      </c>
      <c r="D88" s="102">
        <v>2010</v>
      </c>
      <c r="E88" s="102" t="s">
        <v>314</v>
      </c>
      <c r="F88" s="55">
        <v>2</v>
      </c>
      <c r="G88" s="55">
        <v>2</v>
      </c>
      <c r="H88" s="68">
        <v>690.04</v>
      </c>
      <c r="I88" s="68">
        <v>634</v>
      </c>
      <c r="J88" s="68">
        <v>634</v>
      </c>
      <c r="K88" s="55">
        <v>36</v>
      </c>
      <c r="L88" s="68">
        <f>'Приложение 2'!C89</f>
        <v>31262</v>
      </c>
      <c r="M88" s="68">
        <v>0</v>
      </c>
      <c r="N88" s="68">
        <v>16154.84</v>
      </c>
      <c r="O88" s="68">
        <v>0</v>
      </c>
      <c r="P88" s="68">
        <v>15107.16</v>
      </c>
      <c r="Q88" s="98">
        <v>0</v>
      </c>
      <c r="R88" s="68">
        <f>L88/I88</f>
        <v>49.309148264984231</v>
      </c>
      <c r="S88" s="68">
        <v>470.48</v>
      </c>
      <c r="T88" s="99" t="s">
        <v>274</v>
      </c>
    </row>
    <row r="89" spans="1:22" s="100" customFormat="1" x14ac:dyDescent="0.25">
      <c r="A89" s="65" t="s">
        <v>1159</v>
      </c>
      <c r="B89" s="103" t="s">
        <v>1160</v>
      </c>
      <c r="C89" s="87">
        <v>1985</v>
      </c>
      <c r="D89" s="87">
        <v>2010</v>
      </c>
      <c r="E89" s="87" t="s">
        <v>314</v>
      </c>
      <c r="F89" s="55">
        <v>4</v>
      </c>
      <c r="G89" s="55">
        <v>2</v>
      </c>
      <c r="H89" s="68">
        <v>1766.2</v>
      </c>
      <c r="I89" s="68">
        <v>1622.2</v>
      </c>
      <c r="J89" s="68">
        <v>1622.2</v>
      </c>
      <c r="K89" s="55">
        <v>68</v>
      </c>
      <c r="L89" s="68">
        <f>'Приложение 2'!C90</f>
        <v>66680</v>
      </c>
      <c r="M89" s="68">
        <v>0</v>
      </c>
      <c r="N89" s="68">
        <v>34457.32</v>
      </c>
      <c r="O89" s="68">
        <v>0</v>
      </c>
      <c r="P89" s="68">
        <v>32222.68</v>
      </c>
      <c r="Q89" s="98">
        <v>0</v>
      </c>
      <c r="R89" s="68">
        <f>L89/I89</f>
        <v>41.104672666748861</v>
      </c>
      <c r="S89" s="68">
        <v>106.01</v>
      </c>
      <c r="T89" s="104">
        <v>43100</v>
      </c>
    </row>
    <row r="90" spans="1:22" s="61" customFormat="1" x14ac:dyDescent="0.25">
      <c r="A90" s="69" t="s">
        <v>393</v>
      </c>
      <c r="B90" s="64" t="s">
        <v>721</v>
      </c>
      <c r="C90" s="58" t="s">
        <v>268</v>
      </c>
      <c r="D90" s="58" t="s">
        <v>268</v>
      </c>
      <c r="E90" s="58" t="s">
        <v>268</v>
      </c>
      <c r="F90" s="58" t="s">
        <v>268</v>
      </c>
      <c r="G90" s="58" t="s">
        <v>268</v>
      </c>
      <c r="H90" s="59">
        <f>SUM(H91:H94)</f>
        <v>11372.9</v>
      </c>
      <c r="I90" s="59">
        <f t="shared" ref="I90:Q90" si="17">SUM(I91:I94)</f>
        <v>10316.800000000001</v>
      </c>
      <c r="J90" s="59">
        <f t="shared" si="17"/>
        <v>9068.1</v>
      </c>
      <c r="K90" s="60">
        <f t="shared" si="17"/>
        <v>460</v>
      </c>
      <c r="L90" s="59">
        <f t="shared" si="17"/>
        <v>7712977</v>
      </c>
      <c r="M90" s="59">
        <f t="shared" si="17"/>
        <v>0</v>
      </c>
      <c r="N90" s="59">
        <f t="shared" si="17"/>
        <v>4075103.43</v>
      </c>
      <c r="O90" s="59">
        <f t="shared" si="17"/>
        <v>0</v>
      </c>
      <c r="P90" s="59">
        <f t="shared" si="17"/>
        <v>3637873.5700000003</v>
      </c>
      <c r="Q90" s="59">
        <f t="shared" si="17"/>
        <v>0</v>
      </c>
      <c r="R90" s="59" t="s">
        <v>268</v>
      </c>
      <c r="S90" s="59" t="s">
        <v>268</v>
      </c>
      <c r="T90" s="58" t="s">
        <v>268</v>
      </c>
      <c r="U90" s="52"/>
      <c r="V90" s="52"/>
    </row>
    <row r="91" spans="1:22" s="61" customFormat="1" x14ac:dyDescent="0.25">
      <c r="A91" s="65" t="s">
        <v>394</v>
      </c>
      <c r="B91" s="66" t="s">
        <v>722</v>
      </c>
      <c r="C91" s="54">
        <v>1982</v>
      </c>
      <c r="D91" s="54">
        <v>1982</v>
      </c>
      <c r="E91" s="67" t="s">
        <v>323</v>
      </c>
      <c r="F91" s="54">
        <v>5</v>
      </c>
      <c r="G91" s="54">
        <v>6</v>
      </c>
      <c r="H91" s="68">
        <v>4821</v>
      </c>
      <c r="I91" s="68">
        <v>4361.6000000000004</v>
      </c>
      <c r="J91" s="68">
        <v>4361.6000000000004</v>
      </c>
      <c r="K91" s="55">
        <v>202</v>
      </c>
      <c r="L91" s="68">
        <f>'Приложение 2'!C92</f>
        <v>190747</v>
      </c>
      <c r="M91" s="68">
        <v>0</v>
      </c>
      <c r="N91" s="68">
        <v>54448.42</v>
      </c>
      <c r="O91" s="68">
        <v>0</v>
      </c>
      <c r="P91" s="68">
        <v>136298.57999999999</v>
      </c>
      <c r="Q91" s="68">
        <v>0</v>
      </c>
      <c r="R91" s="68">
        <f>L91/I91</f>
        <v>43.733263022743941</v>
      </c>
      <c r="S91" s="68">
        <v>190.19</v>
      </c>
      <c r="T91" s="71">
        <v>43100</v>
      </c>
      <c r="U91" s="52"/>
      <c r="V91" s="52"/>
    </row>
    <row r="92" spans="1:22" s="61" customFormat="1" x14ac:dyDescent="0.25">
      <c r="A92" s="65" t="s">
        <v>395</v>
      </c>
      <c r="B92" s="66" t="s">
        <v>723</v>
      </c>
      <c r="C92" s="54">
        <v>1989</v>
      </c>
      <c r="D92" s="54">
        <v>1989</v>
      </c>
      <c r="E92" s="67" t="s">
        <v>314</v>
      </c>
      <c r="F92" s="54">
        <v>4</v>
      </c>
      <c r="G92" s="54">
        <v>3</v>
      </c>
      <c r="H92" s="68">
        <v>3144.2</v>
      </c>
      <c r="I92" s="68">
        <v>2860.1</v>
      </c>
      <c r="J92" s="68">
        <v>1611.5</v>
      </c>
      <c r="K92" s="55">
        <v>102</v>
      </c>
      <c r="L92" s="68">
        <f>'Приложение 2'!C93</f>
        <v>3115994</v>
      </c>
      <c r="M92" s="68">
        <v>0</v>
      </c>
      <c r="N92" s="68">
        <v>1857181.01</v>
      </c>
      <c r="O92" s="68">
        <v>0</v>
      </c>
      <c r="P92" s="68">
        <v>1258812.99</v>
      </c>
      <c r="Q92" s="68">
        <v>0</v>
      </c>
      <c r="R92" s="68">
        <f>L92/I92</f>
        <v>1089.4702982413203</v>
      </c>
      <c r="S92" s="68">
        <v>2351.88</v>
      </c>
      <c r="T92" s="71">
        <v>43100</v>
      </c>
      <c r="U92" s="52"/>
      <c r="V92" s="52"/>
    </row>
    <row r="93" spans="1:22" s="61" customFormat="1" x14ac:dyDescent="0.25">
      <c r="A93" s="65" t="s">
        <v>400</v>
      </c>
      <c r="B93" s="66" t="s">
        <v>168</v>
      </c>
      <c r="C93" s="54">
        <v>1994</v>
      </c>
      <c r="D93" s="54">
        <v>1994</v>
      </c>
      <c r="E93" s="67" t="s">
        <v>314</v>
      </c>
      <c r="F93" s="54">
        <v>3</v>
      </c>
      <c r="G93" s="54">
        <v>2</v>
      </c>
      <c r="H93" s="68">
        <v>1001.2</v>
      </c>
      <c r="I93" s="68">
        <v>898.6</v>
      </c>
      <c r="J93" s="68">
        <v>898.6</v>
      </c>
      <c r="K93" s="55">
        <v>36</v>
      </c>
      <c r="L93" s="68">
        <f>'Приложение 2'!C94</f>
        <v>1689328</v>
      </c>
      <c r="M93" s="68">
        <v>0</v>
      </c>
      <c r="N93" s="68">
        <v>693279.68</v>
      </c>
      <c r="O93" s="68">
        <v>0</v>
      </c>
      <c r="P93" s="68">
        <v>996048.32</v>
      </c>
      <c r="Q93" s="68">
        <v>0</v>
      </c>
      <c r="R93" s="68">
        <f>L93/I93</f>
        <v>1879.9554863120409</v>
      </c>
      <c r="S93" s="68">
        <v>2748.63</v>
      </c>
      <c r="T93" s="71">
        <v>43100</v>
      </c>
      <c r="U93" s="52"/>
      <c r="V93" s="52"/>
    </row>
    <row r="94" spans="1:22" s="61" customFormat="1" x14ac:dyDescent="0.25">
      <c r="A94" s="65" t="s">
        <v>401</v>
      </c>
      <c r="B94" s="66" t="s">
        <v>169</v>
      </c>
      <c r="C94" s="54">
        <v>1973</v>
      </c>
      <c r="D94" s="54">
        <v>1973</v>
      </c>
      <c r="E94" s="67" t="s">
        <v>314</v>
      </c>
      <c r="F94" s="54">
        <v>4</v>
      </c>
      <c r="G94" s="54">
        <v>3</v>
      </c>
      <c r="H94" s="68">
        <v>2406.5</v>
      </c>
      <c r="I94" s="68">
        <v>2196.5</v>
      </c>
      <c r="J94" s="68">
        <v>2196.4</v>
      </c>
      <c r="K94" s="55">
        <v>120</v>
      </c>
      <c r="L94" s="68">
        <f>'Приложение 2'!C95</f>
        <v>2716908</v>
      </c>
      <c r="M94" s="68">
        <v>0</v>
      </c>
      <c r="N94" s="68">
        <v>1470194.3200000003</v>
      </c>
      <c r="O94" s="68">
        <v>0</v>
      </c>
      <c r="P94" s="68">
        <v>1246713.6800000002</v>
      </c>
      <c r="Q94" s="68">
        <v>0</v>
      </c>
      <c r="R94" s="68">
        <f>L94/I94</f>
        <v>1236.9260186660597</v>
      </c>
      <c r="S94" s="68">
        <v>2351.88</v>
      </c>
      <c r="T94" s="71">
        <v>43100</v>
      </c>
      <c r="U94" s="52"/>
      <c r="V94" s="52"/>
    </row>
    <row r="95" spans="1:22" s="61" customFormat="1" x14ac:dyDescent="0.25">
      <c r="A95" s="69" t="s">
        <v>634</v>
      </c>
      <c r="B95" s="64" t="s">
        <v>381</v>
      </c>
      <c r="C95" s="58" t="s">
        <v>268</v>
      </c>
      <c r="D95" s="58" t="s">
        <v>268</v>
      </c>
      <c r="E95" s="58" t="s">
        <v>268</v>
      </c>
      <c r="F95" s="58" t="s">
        <v>268</v>
      </c>
      <c r="G95" s="105" t="s">
        <v>268</v>
      </c>
      <c r="H95" s="59">
        <f>SUM(H96:H111)</f>
        <v>39177.099999999991</v>
      </c>
      <c r="I95" s="59">
        <f t="shared" ref="I95:Q95" si="18">SUM(I96:I111)</f>
        <v>37940.800000000003</v>
      </c>
      <c r="J95" s="59">
        <f t="shared" si="18"/>
        <v>37772.499999999993</v>
      </c>
      <c r="K95" s="59">
        <f t="shared" si="18"/>
        <v>2026</v>
      </c>
      <c r="L95" s="59">
        <f t="shared" si="18"/>
        <v>2521579</v>
      </c>
      <c r="M95" s="59">
        <f t="shared" si="18"/>
        <v>0</v>
      </c>
      <c r="N95" s="59">
        <f t="shared" si="18"/>
        <v>1522347.4800000002</v>
      </c>
      <c r="O95" s="59">
        <f t="shared" si="18"/>
        <v>0</v>
      </c>
      <c r="P95" s="59">
        <f t="shared" si="18"/>
        <v>999231.52</v>
      </c>
      <c r="Q95" s="59">
        <f t="shared" si="18"/>
        <v>0</v>
      </c>
      <c r="R95" s="59" t="s">
        <v>268</v>
      </c>
      <c r="S95" s="59" t="s">
        <v>268</v>
      </c>
      <c r="T95" s="106" t="s">
        <v>268</v>
      </c>
      <c r="U95" s="52"/>
      <c r="V95" s="52"/>
    </row>
    <row r="96" spans="1:22" x14ac:dyDescent="0.25">
      <c r="A96" s="65" t="s">
        <v>636</v>
      </c>
      <c r="B96" s="107" t="s">
        <v>724</v>
      </c>
      <c r="C96" s="54">
        <v>1981</v>
      </c>
      <c r="D96" s="54">
        <v>2011</v>
      </c>
      <c r="E96" s="67" t="s">
        <v>323</v>
      </c>
      <c r="F96" s="54">
        <v>5</v>
      </c>
      <c r="G96" s="55">
        <v>4</v>
      </c>
      <c r="H96" s="68">
        <v>2687.6</v>
      </c>
      <c r="I96" s="68">
        <v>2687.6</v>
      </c>
      <c r="J96" s="68">
        <v>2687.6</v>
      </c>
      <c r="K96" s="55">
        <v>147</v>
      </c>
      <c r="L96" s="68">
        <f>'Приложение 2'!C97</f>
        <v>304698</v>
      </c>
      <c r="M96" s="68">
        <v>0</v>
      </c>
      <c r="N96" s="68">
        <v>173677.86</v>
      </c>
      <c r="O96" s="68">
        <v>0</v>
      </c>
      <c r="P96" s="68">
        <v>131020.14</v>
      </c>
      <c r="Q96" s="68">
        <v>0</v>
      </c>
      <c r="R96" s="68">
        <f t="shared" ref="R96:R111" si="19">L96/I96</f>
        <v>113.37178151510642</v>
      </c>
      <c r="S96" s="68">
        <f>185.89+142.63</f>
        <v>328.52</v>
      </c>
      <c r="T96" s="71">
        <v>43100</v>
      </c>
    </row>
    <row r="97" spans="1:22" x14ac:dyDescent="0.25">
      <c r="A97" s="65" t="s">
        <v>637</v>
      </c>
      <c r="B97" s="95" t="s">
        <v>725</v>
      </c>
      <c r="C97" s="54">
        <v>1981</v>
      </c>
      <c r="D97" s="54">
        <v>2014</v>
      </c>
      <c r="E97" s="67" t="s">
        <v>323</v>
      </c>
      <c r="F97" s="54">
        <v>5</v>
      </c>
      <c r="G97" s="55">
        <v>6</v>
      </c>
      <c r="H97" s="68">
        <v>4375.2</v>
      </c>
      <c r="I97" s="68">
        <v>4375.2</v>
      </c>
      <c r="J97" s="68">
        <v>4375.2</v>
      </c>
      <c r="K97" s="55">
        <v>213</v>
      </c>
      <c r="L97" s="68">
        <f>'Приложение 2'!C98</f>
        <v>140809</v>
      </c>
      <c r="M97" s="68">
        <v>0</v>
      </c>
      <c r="N97" s="68">
        <v>140809</v>
      </c>
      <c r="O97" s="68">
        <v>0</v>
      </c>
      <c r="P97" s="68">
        <v>0</v>
      </c>
      <c r="Q97" s="68">
        <v>0</v>
      </c>
      <c r="R97" s="68">
        <f t="shared" si="19"/>
        <v>32.18344304260377</v>
      </c>
      <c r="S97" s="68">
        <f>142.63</f>
        <v>142.63</v>
      </c>
      <c r="T97" s="71">
        <v>43100</v>
      </c>
    </row>
    <row r="98" spans="1:22" x14ac:dyDescent="0.25">
      <c r="A98" s="65" t="s">
        <v>732</v>
      </c>
      <c r="B98" s="95" t="s">
        <v>382</v>
      </c>
      <c r="C98" s="54">
        <v>1983</v>
      </c>
      <c r="D98" s="54">
        <v>2013</v>
      </c>
      <c r="E98" s="67" t="s">
        <v>323</v>
      </c>
      <c r="F98" s="54">
        <v>5</v>
      </c>
      <c r="G98" s="55">
        <v>6</v>
      </c>
      <c r="H98" s="68">
        <v>4175.7</v>
      </c>
      <c r="I98" s="68">
        <v>4175.7</v>
      </c>
      <c r="J98" s="68">
        <v>4175.7</v>
      </c>
      <c r="K98" s="55">
        <v>237</v>
      </c>
      <c r="L98" s="68">
        <f>'Приложение 2'!C99</f>
        <v>154176</v>
      </c>
      <c r="M98" s="68">
        <v>0</v>
      </c>
      <c r="N98" s="68">
        <v>91720.98</v>
      </c>
      <c r="O98" s="68">
        <v>0</v>
      </c>
      <c r="P98" s="68">
        <v>62455.02</v>
      </c>
      <c r="Q98" s="68">
        <v>0</v>
      </c>
      <c r="R98" s="68">
        <f t="shared" si="19"/>
        <v>36.922192686256196</v>
      </c>
      <c r="S98" s="68">
        <v>185.89</v>
      </c>
      <c r="T98" s="71">
        <v>43100</v>
      </c>
    </row>
    <row r="99" spans="1:22" x14ac:dyDescent="0.25">
      <c r="A99" s="65" t="s">
        <v>733</v>
      </c>
      <c r="B99" s="95" t="s">
        <v>726</v>
      </c>
      <c r="C99" s="54">
        <v>1982</v>
      </c>
      <c r="D99" s="54">
        <v>2013</v>
      </c>
      <c r="E99" s="67" t="s">
        <v>323</v>
      </c>
      <c r="F99" s="54">
        <v>5</v>
      </c>
      <c r="G99" s="54">
        <v>6</v>
      </c>
      <c r="H99" s="68">
        <v>4650.8</v>
      </c>
      <c r="I99" s="68">
        <v>4650.8</v>
      </c>
      <c r="J99" s="68">
        <v>4650.8</v>
      </c>
      <c r="K99" s="55">
        <v>226</v>
      </c>
      <c r="L99" s="68">
        <f>'Приложение 2'!C100</f>
        <v>284402</v>
      </c>
      <c r="M99" s="68">
        <v>0</v>
      </c>
      <c r="N99" s="68">
        <v>162109.14000000001</v>
      </c>
      <c r="O99" s="68">
        <v>0</v>
      </c>
      <c r="P99" s="68">
        <v>122292.86</v>
      </c>
      <c r="Q99" s="68">
        <v>0</v>
      </c>
      <c r="R99" s="68">
        <f t="shared" si="19"/>
        <v>61.151199793583899</v>
      </c>
      <c r="S99" s="68">
        <f>142.63+142.36</f>
        <v>284.99</v>
      </c>
      <c r="T99" s="71">
        <v>43100</v>
      </c>
    </row>
    <row r="100" spans="1:22" x14ac:dyDescent="0.25">
      <c r="A100" s="65" t="s">
        <v>734</v>
      </c>
      <c r="B100" s="95" t="s">
        <v>727</v>
      </c>
      <c r="C100" s="54">
        <v>1984</v>
      </c>
      <c r="D100" s="54">
        <v>2013</v>
      </c>
      <c r="E100" s="67" t="s">
        <v>323</v>
      </c>
      <c r="F100" s="54">
        <v>5</v>
      </c>
      <c r="G100" s="54">
        <v>6</v>
      </c>
      <c r="H100" s="68">
        <v>4239.7</v>
      </c>
      <c r="I100" s="68">
        <v>4239.7</v>
      </c>
      <c r="J100" s="68">
        <v>4239.7</v>
      </c>
      <c r="K100" s="55">
        <v>206</v>
      </c>
      <c r="L100" s="68">
        <f>'Приложение 2'!C101</f>
        <v>280250</v>
      </c>
      <c r="M100" s="68">
        <v>0</v>
      </c>
      <c r="N100" s="68">
        <v>159742.5</v>
      </c>
      <c r="O100" s="68">
        <v>0</v>
      </c>
      <c r="P100" s="68">
        <v>120507.5</v>
      </c>
      <c r="Q100" s="68">
        <v>0</v>
      </c>
      <c r="R100" s="68">
        <f t="shared" si="19"/>
        <v>66.101375097294621</v>
      </c>
      <c r="S100" s="68">
        <v>284.99</v>
      </c>
      <c r="T100" s="71">
        <v>43100</v>
      </c>
    </row>
    <row r="101" spans="1:22" x14ac:dyDescent="0.25">
      <c r="A101" s="65" t="s">
        <v>735</v>
      </c>
      <c r="B101" s="95" t="s">
        <v>388</v>
      </c>
      <c r="C101" s="54">
        <v>1990</v>
      </c>
      <c r="D101" s="54">
        <v>2013</v>
      </c>
      <c r="E101" s="67" t="s">
        <v>323</v>
      </c>
      <c r="F101" s="54">
        <v>5</v>
      </c>
      <c r="G101" s="54">
        <v>6</v>
      </c>
      <c r="H101" s="68">
        <v>4759.3</v>
      </c>
      <c r="I101" s="68">
        <v>4187</v>
      </c>
      <c r="J101" s="68">
        <v>4118.7</v>
      </c>
      <c r="K101" s="55">
        <v>267</v>
      </c>
      <c r="L101" s="68">
        <f>'Приложение 2'!C102</f>
        <v>97660</v>
      </c>
      <c r="M101" s="68">
        <v>0</v>
      </c>
      <c r="N101" s="68">
        <v>55666.2</v>
      </c>
      <c r="O101" s="68">
        <v>0</v>
      </c>
      <c r="P101" s="68">
        <v>41993.8</v>
      </c>
      <c r="Q101" s="68">
        <v>0</v>
      </c>
      <c r="R101" s="68">
        <f t="shared" si="19"/>
        <v>23.324576068784332</v>
      </c>
      <c r="S101" s="68">
        <v>99.84</v>
      </c>
      <c r="T101" s="71">
        <v>43100</v>
      </c>
    </row>
    <row r="102" spans="1:22" x14ac:dyDescent="0.25">
      <c r="A102" s="65" t="s">
        <v>736</v>
      </c>
      <c r="B102" s="95" t="s">
        <v>387</v>
      </c>
      <c r="C102" s="54">
        <v>1987</v>
      </c>
      <c r="D102" s="54">
        <v>2013</v>
      </c>
      <c r="E102" s="67" t="s">
        <v>323</v>
      </c>
      <c r="F102" s="54">
        <v>5</v>
      </c>
      <c r="G102" s="54">
        <v>6</v>
      </c>
      <c r="H102" s="68">
        <v>4264.8999999999996</v>
      </c>
      <c r="I102" s="68">
        <v>4264.8999999999996</v>
      </c>
      <c r="J102" s="68">
        <v>4264.8999999999996</v>
      </c>
      <c r="K102" s="55">
        <v>265</v>
      </c>
      <c r="L102" s="68">
        <f>'Приложение 2'!C103</f>
        <v>182795</v>
      </c>
      <c r="M102" s="68">
        <v>0</v>
      </c>
      <c r="N102" s="68">
        <v>104193.15</v>
      </c>
      <c r="O102" s="68">
        <v>0</v>
      </c>
      <c r="P102" s="68">
        <v>78601.850000000006</v>
      </c>
      <c r="Q102" s="68">
        <v>0</v>
      </c>
      <c r="R102" s="68">
        <f t="shared" si="19"/>
        <v>42.860324978311333</v>
      </c>
      <c r="S102" s="68">
        <v>185.89</v>
      </c>
      <c r="T102" s="71">
        <v>43100</v>
      </c>
    </row>
    <row r="103" spans="1:22" x14ac:dyDescent="0.25">
      <c r="A103" s="65" t="s">
        <v>737</v>
      </c>
      <c r="B103" s="95" t="s">
        <v>728</v>
      </c>
      <c r="C103" s="54">
        <v>1988</v>
      </c>
      <c r="D103" s="54">
        <v>2012</v>
      </c>
      <c r="E103" s="67" t="s">
        <v>323</v>
      </c>
      <c r="F103" s="54">
        <v>5</v>
      </c>
      <c r="G103" s="54">
        <v>4</v>
      </c>
      <c r="H103" s="68">
        <v>517.70000000000005</v>
      </c>
      <c r="I103" s="68">
        <v>517.70000000000005</v>
      </c>
      <c r="J103" s="68">
        <v>419.3</v>
      </c>
      <c r="K103" s="55">
        <v>20</v>
      </c>
      <c r="L103" s="68">
        <f>'Приложение 2'!C104</f>
        <v>121326</v>
      </c>
      <c r="M103" s="68">
        <v>0</v>
      </c>
      <c r="N103" s="68">
        <v>69155.819999999992</v>
      </c>
      <c r="O103" s="68">
        <v>0</v>
      </c>
      <c r="P103" s="68">
        <v>52170.18</v>
      </c>
      <c r="Q103" s="68">
        <v>0</v>
      </c>
      <c r="R103" s="68">
        <f t="shared" si="19"/>
        <v>234.35580451999226</v>
      </c>
      <c r="S103" s="68">
        <v>142.63</v>
      </c>
      <c r="T103" s="71">
        <v>43100</v>
      </c>
    </row>
    <row r="104" spans="1:22" x14ac:dyDescent="0.25">
      <c r="A104" s="65" t="s">
        <v>738</v>
      </c>
      <c r="B104" s="95" t="s">
        <v>729</v>
      </c>
      <c r="C104" s="54">
        <v>1980</v>
      </c>
      <c r="D104" s="54">
        <v>2011</v>
      </c>
      <c r="E104" s="67" t="s">
        <v>324</v>
      </c>
      <c r="F104" s="54">
        <v>2</v>
      </c>
      <c r="G104" s="54">
        <v>2</v>
      </c>
      <c r="H104" s="68">
        <v>636.70000000000005</v>
      </c>
      <c r="I104" s="68">
        <v>636.70000000000005</v>
      </c>
      <c r="J104" s="68">
        <v>636.70000000000005</v>
      </c>
      <c r="K104" s="55">
        <v>34</v>
      </c>
      <c r="L104" s="68">
        <f>'Приложение 2'!C105</f>
        <v>44211</v>
      </c>
      <c r="M104" s="68">
        <v>0</v>
      </c>
      <c r="N104" s="68">
        <v>25200.27</v>
      </c>
      <c r="O104" s="68">
        <v>0</v>
      </c>
      <c r="P104" s="68">
        <v>19010.73</v>
      </c>
      <c r="Q104" s="68">
        <v>0</v>
      </c>
      <c r="R104" s="68">
        <f t="shared" si="19"/>
        <v>69.437725773519702</v>
      </c>
      <c r="S104" s="68">
        <v>672.11</v>
      </c>
      <c r="T104" s="71">
        <v>43100</v>
      </c>
    </row>
    <row r="105" spans="1:22" x14ac:dyDescent="0.25">
      <c r="A105" s="65" t="s">
        <v>739</v>
      </c>
      <c r="B105" s="95" t="s">
        <v>730</v>
      </c>
      <c r="C105" s="54">
        <v>1964</v>
      </c>
      <c r="D105" s="54">
        <v>2012</v>
      </c>
      <c r="E105" s="67" t="s">
        <v>314</v>
      </c>
      <c r="F105" s="54">
        <v>2</v>
      </c>
      <c r="G105" s="54">
        <v>2</v>
      </c>
      <c r="H105" s="68">
        <v>633.6</v>
      </c>
      <c r="I105" s="68">
        <v>633.6</v>
      </c>
      <c r="J105" s="68">
        <v>633.6</v>
      </c>
      <c r="K105" s="55">
        <v>31</v>
      </c>
      <c r="L105" s="68">
        <f>'Приложение 2'!C106</f>
        <v>88370</v>
      </c>
      <c r="M105" s="68">
        <v>0</v>
      </c>
      <c r="N105" s="68">
        <v>50370.9</v>
      </c>
      <c r="O105" s="68">
        <v>0</v>
      </c>
      <c r="P105" s="68">
        <v>37999.1</v>
      </c>
      <c r="Q105" s="68">
        <v>0</v>
      </c>
      <c r="R105" s="68">
        <f t="shared" si="19"/>
        <v>139.47285353535352</v>
      </c>
      <c r="S105" s="68">
        <f>672.11+672.11</f>
        <v>1344.22</v>
      </c>
      <c r="T105" s="71">
        <v>43100</v>
      </c>
    </row>
    <row r="106" spans="1:22" x14ac:dyDescent="0.25">
      <c r="A106" s="65" t="s">
        <v>740</v>
      </c>
      <c r="B106" s="95" t="s">
        <v>175</v>
      </c>
      <c r="C106" s="54">
        <v>1966</v>
      </c>
      <c r="D106" s="54">
        <v>2010</v>
      </c>
      <c r="E106" s="67" t="s">
        <v>314</v>
      </c>
      <c r="F106" s="54">
        <v>3</v>
      </c>
      <c r="G106" s="54">
        <v>2</v>
      </c>
      <c r="H106" s="68">
        <v>1082</v>
      </c>
      <c r="I106" s="68">
        <v>951.9</v>
      </c>
      <c r="J106" s="68">
        <v>950.3</v>
      </c>
      <c r="K106" s="55">
        <v>46</v>
      </c>
      <c r="L106" s="68">
        <f>'Приложение 2'!C107</f>
        <v>152656</v>
      </c>
      <c r="M106" s="68">
        <v>0</v>
      </c>
      <c r="N106" s="68">
        <v>87013.92</v>
      </c>
      <c r="O106" s="68">
        <v>0</v>
      </c>
      <c r="P106" s="68">
        <v>65642.080000000002</v>
      </c>
      <c r="Q106" s="68">
        <v>0</v>
      </c>
      <c r="R106" s="68">
        <f t="shared" si="19"/>
        <v>160.36978674230488</v>
      </c>
      <c r="S106" s="68">
        <f>197.25+151.34</f>
        <v>348.59000000000003</v>
      </c>
      <c r="T106" s="71">
        <v>43100</v>
      </c>
    </row>
    <row r="107" spans="1:22" x14ac:dyDescent="0.25">
      <c r="A107" s="65" t="s">
        <v>741</v>
      </c>
      <c r="B107" s="95" t="s">
        <v>176</v>
      </c>
      <c r="C107" s="54">
        <v>1973</v>
      </c>
      <c r="D107" s="54">
        <v>2011</v>
      </c>
      <c r="E107" s="67" t="s">
        <v>323</v>
      </c>
      <c r="F107" s="54">
        <v>5</v>
      </c>
      <c r="G107" s="54">
        <v>4</v>
      </c>
      <c r="H107" s="68">
        <v>3070.1</v>
      </c>
      <c r="I107" s="68">
        <v>2698.8</v>
      </c>
      <c r="J107" s="68">
        <v>2698.8</v>
      </c>
      <c r="K107" s="55">
        <v>131</v>
      </c>
      <c r="L107" s="68">
        <f>'Приложение 2'!C108</f>
        <v>264684</v>
      </c>
      <c r="M107" s="68">
        <v>0</v>
      </c>
      <c r="N107" s="68">
        <v>150869.88</v>
      </c>
      <c r="O107" s="68">
        <v>0</v>
      </c>
      <c r="P107" s="68">
        <v>113814.12</v>
      </c>
      <c r="Q107" s="68">
        <v>0</v>
      </c>
      <c r="R107" s="68">
        <f t="shared" si="19"/>
        <v>98.074699866607375</v>
      </c>
      <c r="S107" s="68">
        <f>142.63+142.63</f>
        <v>285.26</v>
      </c>
      <c r="T107" s="71">
        <v>43100</v>
      </c>
    </row>
    <row r="108" spans="1:22" x14ac:dyDescent="0.25">
      <c r="A108" s="65" t="s">
        <v>742</v>
      </c>
      <c r="B108" s="95" t="s">
        <v>177</v>
      </c>
      <c r="C108" s="54">
        <v>1972</v>
      </c>
      <c r="D108" s="54">
        <v>2013</v>
      </c>
      <c r="E108" s="67" t="s">
        <v>324</v>
      </c>
      <c r="F108" s="54">
        <v>5</v>
      </c>
      <c r="G108" s="55">
        <v>2</v>
      </c>
      <c r="H108" s="68">
        <v>1670.1</v>
      </c>
      <c r="I108" s="68">
        <v>1670.1</v>
      </c>
      <c r="J108" s="68">
        <v>1670.1</v>
      </c>
      <c r="K108" s="55">
        <v>95</v>
      </c>
      <c r="L108" s="68">
        <f>'Приложение 2'!C109</f>
        <v>165714</v>
      </c>
      <c r="M108" s="68">
        <v>0</v>
      </c>
      <c r="N108" s="68">
        <v>94456.98</v>
      </c>
      <c r="O108" s="68">
        <v>0</v>
      </c>
      <c r="P108" s="68">
        <v>71257.02</v>
      </c>
      <c r="Q108" s="68">
        <v>0</v>
      </c>
      <c r="R108" s="68">
        <f t="shared" si="19"/>
        <v>99.223998562960304</v>
      </c>
      <c r="S108" s="68">
        <v>134.97999999999999</v>
      </c>
      <c r="T108" s="71">
        <v>43100</v>
      </c>
    </row>
    <row r="109" spans="1:22" x14ac:dyDescent="0.25">
      <c r="A109" s="65" t="s">
        <v>743</v>
      </c>
      <c r="B109" s="95" t="s">
        <v>383</v>
      </c>
      <c r="C109" s="54">
        <v>1980</v>
      </c>
      <c r="D109" s="54">
        <v>1980</v>
      </c>
      <c r="E109" s="67" t="s">
        <v>272</v>
      </c>
      <c r="F109" s="54">
        <v>2</v>
      </c>
      <c r="G109" s="55">
        <v>2</v>
      </c>
      <c r="H109" s="68">
        <v>560</v>
      </c>
      <c r="I109" s="68">
        <v>560</v>
      </c>
      <c r="J109" s="68">
        <v>560</v>
      </c>
      <c r="K109" s="55">
        <v>24</v>
      </c>
      <c r="L109" s="68">
        <f>'Приложение 2'!C110</f>
        <v>91609</v>
      </c>
      <c r="M109" s="68">
        <v>0</v>
      </c>
      <c r="N109" s="68">
        <v>72876.049999999988</v>
      </c>
      <c r="O109" s="68">
        <v>0</v>
      </c>
      <c r="P109" s="68">
        <v>18732.95</v>
      </c>
      <c r="Q109" s="68">
        <v>0</v>
      </c>
      <c r="R109" s="68">
        <f t="shared" si="19"/>
        <v>163.58750000000001</v>
      </c>
      <c r="S109" s="68">
        <f>1073.09+823.34</f>
        <v>1896.4299999999998</v>
      </c>
      <c r="T109" s="71">
        <v>43100</v>
      </c>
    </row>
    <row r="110" spans="1:22" x14ac:dyDescent="0.25">
      <c r="A110" s="65" t="s">
        <v>744</v>
      </c>
      <c r="B110" s="95" t="s">
        <v>731</v>
      </c>
      <c r="C110" s="54">
        <v>1982</v>
      </c>
      <c r="D110" s="54">
        <v>2007</v>
      </c>
      <c r="E110" s="67" t="s">
        <v>272</v>
      </c>
      <c r="F110" s="54">
        <v>2</v>
      </c>
      <c r="G110" s="55">
        <v>2</v>
      </c>
      <c r="H110" s="68">
        <v>501.1</v>
      </c>
      <c r="I110" s="68">
        <v>501.1</v>
      </c>
      <c r="J110" s="68">
        <v>501.1</v>
      </c>
      <c r="K110" s="55">
        <v>24</v>
      </c>
      <c r="L110" s="68">
        <f>'Приложение 2'!C111</f>
        <v>57426</v>
      </c>
      <c r="M110" s="68">
        <v>0</v>
      </c>
      <c r="N110" s="68">
        <v>32732.82</v>
      </c>
      <c r="O110" s="68">
        <v>0</v>
      </c>
      <c r="P110" s="68">
        <v>24693.18</v>
      </c>
      <c r="Q110" s="68">
        <v>0</v>
      </c>
      <c r="R110" s="68">
        <f t="shared" si="19"/>
        <v>114.59988026342047</v>
      </c>
      <c r="S110" s="68">
        <v>1097.8900000000001</v>
      </c>
      <c r="T110" s="71">
        <v>43100</v>
      </c>
    </row>
    <row r="111" spans="1:22" x14ac:dyDescent="0.25">
      <c r="A111" s="65" t="s">
        <v>745</v>
      </c>
      <c r="B111" s="95" t="s">
        <v>389</v>
      </c>
      <c r="C111" s="54">
        <v>1982</v>
      </c>
      <c r="D111" s="54">
        <v>2011</v>
      </c>
      <c r="E111" s="67" t="s">
        <v>324</v>
      </c>
      <c r="F111" s="54">
        <v>3</v>
      </c>
      <c r="G111" s="55">
        <v>2</v>
      </c>
      <c r="H111" s="68">
        <v>1352.6</v>
      </c>
      <c r="I111" s="68">
        <v>1190</v>
      </c>
      <c r="J111" s="68">
        <v>1190</v>
      </c>
      <c r="K111" s="55">
        <v>60</v>
      </c>
      <c r="L111" s="68">
        <f>'Приложение 2'!C112</f>
        <v>90793</v>
      </c>
      <c r="M111" s="68">
        <v>0</v>
      </c>
      <c r="N111" s="68">
        <v>51752.01</v>
      </c>
      <c r="O111" s="68">
        <v>0</v>
      </c>
      <c r="P111" s="68">
        <v>39040.99</v>
      </c>
      <c r="Q111" s="68">
        <v>0</v>
      </c>
      <c r="R111" s="68">
        <f t="shared" si="19"/>
        <v>76.296638655462189</v>
      </c>
      <c r="S111" s="68">
        <v>221.06</v>
      </c>
      <c r="T111" s="71">
        <v>43100</v>
      </c>
    </row>
    <row r="112" spans="1:22" s="61" customFormat="1" x14ac:dyDescent="0.25">
      <c r="A112" s="69" t="s">
        <v>638</v>
      </c>
      <c r="B112" s="64" t="s">
        <v>390</v>
      </c>
      <c r="C112" s="58" t="s">
        <v>268</v>
      </c>
      <c r="D112" s="58" t="s">
        <v>268</v>
      </c>
      <c r="E112" s="58" t="s">
        <v>268</v>
      </c>
      <c r="F112" s="58" t="s">
        <v>268</v>
      </c>
      <c r="G112" s="58" t="s">
        <v>268</v>
      </c>
      <c r="H112" s="59">
        <f>SUM(H113:H126)</f>
        <v>30226.100000000002</v>
      </c>
      <c r="I112" s="59">
        <f t="shared" ref="I112:Q112" si="20">SUM(I113:I126)</f>
        <v>21482.5</v>
      </c>
      <c r="J112" s="59">
        <f t="shared" si="20"/>
        <v>21350.199999999997</v>
      </c>
      <c r="K112" s="60">
        <f t="shared" si="20"/>
        <v>1201</v>
      </c>
      <c r="L112" s="59">
        <f t="shared" si="20"/>
        <v>5730215</v>
      </c>
      <c r="M112" s="59">
        <f t="shared" si="20"/>
        <v>0</v>
      </c>
      <c r="N112" s="59">
        <f t="shared" si="20"/>
        <v>3336765.2499999991</v>
      </c>
      <c r="O112" s="59">
        <f t="shared" si="20"/>
        <v>0</v>
      </c>
      <c r="P112" s="59">
        <f t="shared" si="20"/>
        <v>2393449.75</v>
      </c>
      <c r="Q112" s="59">
        <f t="shared" si="20"/>
        <v>0</v>
      </c>
      <c r="R112" s="59" t="s">
        <v>268</v>
      </c>
      <c r="S112" s="59" t="s">
        <v>268</v>
      </c>
      <c r="T112" s="58" t="s">
        <v>268</v>
      </c>
      <c r="U112" s="52"/>
      <c r="V112" s="52"/>
    </row>
    <row r="113" spans="1:22" x14ac:dyDescent="0.25">
      <c r="A113" s="65" t="s">
        <v>639</v>
      </c>
      <c r="B113" s="66" t="s">
        <v>391</v>
      </c>
      <c r="C113" s="54">
        <v>1983</v>
      </c>
      <c r="D113" s="54">
        <v>1983</v>
      </c>
      <c r="E113" s="67" t="s">
        <v>314</v>
      </c>
      <c r="F113" s="54">
        <v>4</v>
      </c>
      <c r="G113" s="54">
        <v>4</v>
      </c>
      <c r="H113" s="68">
        <v>4720.3999999999996</v>
      </c>
      <c r="I113" s="68">
        <v>3297.2</v>
      </c>
      <c r="J113" s="68">
        <v>3297.2</v>
      </c>
      <c r="K113" s="55">
        <v>161</v>
      </c>
      <c r="L113" s="68">
        <f>'Приложение 2'!C114</f>
        <v>3457662</v>
      </c>
      <c r="M113" s="68">
        <v>0</v>
      </c>
      <c r="N113" s="68">
        <v>2098673.5999999996</v>
      </c>
      <c r="O113" s="68">
        <v>0</v>
      </c>
      <c r="P113" s="68">
        <v>1358988.4</v>
      </c>
      <c r="Q113" s="68">
        <v>0</v>
      </c>
      <c r="R113" s="68">
        <f t="shared" ref="R113:R126" si="21">L113/I113</f>
        <v>1048.6661409680942</v>
      </c>
      <c r="S113" s="68">
        <v>3119.37</v>
      </c>
      <c r="T113" s="71">
        <v>43100</v>
      </c>
    </row>
    <row r="114" spans="1:22" x14ac:dyDescent="0.25">
      <c r="A114" s="65" t="s">
        <v>640</v>
      </c>
      <c r="B114" s="66" t="s">
        <v>392</v>
      </c>
      <c r="C114" s="54">
        <v>1966</v>
      </c>
      <c r="D114" s="54">
        <v>1966</v>
      </c>
      <c r="E114" s="67" t="s">
        <v>314</v>
      </c>
      <c r="F114" s="54">
        <v>2</v>
      </c>
      <c r="G114" s="54">
        <v>2</v>
      </c>
      <c r="H114" s="68">
        <v>653.5</v>
      </c>
      <c r="I114" s="68">
        <v>599.4</v>
      </c>
      <c r="J114" s="68">
        <v>599.4</v>
      </c>
      <c r="K114" s="55">
        <v>29</v>
      </c>
      <c r="L114" s="68">
        <f>'Приложение 2'!C115</f>
        <v>50038</v>
      </c>
      <c r="M114" s="68">
        <v>0</v>
      </c>
      <c r="N114" s="68">
        <v>31023.38</v>
      </c>
      <c r="O114" s="68">
        <v>0</v>
      </c>
      <c r="P114" s="68">
        <v>19014.62</v>
      </c>
      <c r="Q114" s="68">
        <v>0</v>
      </c>
      <c r="R114" s="68">
        <f t="shared" si="21"/>
        <v>83.480146813480147</v>
      </c>
      <c r="S114" s="68">
        <f>959.48</f>
        <v>959.48</v>
      </c>
      <c r="T114" s="71">
        <v>43100</v>
      </c>
    </row>
    <row r="115" spans="1:22" x14ac:dyDescent="0.25">
      <c r="A115" s="65" t="s">
        <v>641</v>
      </c>
      <c r="B115" s="66" t="s">
        <v>756</v>
      </c>
      <c r="C115" s="54">
        <v>1964</v>
      </c>
      <c r="D115" s="54">
        <v>1964</v>
      </c>
      <c r="E115" s="67" t="s">
        <v>314</v>
      </c>
      <c r="F115" s="54">
        <v>2</v>
      </c>
      <c r="G115" s="54">
        <v>2</v>
      </c>
      <c r="H115" s="68">
        <v>658.2</v>
      </c>
      <c r="I115" s="68">
        <v>606.79999999999995</v>
      </c>
      <c r="J115" s="68">
        <v>606.79999999999995</v>
      </c>
      <c r="K115" s="55">
        <v>39</v>
      </c>
      <c r="L115" s="68">
        <f>'Приложение 2'!C116</f>
        <v>58612</v>
      </c>
      <c r="M115" s="68">
        <v>0</v>
      </c>
      <c r="N115" s="68">
        <v>58612</v>
      </c>
      <c r="O115" s="68">
        <v>0</v>
      </c>
      <c r="P115" s="68">
        <v>0</v>
      </c>
      <c r="Q115" s="68">
        <v>0</v>
      </c>
      <c r="R115" s="68">
        <f t="shared" si="21"/>
        <v>96.59195781147001</v>
      </c>
      <c r="S115" s="68">
        <v>959.48</v>
      </c>
      <c r="T115" s="71">
        <v>43100</v>
      </c>
    </row>
    <row r="116" spans="1:22" x14ac:dyDescent="0.25">
      <c r="A116" s="65" t="s">
        <v>642</v>
      </c>
      <c r="B116" s="66" t="s">
        <v>757</v>
      </c>
      <c r="C116" s="54">
        <v>1981</v>
      </c>
      <c r="D116" s="54">
        <v>1980</v>
      </c>
      <c r="E116" s="67" t="s">
        <v>314</v>
      </c>
      <c r="F116" s="54">
        <v>4</v>
      </c>
      <c r="G116" s="54">
        <v>4</v>
      </c>
      <c r="H116" s="68">
        <v>4521.3</v>
      </c>
      <c r="I116" s="68">
        <v>3128.1</v>
      </c>
      <c r="J116" s="68">
        <v>2995.8</v>
      </c>
      <c r="K116" s="55">
        <v>168</v>
      </c>
      <c r="L116" s="68">
        <f>'Приложение 2'!C117</f>
        <v>204288</v>
      </c>
      <c r="M116" s="68">
        <v>0</v>
      </c>
      <c r="N116" s="68">
        <v>204288</v>
      </c>
      <c r="O116" s="68">
        <v>0</v>
      </c>
      <c r="P116" s="68">
        <v>0</v>
      </c>
      <c r="Q116" s="68">
        <v>0</v>
      </c>
      <c r="R116" s="68">
        <f t="shared" si="21"/>
        <v>65.307375083916753</v>
      </c>
      <c r="S116" s="68">
        <v>680.42</v>
      </c>
      <c r="T116" s="71">
        <v>43100</v>
      </c>
    </row>
    <row r="117" spans="1:22" x14ac:dyDescent="0.25">
      <c r="A117" s="65" t="s">
        <v>746</v>
      </c>
      <c r="B117" s="66" t="s">
        <v>758</v>
      </c>
      <c r="C117" s="54">
        <v>1981</v>
      </c>
      <c r="D117" s="54">
        <v>1981</v>
      </c>
      <c r="E117" s="67" t="s">
        <v>764</v>
      </c>
      <c r="F117" s="54">
        <v>4</v>
      </c>
      <c r="G117" s="54">
        <v>4</v>
      </c>
      <c r="H117" s="68">
        <v>4695.1000000000004</v>
      </c>
      <c r="I117" s="68">
        <v>3265.6</v>
      </c>
      <c r="J117" s="68">
        <v>3265.6</v>
      </c>
      <c r="K117" s="55">
        <v>178</v>
      </c>
      <c r="L117" s="68">
        <f>'Приложение 2'!C118</f>
        <v>342667</v>
      </c>
      <c r="M117" s="68">
        <v>0</v>
      </c>
      <c r="N117" s="68">
        <v>204431.5</v>
      </c>
      <c r="O117" s="68">
        <v>0</v>
      </c>
      <c r="P117" s="68">
        <v>138235.5</v>
      </c>
      <c r="Q117" s="68">
        <v>0</v>
      </c>
      <c r="R117" s="68">
        <f t="shared" si="21"/>
        <v>104.93232484076434</v>
      </c>
      <c r="S117" s="68">
        <v>262.44</v>
      </c>
      <c r="T117" s="71">
        <v>43100</v>
      </c>
    </row>
    <row r="118" spans="1:22" x14ac:dyDescent="0.25">
      <c r="A118" s="65" t="s">
        <v>747</v>
      </c>
      <c r="B118" s="66" t="s">
        <v>759</v>
      </c>
      <c r="C118" s="54">
        <v>1987</v>
      </c>
      <c r="D118" s="54">
        <v>1987</v>
      </c>
      <c r="E118" s="67" t="s">
        <v>314</v>
      </c>
      <c r="F118" s="54">
        <v>4</v>
      </c>
      <c r="G118" s="54">
        <v>6</v>
      </c>
      <c r="H118" s="68">
        <v>5254.8</v>
      </c>
      <c r="I118" s="68">
        <v>3574.1</v>
      </c>
      <c r="J118" s="68">
        <v>3574.1</v>
      </c>
      <c r="K118" s="55">
        <v>189</v>
      </c>
      <c r="L118" s="68">
        <f>'Приложение 2'!C119</f>
        <v>208782</v>
      </c>
      <c r="M118" s="68">
        <v>0</v>
      </c>
      <c r="N118" s="68">
        <v>208782</v>
      </c>
      <c r="O118" s="68">
        <v>0</v>
      </c>
      <c r="P118" s="68">
        <v>0</v>
      </c>
      <c r="Q118" s="68">
        <v>0</v>
      </c>
      <c r="R118" s="68">
        <f t="shared" si="21"/>
        <v>58.415265381494642</v>
      </c>
      <c r="S118" s="68">
        <v>680.42</v>
      </c>
      <c r="T118" s="71">
        <v>43100</v>
      </c>
    </row>
    <row r="119" spans="1:22" x14ac:dyDescent="0.25">
      <c r="A119" s="65" t="s">
        <v>748</v>
      </c>
      <c r="B119" s="66" t="s">
        <v>760</v>
      </c>
      <c r="C119" s="54">
        <v>1971</v>
      </c>
      <c r="D119" s="54">
        <v>1971</v>
      </c>
      <c r="E119" s="67" t="s">
        <v>314</v>
      </c>
      <c r="F119" s="54">
        <v>3</v>
      </c>
      <c r="G119" s="54">
        <v>2</v>
      </c>
      <c r="H119" s="68">
        <v>1739.4</v>
      </c>
      <c r="I119" s="68">
        <v>1115.9000000000001</v>
      </c>
      <c r="J119" s="68">
        <v>1115.9000000000001</v>
      </c>
      <c r="K119" s="55">
        <v>80</v>
      </c>
      <c r="L119" s="68">
        <f>'Приложение 2'!C120</f>
        <v>381433</v>
      </c>
      <c r="M119" s="68">
        <v>0</v>
      </c>
      <c r="N119" s="68">
        <v>107983.4</v>
      </c>
      <c r="O119" s="68">
        <v>0</v>
      </c>
      <c r="P119" s="68">
        <v>273449.59999999998</v>
      </c>
      <c r="Q119" s="68">
        <v>0</v>
      </c>
      <c r="R119" s="68">
        <f t="shared" si="21"/>
        <v>341.81647100994712</v>
      </c>
      <c r="S119" s="68">
        <v>853.07</v>
      </c>
      <c r="T119" s="71">
        <v>43100</v>
      </c>
    </row>
    <row r="120" spans="1:22" x14ac:dyDescent="0.25">
      <c r="A120" s="65" t="s">
        <v>749</v>
      </c>
      <c r="B120" s="66" t="s">
        <v>761</v>
      </c>
      <c r="C120" s="54">
        <v>1973</v>
      </c>
      <c r="D120" s="54">
        <v>1973</v>
      </c>
      <c r="E120" s="67" t="s">
        <v>314</v>
      </c>
      <c r="F120" s="54">
        <v>3</v>
      </c>
      <c r="G120" s="54">
        <v>2</v>
      </c>
      <c r="H120" s="68">
        <v>1737.1</v>
      </c>
      <c r="I120" s="68">
        <v>1116.3</v>
      </c>
      <c r="J120" s="68">
        <v>1116.3</v>
      </c>
      <c r="K120" s="55">
        <v>74</v>
      </c>
      <c r="L120" s="68">
        <f>'Приложение 2'!C121</f>
        <v>223547</v>
      </c>
      <c r="M120" s="68">
        <v>0</v>
      </c>
      <c r="N120" s="68">
        <v>108022.11</v>
      </c>
      <c r="O120" s="68">
        <v>0</v>
      </c>
      <c r="P120" s="68">
        <v>115524.89</v>
      </c>
      <c r="Q120" s="68">
        <v>0</v>
      </c>
      <c r="R120" s="68">
        <f t="shared" si="21"/>
        <v>200.25709934605393</v>
      </c>
      <c r="S120" s="68">
        <v>1725.23</v>
      </c>
      <c r="T120" s="71">
        <v>43100</v>
      </c>
    </row>
    <row r="121" spans="1:22" x14ac:dyDescent="0.25">
      <c r="A121" s="65" t="s">
        <v>750</v>
      </c>
      <c r="B121" s="66" t="s">
        <v>762</v>
      </c>
      <c r="C121" s="54">
        <v>1974</v>
      </c>
      <c r="D121" s="54">
        <v>1974</v>
      </c>
      <c r="E121" s="67" t="s">
        <v>314</v>
      </c>
      <c r="F121" s="54">
        <v>3</v>
      </c>
      <c r="G121" s="54">
        <v>2</v>
      </c>
      <c r="H121" s="68">
        <v>1727.3</v>
      </c>
      <c r="I121" s="68">
        <v>1107.5</v>
      </c>
      <c r="J121" s="68">
        <v>1107.5</v>
      </c>
      <c r="K121" s="55">
        <v>76</v>
      </c>
      <c r="L121" s="68">
        <f>'Приложение 2'!C122</f>
        <v>290876</v>
      </c>
      <c r="M121" s="68">
        <v>0</v>
      </c>
      <c r="N121" s="68">
        <v>107102.82</v>
      </c>
      <c r="O121" s="68">
        <v>0</v>
      </c>
      <c r="P121" s="68">
        <v>183773.18</v>
      </c>
      <c r="Q121" s="68">
        <v>0</v>
      </c>
      <c r="R121" s="68">
        <f t="shared" si="21"/>
        <v>262.64198645598196</v>
      </c>
      <c r="S121" s="68">
        <v>2247.5</v>
      </c>
      <c r="T121" s="71">
        <v>43100</v>
      </c>
    </row>
    <row r="122" spans="1:22" x14ac:dyDescent="0.25">
      <c r="A122" s="65" t="s">
        <v>751</v>
      </c>
      <c r="B122" s="66" t="s">
        <v>763</v>
      </c>
      <c r="C122" s="54">
        <v>1974</v>
      </c>
      <c r="D122" s="54">
        <v>1974</v>
      </c>
      <c r="E122" s="67" t="s">
        <v>314</v>
      </c>
      <c r="F122" s="54">
        <v>3</v>
      </c>
      <c r="G122" s="54">
        <v>2</v>
      </c>
      <c r="H122" s="68">
        <v>1743.8</v>
      </c>
      <c r="I122" s="68">
        <v>1115</v>
      </c>
      <c r="J122" s="68">
        <v>1115</v>
      </c>
      <c r="K122" s="55">
        <v>80</v>
      </c>
      <c r="L122" s="68">
        <f>'Приложение 2'!C123</f>
        <v>291173</v>
      </c>
      <c r="M122" s="68">
        <v>0</v>
      </c>
      <c r="N122" s="68">
        <v>107896.32000000001</v>
      </c>
      <c r="O122" s="68">
        <v>0</v>
      </c>
      <c r="P122" s="68">
        <v>183276.68</v>
      </c>
      <c r="Q122" s="68">
        <v>0</v>
      </c>
      <c r="R122" s="68">
        <f t="shared" si="21"/>
        <v>261.14170403587445</v>
      </c>
      <c r="S122" s="68">
        <v>2247.5</v>
      </c>
      <c r="T122" s="71">
        <v>43100</v>
      </c>
    </row>
    <row r="123" spans="1:22" x14ac:dyDescent="0.25">
      <c r="A123" s="65" t="s">
        <v>752</v>
      </c>
      <c r="B123" s="66" t="s">
        <v>396</v>
      </c>
      <c r="C123" s="54">
        <v>1970</v>
      </c>
      <c r="D123" s="54">
        <v>1970</v>
      </c>
      <c r="E123" s="67" t="s">
        <v>314</v>
      </c>
      <c r="F123" s="54">
        <v>2</v>
      </c>
      <c r="G123" s="54">
        <v>2</v>
      </c>
      <c r="H123" s="68">
        <v>693</v>
      </c>
      <c r="I123" s="68">
        <v>637.9</v>
      </c>
      <c r="J123" s="68">
        <v>637.9</v>
      </c>
      <c r="K123" s="55">
        <v>31</v>
      </c>
      <c r="L123" s="68">
        <f>'Приложение 2'!C124</f>
        <v>44221</v>
      </c>
      <c r="M123" s="68">
        <v>0</v>
      </c>
      <c r="N123" s="68">
        <v>0</v>
      </c>
      <c r="O123" s="68">
        <v>0</v>
      </c>
      <c r="P123" s="68">
        <v>44221</v>
      </c>
      <c r="Q123" s="68">
        <v>0</v>
      </c>
      <c r="R123" s="68">
        <f t="shared" si="21"/>
        <v>69.32277786486911</v>
      </c>
      <c r="S123" s="68">
        <v>719.54</v>
      </c>
      <c r="T123" s="71">
        <v>43100</v>
      </c>
    </row>
    <row r="124" spans="1:22" x14ac:dyDescent="0.25">
      <c r="A124" s="65" t="s">
        <v>753</v>
      </c>
      <c r="B124" s="66" t="s">
        <v>397</v>
      </c>
      <c r="C124" s="54">
        <v>1969</v>
      </c>
      <c r="D124" s="54">
        <v>1969</v>
      </c>
      <c r="E124" s="67" t="s">
        <v>314</v>
      </c>
      <c r="F124" s="54">
        <v>2</v>
      </c>
      <c r="G124" s="54">
        <v>2</v>
      </c>
      <c r="H124" s="68">
        <v>689.9</v>
      </c>
      <c r="I124" s="68">
        <v>637.6</v>
      </c>
      <c r="J124" s="68">
        <v>637.6</v>
      </c>
      <c r="K124" s="55">
        <v>31</v>
      </c>
      <c r="L124" s="68">
        <f>'Приложение 2'!C125</f>
        <v>88436</v>
      </c>
      <c r="M124" s="68">
        <v>0</v>
      </c>
      <c r="N124" s="68">
        <v>47163.87</v>
      </c>
      <c r="O124" s="68">
        <v>0</v>
      </c>
      <c r="P124" s="68">
        <v>41272.129999999997</v>
      </c>
      <c r="Q124" s="68">
        <v>0</v>
      </c>
      <c r="R124" s="68">
        <f t="shared" si="21"/>
        <v>138.70138017565873</v>
      </c>
      <c r="S124" s="68">
        <v>1439.46</v>
      </c>
      <c r="T124" s="71">
        <v>43100</v>
      </c>
    </row>
    <row r="125" spans="1:22" x14ac:dyDescent="0.25">
      <c r="A125" s="65" t="s">
        <v>754</v>
      </c>
      <c r="B125" s="66" t="s">
        <v>398</v>
      </c>
      <c r="C125" s="54">
        <v>1969</v>
      </c>
      <c r="D125" s="54">
        <v>1969</v>
      </c>
      <c r="E125" s="67" t="s">
        <v>314</v>
      </c>
      <c r="F125" s="54">
        <v>2</v>
      </c>
      <c r="G125" s="54">
        <v>2</v>
      </c>
      <c r="H125" s="68">
        <v>695.4</v>
      </c>
      <c r="I125" s="68">
        <v>638.1</v>
      </c>
      <c r="J125" s="68">
        <v>638.1</v>
      </c>
      <c r="K125" s="55">
        <v>31</v>
      </c>
      <c r="L125" s="68">
        <f>'Приложение 2'!C126</f>
        <v>44222</v>
      </c>
      <c r="M125" s="68">
        <v>0</v>
      </c>
      <c r="N125" s="68">
        <v>26382.39</v>
      </c>
      <c r="O125" s="68">
        <v>0</v>
      </c>
      <c r="P125" s="68">
        <v>17839.61</v>
      </c>
      <c r="Q125" s="68">
        <v>0</v>
      </c>
      <c r="R125" s="68">
        <f t="shared" si="21"/>
        <v>69.302617144648167</v>
      </c>
      <c r="S125" s="68">
        <v>719.54</v>
      </c>
      <c r="T125" s="71">
        <v>43100</v>
      </c>
    </row>
    <row r="126" spans="1:22" x14ac:dyDescent="0.25">
      <c r="A126" s="65" t="s">
        <v>755</v>
      </c>
      <c r="B126" s="66" t="s">
        <v>399</v>
      </c>
      <c r="C126" s="54">
        <v>1969</v>
      </c>
      <c r="D126" s="54">
        <v>1969</v>
      </c>
      <c r="E126" s="67" t="s">
        <v>314</v>
      </c>
      <c r="F126" s="54">
        <v>2</v>
      </c>
      <c r="G126" s="54">
        <v>2</v>
      </c>
      <c r="H126" s="68">
        <v>696.9</v>
      </c>
      <c r="I126" s="68">
        <v>643</v>
      </c>
      <c r="J126" s="68">
        <v>643</v>
      </c>
      <c r="K126" s="55">
        <v>34</v>
      </c>
      <c r="L126" s="68">
        <f>'Приложение 2'!C127</f>
        <v>44258</v>
      </c>
      <c r="M126" s="68">
        <v>0</v>
      </c>
      <c r="N126" s="68">
        <v>26403.86</v>
      </c>
      <c r="O126" s="68">
        <v>0</v>
      </c>
      <c r="P126" s="68">
        <v>17854.14</v>
      </c>
      <c r="Q126" s="68">
        <v>0</v>
      </c>
      <c r="R126" s="68">
        <f t="shared" si="21"/>
        <v>68.83048211508553</v>
      </c>
      <c r="S126" s="68">
        <v>719.54</v>
      </c>
      <c r="T126" s="71">
        <v>43100</v>
      </c>
    </row>
    <row r="127" spans="1:22" s="61" customFormat="1" x14ac:dyDescent="0.25">
      <c r="A127" s="69" t="s">
        <v>1089</v>
      </c>
      <c r="B127" s="64" t="s">
        <v>1080</v>
      </c>
      <c r="C127" s="58" t="s">
        <v>268</v>
      </c>
      <c r="D127" s="58" t="s">
        <v>268</v>
      </c>
      <c r="E127" s="58" t="s">
        <v>268</v>
      </c>
      <c r="F127" s="58" t="s">
        <v>268</v>
      </c>
      <c r="G127" s="58" t="s">
        <v>268</v>
      </c>
      <c r="H127" s="59">
        <f>SUM(H128:H136)</f>
        <v>15785.6</v>
      </c>
      <c r="I127" s="59">
        <f t="shared" ref="I127:Q127" si="22">SUM(I128:I136)</f>
        <v>15555.1</v>
      </c>
      <c r="J127" s="59">
        <f t="shared" si="22"/>
        <v>15030</v>
      </c>
      <c r="K127" s="60">
        <f t="shared" si="22"/>
        <v>731</v>
      </c>
      <c r="L127" s="59">
        <f t="shared" si="22"/>
        <v>617002</v>
      </c>
      <c r="M127" s="59">
        <f t="shared" si="22"/>
        <v>0</v>
      </c>
      <c r="N127" s="59">
        <f t="shared" si="22"/>
        <v>423222.8</v>
      </c>
      <c r="O127" s="59">
        <f t="shared" si="22"/>
        <v>0</v>
      </c>
      <c r="P127" s="59">
        <f t="shared" si="22"/>
        <v>193779.19999999998</v>
      </c>
      <c r="Q127" s="59">
        <f t="shared" si="22"/>
        <v>0</v>
      </c>
      <c r="R127" s="59" t="s">
        <v>268</v>
      </c>
      <c r="S127" s="59" t="s">
        <v>268</v>
      </c>
      <c r="T127" s="58" t="s">
        <v>268</v>
      </c>
      <c r="U127" s="52"/>
      <c r="V127" s="52"/>
    </row>
    <row r="128" spans="1:22" s="108" customFormat="1" x14ac:dyDescent="0.25">
      <c r="A128" s="65" t="s">
        <v>1090</v>
      </c>
      <c r="B128" s="66" t="s">
        <v>1081</v>
      </c>
      <c r="C128" s="54">
        <v>1983</v>
      </c>
      <c r="D128" s="54">
        <v>2007</v>
      </c>
      <c r="E128" s="67" t="s">
        <v>314</v>
      </c>
      <c r="F128" s="54">
        <v>2</v>
      </c>
      <c r="G128" s="54">
        <v>1</v>
      </c>
      <c r="H128" s="68">
        <v>364.1</v>
      </c>
      <c r="I128" s="68">
        <v>364.1</v>
      </c>
      <c r="J128" s="68">
        <v>364.1</v>
      </c>
      <c r="K128" s="54">
        <v>18</v>
      </c>
      <c r="L128" s="68">
        <f>'Приложение 2'!C129</f>
        <v>29341</v>
      </c>
      <c r="M128" s="68">
        <v>0</v>
      </c>
      <c r="N128" s="68">
        <v>17604.599999999999</v>
      </c>
      <c r="O128" s="68">
        <v>0</v>
      </c>
      <c r="P128" s="68">
        <v>11736.4</v>
      </c>
      <c r="Q128" s="68">
        <v>0</v>
      </c>
      <c r="R128" s="68">
        <f t="shared" ref="R128:R136" si="23">L128/I128</f>
        <v>80.58500411974731</v>
      </c>
      <c r="S128" s="68">
        <v>470.48</v>
      </c>
      <c r="T128" s="71">
        <v>43100</v>
      </c>
    </row>
    <row r="129" spans="1:32" x14ac:dyDescent="0.25">
      <c r="A129" s="65" t="s">
        <v>1091</v>
      </c>
      <c r="B129" s="66" t="s">
        <v>1082</v>
      </c>
      <c r="C129" s="54">
        <v>1971</v>
      </c>
      <c r="D129" s="54">
        <v>2010</v>
      </c>
      <c r="E129" s="67" t="s">
        <v>324</v>
      </c>
      <c r="F129" s="54">
        <v>4</v>
      </c>
      <c r="G129" s="54">
        <v>3</v>
      </c>
      <c r="H129" s="68">
        <v>2060.5</v>
      </c>
      <c r="I129" s="68">
        <v>2060.5</v>
      </c>
      <c r="J129" s="68">
        <v>1735.1</v>
      </c>
      <c r="K129" s="54">
        <v>84</v>
      </c>
      <c r="L129" s="68">
        <f>'Приложение 2'!C130</f>
        <v>67720</v>
      </c>
      <c r="M129" s="68">
        <v>0</v>
      </c>
      <c r="N129" s="68">
        <v>40632</v>
      </c>
      <c r="O129" s="68">
        <v>0</v>
      </c>
      <c r="P129" s="68">
        <v>27088</v>
      </c>
      <c r="Q129" s="68">
        <v>0</v>
      </c>
      <c r="R129" s="68">
        <f t="shared" si="23"/>
        <v>32.865809269594756</v>
      </c>
      <c r="S129" s="68">
        <v>238.15</v>
      </c>
      <c r="T129" s="71">
        <v>43100</v>
      </c>
    </row>
    <row r="130" spans="1:32" x14ac:dyDescent="0.25">
      <c r="A130" s="65" t="s">
        <v>1092</v>
      </c>
      <c r="B130" s="66" t="s">
        <v>1083</v>
      </c>
      <c r="C130" s="54">
        <v>1970</v>
      </c>
      <c r="D130" s="54">
        <v>2013</v>
      </c>
      <c r="E130" s="67" t="s">
        <v>324</v>
      </c>
      <c r="F130" s="54">
        <v>4</v>
      </c>
      <c r="G130" s="54">
        <v>3</v>
      </c>
      <c r="H130" s="68">
        <v>1959.1</v>
      </c>
      <c r="I130" s="68">
        <v>1959.1</v>
      </c>
      <c r="J130" s="68">
        <v>1959.1</v>
      </c>
      <c r="K130" s="54">
        <v>95</v>
      </c>
      <c r="L130" s="68">
        <f>'Приложение 2'!C131</f>
        <v>67362</v>
      </c>
      <c r="M130" s="68">
        <v>0</v>
      </c>
      <c r="N130" s="68">
        <v>40417.199999999997</v>
      </c>
      <c r="O130" s="68">
        <v>0</v>
      </c>
      <c r="P130" s="68">
        <v>26944.799999999999</v>
      </c>
      <c r="Q130" s="68">
        <v>0</v>
      </c>
      <c r="R130" s="68">
        <f t="shared" si="23"/>
        <v>34.384155989995406</v>
      </c>
      <c r="S130" s="68">
        <v>238.15</v>
      </c>
      <c r="T130" s="71">
        <v>43100</v>
      </c>
    </row>
    <row r="131" spans="1:32" x14ac:dyDescent="0.25">
      <c r="A131" s="65" t="s">
        <v>1093</v>
      </c>
      <c r="B131" s="66" t="s">
        <v>1084</v>
      </c>
      <c r="C131" s="54">
        <v>1978</v>
      </c>
      <c r="D131" s="54">
        <v>2007</v>
      </c>
      <c r="E131" s="67" t="s">
        <v>314</v>
      </c>
      <c r="F131" s="54">
        <v>3</v>
      </c>
      <c r="G131" s="54">
        <v>3</v>
      </c>
      <c r="H131" s="68">
        <v>1655.3</v>
      </c>
      <c r="I131" s="68">
        <v>1655.3</v>
      </c>
      <c r="J131" s="68">
        <v>1655.3</v>
      </c>
      <c r="K131" s="54">
        <v>81</v>
      </c>
      <c r="L131" s="68">
        <f>'Приложение 2'!C132</f>
        <v>50548</v>
      </c>
      <c r="M131" s="68">
        <v>0</v>
      </c>
      <c r="N131" s="68">
        <v>30328.799999999999</v>
      </c>
      <c r="O131" s="68">
        <v>0</v>
      </c>
      <c r="P131" s="68">
        <v>20219.2</v>
      </c>
      <c r="Q131" s="68">
        <v>0</v>
      </c>
      <c r="R131" s="68">
        <f t="shared" si="23"/>
        <v>30.537062768078293</v>
      </c>
      <c r="S131" s="68">
        <v>105.94</v>
      </c>
      <c r="T131" s="71">
        <v>43100</v>
      </c>
    </row>
    <row r="132" spans="1:32" x14ac:dyDescent="0.25">
      <c r="A132" s="65" t="s">
        <v>1094</v>
      </c>
      <c r="B132" s="66" t="s">
        <v>1085</v>
      </c>
      <c r="C132" s="54">
        <v>1987</v>
      </c>
      <c r="D132" s="54">
        <v>2007</v>
      </c>
      <c r="E132" s="67" t="s">
        <v>324</v>
      </c>
      <c r="F132" s="54">
        <v>4</v>
      </c>
      <c r="G132" s="54">
        <v>4</v>
      </c>
      <c r="H132" s="68">
        <v>2872.6</v>
      </c>
      <c r="I132" s="68">
        <v>2872.6</v>
      </c>
      <c r="J132" s="68">
        <v>2872.6</v>
      </c>
      <c r="K132" s="54">
        <v>140</v>
      </c>
      <c r="L132" s="68">
        <f>'Приложение 2'!C133</f>
        <v>70591</v>
      </c>
      <c r="M132" s="68">
        <v>0</v>
      </c>
      <c r="N132" s="68">
        <v>42354.6</v>
      </c>
      <c r="O132" s="68">
        <v>0</v>
      </c>
      <c r="P132" s="68">
        <v>28236.400000000001</v>
      </c>
      <c r="Q132" s="68">
        <v>0</v>
      </c>
      <c r="R132" s="68">
        <f t="shared" si="23"/>
        <v>24.573905173013994</v>
      </c>
      <c r="S132" s="68">
        <v>238.15</v>
      </c>
      <c r="T132" s="71">
        <v>43100</v>
      </c>
    </row>
    <row r="133" spans="1:32" x14ac:dyDescent="0.25">
      <c r="A133" s="65" t="s">
        <v>1095</v>
      </c>
      <c r="B133" s="66" t="s">
        <v>1157</v>
      </c>
      <c r="C133" s="54">
        <v>1975</v>
      </c>
      <c r="D133" s="54">
        <v>1975</v>
      </c>
      <c r="E133" s="67" t="s">
        <v>314</v>
      </c>
      <c r="F133" s="54">
        <v>3</v>
      </c>
      <c r="G133" s="54">
        <v>3</v>
      </c>
      <c r="H133" s="68">
        <v>1900.8</v>
      </c>
      <c r="I133" s="68">
        <v>1670.3</v>
      </c>
      <c r="J133" s="68">
        <v>1611.1</v>
      </c>
      <c r="K133" s="54">
        <v>78</v>
      </c>
      <c r="L133" s="68">
        <f>'Приложение 2'!C134</f>
        <v>132554</v>
      </c>
      <c r="M133" s="68">
        <v>0</v>
      </c>
      <c r="N133" s="68">
        <v>132554</v>
      </c>
      <c r="O133" s="68">
        <v>0</v>
      </c>
      <c r="P133" s="68">
        <v>0</v>
      </c>
      <c r="Q133" s="68">
        <v>0</v>
      </c>
      <c r="R133" s="68">
        <f t="shared" si="23"/>
        <v>79.359396515596003</v>
      </c>
      <c r="S133" s="68">
        <v>1231.6100000000001</v>
      </c>
      <c r="T133" s="71">
        <v>43100</v>
      </c>
    </row>
    <row r="134" spans="1:32" x14ac:dyDescent="0.25">
      <c r="A134" s="65" t="s">
        <v>1096</v>
      </c>
      <c r="B134" s="66" t="s">
        <v>1086</v>
      </c>
      <c r="C134" s="54">
        <v>1981</v>
      </c>
      <c r="D134" s="54">
        <v>2010</v>
      </c>
      <c r="E134" s="67" t="s">
        <v>324</v>
      </c>
      <c r="F134" s="54">
        <v>4</v>
      </c>
      <c r="G134" s="54">
        <v>2</v>
      </c>
      <c r="H134" s="68">
        <v>1704.1</v>
      </c>
      <c r="I134" s="68">
        <v>1704.1</v>
      </c>
      <c r="J134" s="68">
        <v>1563.6</v>
      </c>
      <c r="K134" s="54">
        <v>76</v>
      </c>
      <c r="L134" s="68">
        <f>'Приложение 2'!C135</f>
        <v>66460</v>
      </c>
      <c r="M134" s="68">
        <v>0</v>
      </c>
      <c r="N134" s="68">
        <v>39876</v>
      </c>
      <c r="O134" s="68">
        <v>0</v>
      </c>
      <c r="P134" s="68">
        <v>26584</v>
      </c>
      <c r="Q134" s="68">
        <v>0</v>
      </c>
      <c r="R134" s="68">
        <f t="shared" si="23"/>
        <v>39.000058682002233</v>
      </c>
      <c r="S134" s="68">
        <v>238.15</v>
      </c>
      <c r="T134" s="71">
        <v>43100</v>
      </c>
    </row>
    <row r="135" spans="1:32" x14ac:dyDescent="0.25">
      <c r="A135" s="65" t="s">
        <v>1097</v>
      </c>
      <c r="B135" s="66" t="s">
        <v>1087</v>
      </c>
      <c r="C135" s="54">
        <v>1983</v>
      </c>
      <c r="D135" s="54">
        <v>2010</v>
      </c>
      <c r="E135" s="67" t="s">
        <v>324</v>
      </c>
      <c r="F135" s="54">
        <v>4</v>
      </c>
      <c r="G135" s="54">
        <v>2</v>
      </c>
      <c r="H135" s="68">
        <v>1583.6</v>
      </c>
      <c r="I135" s="68">
        <v>1583.6</v>
      </c>
      <c r="J135" s="68">
        <v>1583.6</v>
      </c>
      <c r="K135" s="54">
        <v>77</v>
      </c>
      <c r="L135" s="68">
        <f>'Приложение 2'!C136</f>
        <v>66034</v>
      </c>
      <c r="M135" s="68">
        <v>0</v>
      </c>
      <c r="N135" s="68">
        <v>39620.400000000001</v>
      </c>
      <c r="O135" s="68">
        <v>0</v>
      </c>
      <c r="P135" s="68">
        <v>26413.599999999999</v>
      </c>
      <c r="Q135" s="68">
        <v>0</v>
      </c>
      <c r="R135" s="68">
        <f t="shared" si="23"/>
        <v>41.698661278100531</v>
      </c>
      <c r="S135" s="68">
        <v>238.15</v>
      </c>
      <c r="T135" s="71">
        <v>43100</v>
      </c>
    </row>
    <row r="136" spans="1:32" x14ac:dyDescent="0.25">
      <c r="A136" s="65" t="s">
        <v>1158</v>
      </c>
      <c r="B136" s="66" t="s">
        <v>1088</v>
      </c>
      <c r="C136" s="54">
        <v>1992</v>
      </c>
      <c r="D136" s="54">
        <v>2007</v>
      </c>
      <c r="E136" s="67" t="s">
        <v>324</v>
      </c>
      <c r="F136" s="54">
        <v>4</v>
      </c>
      <c r="G136" s="54">
        <v>2</v>
      </c>
      <c r="H136" s="68">
        <v>1685.5</v>
      </c>
      <c r="I136" s="68">
        <v>1685.5</v>
      </c>
      <c r="J136" s="68">
        <v>1685.5</v>
      </c>
      <c r="K136" s="54">
        <v>82</v>
      </c>
      <c r="L136" s="68">
        <f>'Приложение 2'!C137</f>
        <v>66392</v>
      </c>
      <c r="M136" s="68">
        <v>0</v>
      </c>
      <c r="N136" s="68">
        <v>39835.199999999997</v>
      </c>
      <c r="O136" s="68">
        <v>0</v>
      </c>
      <c r="P136" s="68">
        <v>26556.799999999999</v>
      </c>
      <c r="Q136" s="68">
        <v>0</v>
      </c>
      <c r="R136" s="68">
        <f t="shared" si="23"/>
        <v>39.390091960842483</v>
      </c>
      <c r="S136" s="68">
        <v>238.15</v>
      </c>
      <c r="T136" s="71">
        <v>43100</v>
      </c>
    </row>
    <row r="137" spans="1:32" x14ac:dyDescent="0.25">
      <c r="A137" s="69" t="s">
        <v>1145</v>
      </c>
      <c r="B137" s="64" t="s">
        <v>1133</v>
      </c>
      <c r="C137" s="73" t="s">
        <v>268</v>
      </c>
      <c r="D137" s="73" t="s">
        <v>268</v>
      </c>
      <c r="E137" s="73" t="s">
        <v>268</v>
      </c>
      <c r="F137" s="73" t="s">
        <v>268</v>
      </c>
      <c r="G137" s="73" t="s">
        <v>268</v>
      </c>
      <c r="H137" s="74">
        <f t="shared" ref="H137:Q137" si="24">SUM(H138:H148)</f>
        <v>16788.5</v>
      </c>
      <c r="I137" s="74">
        <f t="shared" si="24"/>
        <v>15535.1</v>
      </c>
      <c r="J137" s="74">
        <f t="shared" si="24"/>
        <v>15506</v>
      </c>
      <c r="K137" s="75">
        <f t="shared" si="24"/>
        <v>756</v>
      </c>
      <c r="L137" s="74">
        <f t="shared" si="24"/>
        <v>2814335</v>
      </c>
      <c r="M137" s="74">
        <f t="shared" si="24"/>
        <v>0</v>
      </c>
      <c r="N137" s="74">
        <f t="shared" si="24"/>
        <v>1360366.6099999999</v>
      </c>
      <c r="O137" s="74">
        <f t="shared" si="24"/>
        <v>0</v>
      </c>
      <c r="P137" s="74">
        <f t="shared" si="24"/>
        <v>1453968.3900000001</v>
      </c>
      <c r="Q137" s="74">
        <f t="shared" si="24"/>
        <v>0</v>
      </c>
      <c r="R137" s="73" t="s">
        <v>268</v>
      </c>
      <c r="S137" s="73" t="s">
        <v>268</v>
      </c>
      <c r="T137" s="73" t="s">
        <v>268</v>
      </c>
      <c r="AF137" s="84"/>
    </row>
    <row r="138" spans="1:32" x14ac:dyDescent="0.25">
      <c r="A138" s="65" t="s">
        <v>1146</v>
      </c>
      <c r="B138" s="95" t="s">
        <v>1134</v>
      </c>
      <c r="C138" s="78">
        <v>1968</v>
      </c>
      <c r="D138" s="78">
        <v>1968</v>
      </c>
      <c r="E138" s="56" t="s">
        <v>314</v>
      </c>
      <c r="F138" s="80">
        <v>2</v>
      </c>
      <c r="G138" s="80">
        <v>2</v>
      </c>
      <c r="H138" s="109">
        <v>674</v>
      </c>
      <c r="I138" s="81">
        <v>620.20000000000005</v>
      </c>
      <c r="J138" s="81">
        <v>591.1</v>
      </c>
      <c r="K138" s="80">
        <v>29</v>
      </c>
      <c r="L138" s="81">
        <f>'Приложение 2'!C139</f>
        <v>174964</v>
      </c>
      <c r="M138" s="81">
        <v>0</v>
      </c>
      <c r="N138" s="81">
        <v>86769.84</v>
      </c>
      <c r="O138" s="81">
        <v>0</v>
      </c>
      <c r="P138" s="81">
        <v>88194.16</v>
      </c>
      <c r="Q138" s="81">
        <v>0</v>
      </c>
      <c r="R138" s="68">
        <f t="shared" ref="R138:R148" si="25">L138/I138</f>
        <v>282.10899709771041</v>
      </c>
      <c r="S138" s="81">
        <v>2668.45</v>
      </c>
      <c r="T138" s="82">
        <v>43100</v>
      </c>
    </row>
    <row r="139" spans="1:32" x14ac:dyDescent="0.25">
      <c r="A139" s="65" t="s">
        <v>1147</v>
      </c>
      <c r="B139" s="95" t="s">
        <v>1135</v>
      </c>
      <c r="C139" s="78">
        <v>1968</v>
      </c>
      <c r="D139" s="78">
        <v>1968</v>
      </c>
      <c r="E139" s="56" t="s">
        <v>314</v>
      </c>
      <c r="F139" s="80">
        <v>2</v>
      </c>
      <c r="G139" s="80">
        <v>2</v>
      </c>
      <c r="H139" s="109">
        <v>681.4</v>
      </c>
      <c r="I139" s="81">
        <v>609.5</v>
      </c>
      <c r="J139" s="81">
        <v>609.5</v>
      </c>
      <c r="K139" s="80">
        <v>30</v>
      </c>
      <c r="L139" s="81">
        <f>'Приложение 2'!C140</f>
        <v>203929</v>
      </c>
      <c r="M139" s="81">
        <v>0</v>
      </c>
      <c r="N139" s="81">
        <v>96020.010000000009</v>
      </c>
      <c r="O139" s="81">
        <v>0</v>
      </c>
      <c r="P139" s="81">
        <v>107908.99</v>
      </c>
      <c r="Q139" s="81">
        <v>0</v>
      </c>
      <c r="R139" s="68">
        <f t="shared" si="25"/>
        <v>334.58408531583262</v>
      </c>
      <c r="S139" s="81">
        <v>3116.44</v>
      </c>
      <c r="T139" s="82">
        <v>43100</v>
      </c>
    </row>
    <row r="140" spans="1:32" x14ac:dyDescent="0.25">
      <c r="A140" s="65" t="s">
        <v>1148</v>
      </c>
      <c r="B140" s="95" t="s">
        <v>1136</v>
      </c>
      <c r="C140" s="78">
        <v>1971</v>
      </c>
      <c r="D140" s="78">
        <v>1971</v>
      </c>
      <c r="E140" s="56" t="s">
        <v>314</v>
      </c>
      <c r="F140" s="80">
        <v>2</v>
      </c>
      <c r="G140" s="80">
        <v>2</v>
      </c>
      <c r="H140" s="109">
        <v>708.9</v>
      </c>
      <c r="I140" s="81">
        <v>636.79999999999995</v>
      </c>
      <c r="J140" s="81">
        <v>636.79999999999995</v>
      </c>
      <c r="K140" s="80">
        <v>31</v>
      </c>
      <c r="L140" s="81">
        <f>'Приложение 2'!C141</f>
        <v>207807</v>
      </c>
      <c r="M140" s="81">
        <v>0</v>
      </c>
      <c r="N140" s="81">
        <v>114348.9</v>
      </c>
      <c r="O140" s="81">
        <v>0</v>
      </c>
      <c r="P140" s="81">
        <v>93458.1</v>
      </c>
      <c r="Q140" s="81">
        <v>0</v>
      </c>
      <c r="R140" s="68">
        <f t="shared" si="25"/>
        <v>326.3300879396985</v>
      </c>
      <c r="S140" s="81">
        <v>3116.44</v>
      </c>
      <c r="T140" s="82">
        <v>43100</v>
      </c>
    </row>
    <row r="141" spans="1:32" x14ac:dyDescent="0.25">
      <c r="A141" s="65" t="s">
        <v>1149</v>
      </c>
      <c r="B141" s="95" t="s">
        <v>1137</v>
      </c>
      <c r="C141" s="78">
        <v>1969</v>
      </c>
      <c r="D141" s="78">
        <v>1969</v>
      </c>
      <c r="E141" s="56" t="s">
        <v>324</v>
      </c>
      <c r="F141" s="80">
        <v>2</v>
      </c>
      <c r="G141" s="80">
        <v>2</v>
      </c>
      <c r="H141" s="109">
        <v>714.8</v>
      </c>
      <c r="I141" s="81">
        <v>642.20000000000005</v>
      </c>
      <c r="J141" s="81">
        <v>642.20000000000005</v>
      </c>
      <c r="K141" s="80">
        <v>31</v>
      </c>
      <c r="L141" s="81">
        <f>'Приложение 2'!C142</f>
        <v>208038</v>
      </c>
      <c r="M141" s="81">
        <v>0</v>
      </c>
      <c r="N141" s="81">
        <v>97954.74</v>
      </c>
      <c r="O141" s="81">
        <v>0</v>
      </c>
      <c r="P141" s="81">
        <v>110083.26</v>
      </c>
      <c r="Q141" s="81">
        <v>0</v>
      </c>
      <c r="R141" s="68">
        <f t="shared" si="25"/>
        <v>323.94581127374647</v>
      </c>
      <c r="S141" s="81">
        <v>3116.44</v>
      </c>
      <c r="T141" s="82">
        <v>43100</v>
      </c>
    </row>
    <row r="142" spans="1:32" x14ac:dyDescent="0.25">
      <c r="A142" s="65" t="s">
        <v>1150</v>
      </c>
      <c r="B142" s="95" t="s">
        <v>1138</v>
      </c>
      <c r="C142" s="78">
        <v>1982</v>
      </c>
      <c r="D142" s="78">
        <v>1982</v>
      </c>
      <c r="E142" s="56" t="s">
        <v>272</v>
      </c>
      <c r="F142" s="110">
        <v>2</v>
      </c>
      <c r="G142" s="110">
        <v>2</v>
      </c>
      <c r="H142" s="109">
        <v>811</v>
      </c>
      <c r="I142" s="81">
        <v>730.6</v>
      </c>
      <c r="J142" s="81">
        <v>730.6</v>
      </c>
      <c r="K142" s="80">
        <v>36</v>
      </c>
      <c r="L142" s="81">
        <f>'Приложение 2'!C143</f>
        <v>272697</v>
      </c>
      <c r="M142" s="81">
        <v>0</v>
      </c>
      <c r="N142" s="81">
        <v>128399.45000000001</v>
      </c>
      <c r="O142" s="81">
        <v>0</v>
      </c>
      <c r="P142" s="81">
        <v>144297.54999999999</v>
      </c>
      <c r="Q142" s="81">
        <v>0</v>
      </c>
      <c r="R142" s="68">
        <f t="shared" si="25"/>
        <v>373.25075280591295</v>
      </c>
      <c r="S142" s="81">
        <v>4915.55</v>
      </c>
      <c r="T142" s="82">
        <v>43100</v>
      </c>
      <c r="AF142" s="111"/>
    </row>
    <row r="143" spans="1:32" x14ac:dyDescent="0.25">
      <c r="A143" s="65" t="s">
        <v>1151</v>
      </c>
      <c r="B143" s="95" t="s">
        <v>1139</v>
      </c>
      <c r="C143" s="78">
        <v>1983</v>
      </c>
      <c r="D143" s="78">
        <v>1983</v>
      </c>
      <c r="E143" s="56" t="s">
        <v>272</v>
      </c>
      <c r="F143" s="80">
        <v>2</v>
      </c>
      <c r="G143" s="80">
        <v>2</v>
      </c>
      <c r="H143" s="109">
        <v>802.9</v>
      </c>
      <c r="I143" s="81">
        <v>722.5</v>
      </c>
      <c r="J143" s="81">
        <v>722.5</v>
      </c>
      <c r="K143" s="80">
        <v>35</v>
      </c>
      <c r="L143" s="81">
        <f>'Приложение 2'!C144</f>
        <v>167236</v>
      </c>
      <c r="M143" s="81">
        <v>0</v>
      </c>
      <c r="N143" s="81">
        <v>78743.100000000006</v>
      </c>
      <c r="O143" s="81">
        <v>0</v>
      </c>
      <c r="P143" s="81">
        <v>88492.900000000009</v>
      </c>
      <c r="Q143" s="81">
        <v>0</v>
      </c>
      <c r="R143" s="68">
        <f t="shared" si="25"/>
        <v>231.46851211072664</v>
      </c>
      <c r="S143" s="81">
        <v>3019.12</v>
      </c>
      <c r="T143" s="82">
        <v>43100</v>
      </c>
    </row>
    <row r="144" spans="1:32" x14ac:dyDescent="0.25">
      <c r="A144" s="65" t="s">
        <v>1152</v>
      </c>
      <c r="B144" s="95" t="s">
        <v>1140</v>
      </c>
      <c r="C144" s="78">
        <v>1982</v>
      </c>
      <c r="D144" s="78">
        <v>1982</v>
      </c>
      <c r="E144" s="56" t="s">
        <v>272</v>
      </c>
      <c r="F144" s="80">
        <v>2</v>
      </c>
      <c r="G144" s="80">
        <v>2</v>
      </c>
      <c r="H144" s="109">
        <v>817.7</v>
      </c>
      <c r="I144" s="81">
        <v>737.3</v>
      </c>
      <c r="J144" s="81">
        <v>737.3</v>
      </c>
      <c r="K144" s="80">
        <v>36</v>
      </c>
      <c r="L144" s="81">
        <f>'Приложение 2'!C145</f>
        <v>273033</v>
      </c>
      <c r="M144" s="81">
        <v>0</v>
      </c>
      <c r="N144" s="81">
        <v>128557.65000000001</v>
      </c>
      <c r="O144" s="81">
        <v>0</v>
      </c>
      <c r="P144" s="81">
        <v>144475.35</v>
      </c>
      <c r="Q144" s="81">
        <v>0</v>
      </c>
      <c r="R144" s="68">
        <f t="shared" si="25"/>
        <v>370.31466160314665</v>
      </c>
      <c r="S144" s="81">
        <v>4915.55</v>
      </c>
      <c r="T144" s="82">
        <v>43100</v>
      </c>
    </row>
    <row r="145" spans="1:22" x14ac:dyDescent="0.25">
      <c r="A145" s="65" t="s">
        <v>1153</v>
      </c>
      <c r="B145" s="95" t="s">
        <v>1141</v>
      </c>
      <c r="C145" s="78">
        <v>1983</v>
      </c>
      <c r="D145" s="78">
        <v>1983</v>
      </c>
      <c r="E145" s="56" t="s">
        <v>272</v>
      </c>
      <c r="F145" s="80">
        <v>2</v>
      </c>
      <c r="G145" s="80">
        <v>2</v>
      </c>
      <c r="H145" s="109">
        <v>822.6</v>
      </c>
      <c r="I145" s="81">
        <v>742.2</v>
      </c>
      <c r="J145" s="81">
        <v>742.2</v>
      </c>
      <c r="K145" s="80">
        <v>36</v>
      </c>
      <c r="L145" s="81">
        <f>'Приложение 2'!C146</f>
        <v>122068</v>
      </c>
      <c r="M145" s="81">
        <v>0</v>
      </c>
      <c r="N145" s="81">
        <v>71821.209999999992</v>
      </c>
      <c r="O145" s="81">
        <v>0</v>
      </c>
      <c r="P145" s="81">
        <v>50246.79</v>
      </c>
      <c r="Q145" s="81">
        <v>0</v>
      </c>
      <c r="R145" s="68">
        <f t="shared" si="25"/>
        <v>164.46779843707895</v>
      </c>
      <c r="S145" s="81">
        <v>2195.7800000000002</v>
      </c>
      <c r="T145" s="82">
        <v>43100</v>
      </c>
    </row>
    <row r="146" spans="1:22" x14ac:dyDescent="0.25">
      <c r="A146" s="65" t="s">
        <v>1154</v>
      </c>
      <c r="B146" s="95" t="s">
        <v>1142</v>
      </c>
      <c r="C146" s="78">
        <v>1986</v>
      </c>
      <c r="D146" s="78">
        <v>1986</v>
      </c>
      <c r="E146" s="56" t="s">
        <v>314</v>
      </c>
      <c r="F146" s="80">
        <v>5</v>
      </c>
      <c r="G146" s="80">
        <v>3</v>
      </c>
      <c r="H146" s="109">
        <v>4496</v>
      </c>
      <c r="I146" s="81">
        <v>4282.1000000000004</v>
      </c>
      <c r="J146" s="81">
        <v>4282.1000000000004</v>
      </c>
      <c r="K146" s="80">
        <v>209</v>
      </c>
      <c r="L146" s="81">
        <f>'Приложение 2'!C147</f>
        <v>372875</v>
      </c>
      <c r="M146" s="81">
        <v>0</v>
      </c>
      <c r="N146" s="81">
        <v>175568.27</v>
      </c>
      <c r="O146" s="81">
        <v>0</v>
      </c>
      <c r="P146" s="81">
        <v>197306.73</v>
      </c>
      <c r="Q146" s="81">
        <v>0</v>
      </c>
      <c r="R146" s="68">
        <f t="shared" si="25"/>
        <v>87.077602111113706</v>
      </c>
      <c r="S146" s="81">
        <v>273.08</v>
      </c>
      <c r="T146" s="82">
        <v>43100</v>
      </c>
    </row>
    <row r="147" spans="1:22" x14ac:dyDescent="0.25">
      <c r="A147" s="65" t="s">
        <v>1155</v>
      </c>
      <c r="B147" s="95" t="s">
        <v>1143</v>
      </c>
      <c r="C147" s="78">
        <v>1990</v>
      </c>
      <c r="D147" s="78">
        <v>1990</v>
      </c>
      <c r="E147" s="56" t="s">
        <v>314</v>
      </c>
      <c r="F147" s="80">
        <v>5</v>
      </c>
      <c r="G147" s="80">
        <v>3</v>
      </c>
      <c r="H147" s="109">
        <v>4450.3</v>
      </c>
      <c r="I147" s="81">
        <v>4183.6000000000004</v>
      </c>
      <c r="J147" s="81">
        <v>4183.6000000000004</v>
      </c>
      <c r="K147" s="80">
        <v>204</v>
      </c>
      <c r="L147" s="81">
        <f>'Приложение 2'!C148</f>
        <v>372875</v>
      </c>
      <c r="M147" s="81">
        <v>0</v>
      </c>
      <c r="N147" s="81">
        <v>175568.27</v>
      </c>
      <c r="O147" s="81">
        <v>0</v>
      </c>
      <c r="P147" s="81">
        <v>197306.73</v>
      </c>
      <c r="Q147" s="81">
        <v>0</v>
      </c>
      <c r="R147" s="68">
        <f t="shared" si="25"/>
        <v>89.127784683048091</v>
      </c>
      <c r="S147" s="81">
        <v>273.08</v>
      </c>
      <c r="T147" s="82">
        <v>43100</v>
      </c>
    </row>
    <row r="148" spans="1:22" x14ac:dyDescent="0.25">
      <c r="A148" s="65" t="s">
        <v>1156</v>
      </c>
      <c r="B148" s="95" t="s">
        <v>1144</v>
      </c>
      <c r="C148" s="78">
        <v>1971</v>
      </c>
      <c r="D148" s="78">
        <v>1971</v>
      </c>
      <c r="E148" s="56" t="s">
        <v>314</v>
      </c>
      <c r="F148" s="80">
        <v>3</v>
      </c>
      <c r="G148" s="80">
        <v>3</v>
      </c>
      <c r="H148" s="109">
        <v>1808.9</v>
      </c>
      <c r="I148" s="81">
        <v>1628.1</v>
      </c>
      <c r="J148" s="81">
        <v>1628.1</v>
      </c>
      <c r="K148" s="80">
        <v>79</v>
      </c>
      <c r="L148" s="81">
        <f>'Приложение 2'!C149</f>
        <v>438813</v>
      </c>
      <c r="M148" s="81">
        <v>0</v>
      </c>
      <c r="N148" s="81">
        <v>206615.17</v>
      </c>
      <c r="O148" s="81">
        <v>0</v>
      </c>
      <c r="P148" s="81">
        <v>232197.83000000002</v>
      </c>
      <c r="Q148" s="81">
        <v>0</v>
      </c>
      <c r="R148" s="68">
        <f t="shared" si="25"/>
        <v>269.52459922609177</v>
      </c>
      <c r="S148" s="81">
        <v>903.53</v>
      </c>
      <c r="T148" s="82">
        <v>43100</v>
      </c>
    </row>
    <row r="149" spans="1:22" x14ac:dyDescent="0.25">
      <c r="A149" s="63" t="s">
        <v>404</v>
      </c>
      <c r="B149" s="64" t="s">
        <v>405</v>
      </c>
      <c r="C149" s="58" t="s">
        <v>268</v>
      </c>
      <c r="D149" s="58" t="s">
        <v>268</v>
      </c>
      <c r="E149" s="58" t="s">
        <v>268</v>
      </c>
      <c r="F149" s="58" t="s">
        <v>268</v>
      </c>
      <c r="G149" s="58" t="s">
        <v>268</v>
      </c>
      <c r="H149" s="59">
        <f>H150+H166+H170+H175</f>
        <v>11612.5</v>
      </c>
      <c r="I149" s="59">
        <f t="shared" ref="I149:Q149" si="26">I150+I166+I170+I175</f>
        <v>10125.599999999999</v>
      </c>
      <c r="J149" s="59">
        <f t="shared" si="26"/>
        <v>8460.3999999999978</v>
      </c>
      <c r="K149" s="60">
        <f t="shared" si="26"/>
        <v>449</v>
      </c>
      <c r="L149" s="59">
        <f>L150+L166+L170+L175</f>
        <v>2285122</v>
      </c>
      <c r="M149" s="59">
        <f t="shared" si="26"/>
        <v>0</v>
      </c>
      <c r="N149" s="59">
        <f>N150+N166+N170+N175</f>
        <v>1233224.96</v>
      </c>
      <c r="O149" s="59">
        <f t="shared" si="26"/>
        <v>0</v>
      </c>
      <c r="P149" s="59">
        <f>P150+P166+P170+P175</f>
        <v>1051897.04</v>
      </c>
      <c r="Q149" s="59">
        <f t="shared" si="26"/>
        <v>0</v>
      </c>
      <c r="R149" s="59" t="s">
        <v>268</v>
      </c>
      <c r="S149" s="59" t="s">
        <v>268</v>
      </c>
      <c r="T149" s="59" t="s">
        <v>268</v>
      </c>
    </row>
    <row r="150" spans="1:22" s="61" customFormat="1" ht="15" customHeight="1" x14ac:dyDescent="0.25">
      <c r="A150" s="69" t="s">
        <v>406</v>
      </c>
      <c r="B150" s="64" t="s">
        <v>407</v>
      </c>
      <c r="C150" s="58" t="s">
        <v>268</v>
      </c>
      <c r="D150" s="58" t="s">
        <v>268</v>
      </c>
      <c r="E150" s="58" t="s">
        <v>268</v>
      </c>
      <c r="F150" s="58" t="s">
        <v>268</v>
      </c>
      <c r="G150" s="58" t="s">
        <v>268</v>
      </c>
      <c r="H150" s="59">
        <f>SUM(H151:H165)</f>
        <v>7643.9999999999991</v>
      </c>
      <c r="I150" s="59">
        <f t="shared" ref="I150:Q150" si="27">SUM(I151:I165)</f>
        <v>7027.3999999999987</v>
      </c>
      <c r="J150" s="59">
        <f t="shared" si="27"/>
        <v>7027.3999999999987</v>
      </c>
      <c r="K150" s="60">
        <f t="shared" si="27"/>
        <v>326</v>
      </c>
      <c r="L150" s="59">
        <f t="shared" si="27"/>
        <v>1526590</v>
      </c>
      <c r="M150" s="59">
        <f t="shared" si="27"/>
        <v>0</v>
      </c>
      <c r="N150" s="59">
        <f t="shared" si="27"/>
        <v>987097.82000000007</v>
      </c>
      <c r="O150" s="59">
        <f t="shared" si="27"/>
        <v>0</v>
      </c>
      <c r="P150" s="59">
        <f t="shared" si="27"/>
        <v>539492.18000000005</v>
      </c>
      <c r="Q150" s="59">
        <f t="shared" si="27"/>
        <v>0</v>
      </c>
      <c r="R150" s="58" t="s">
        <v>268</v>
      </c>
      <c r="S150" s="58" t="s">
        <v>268</v>
      </c>
      <c r="T150" s="58" t="s">
        <v>268</v>
      </c>
      <c r="U150" s="52"/>
      <c r="V150" s="52"/>
    </row>
    <row r="151" spans="1:22" x14ac:dyDescent="0.25">
      <c r="A151" s="65" t="s">
        <v>410</v>
      </c>
      <c r="B151" s="95" t="s">
        <v>778</v>
      </c>
      <c r="C151" s="54">
        <v>1970</v>
      </c>
      <c r="D151" s="54">
        <v>1970</v>
      </c>
      <c r="E151" s="67" t="s">
        <v>272</v>
      </c>
      <c r="F151" s="54">
        <v>2</v>
      </c>
      <c r="G151" s="54">
        <v>2</v>
      </c>
      <c r="H151" s="68">
        <v>563.20000000000005</v>
      </c>
      <c r="I151" s="68">
        <v>516.20000000000005</v>
      </c>
      <c r="J151" s="68">
        <v>516.20000000000005</v>
      </c>
      <c r="K151" s="55">
        <v>25</v>
      </c>
      <c r="L151" s="68">
        <f>'Приложение 2'!C152</f>
        <v>132171</v>
      </c>
      <c r="M151" s="68">
        <v>0</v>
      </c>
      <c r="N151" s="68">
        <v>85287.290000000008</v>
      </c>
      <c r="O151" s="68">
        <v>0</v>
      </c>
      <c r="P151" s="68">
        <v>46883.71</v>
      </c>
      <c r="Q151" s="68">
        <v>0</v>
      </c>
      <c r="R151" s="68">
        <f t="shared" ref="R151:R165" si="28">L151/I151</f>
        <v>256.04610616040293</v>
      </c>
      <c r="S151" s="68">
        <f>1097.89+576.34+1344.76</f>
        <v>3018.99</v>
      </c>
      <c r="T151" s="71">
        <v>43100</v>
      </c>
    </row>
    <row r="152" spans="1:22" x14ac:dyDescent="0.25">
      <c r="A152" s="65" t="s">
        <v>411</v>
      </c>
      <c r="B152" s="95" t="s">
        <v>779</v>
      </c>
      <c r="C152" s="54">
        <v>1970</v>
      </c>
      <c r="D152" s="54">
        <v>1970</v>
      </c>
      <c r="E152" s="67" t="s">
        <v>272</v>
      </c>
      <c r="F152" s="54">
        <v>2</v>
      </c>
      <c r="G152" s="54">
        <v>2</v>
      </c>
      <c r="H152" s="68">
        <v>558.4</v>
      </c>
      <c r="I152" s="68">
        <v>514.4</v>
      </c>
      <c r="J152" s="68">
        <v>514.4</v>
      </c>
      <c r="K152" s="55">
        <v>25</v>
      </c>
      <c r="L152" s="68">
        <f>'Приложение 2'!C153</f>
        <v>132049</v>
      </c>
      <c r="M152" s="68">
        <v>0</v>
      </c>
      <c r="N152" s="68">
        <v>85208.62</v>
      </c>
      <c r="O152" s="68">
        <v>0</v>
      </c>
      <c r="P152" s="68">
        <v>46840.38</v>
      </c>
      <c r="Q152" s="68">
        <v>0</v>
      </c>
      <c r="R152" s="68">
        <f t="shared" si="28"/>
        <v>256.70489891135304</v>
      </c>
      <c r="S152" s="68">
        <f t="shared" ref="S152:S159" si="29">1097.89+576.34+1344.76</f>
        <v>3018.99</v>
      </c>
      <c r="T152" s="71">
        <v>43100</v>
      </c>
    </row>
    <row r="153" spans="1:22" x14ac:dyDescent="0.25">
      <c r="A153" s="65" t="s">
        <v>765</v>
      </c>
      <c r="B153" s="95" t="s">
        <v>780</v>
      </c>
      <c r="C153" s="54">
        <v>1970</v>
      </c>
      <c r="D153" s="54">
        <v>1970</v>
      </c>
      <c r="E153" s="67" t="s">
        <v>272</v>
      </c>
      <c r="F153" s="54">
        <v>2</v>
      </c>
      <c r="G153" s="54">
        <v>2</v>
      </c>
      <c r="H153" s="68">
        <v>569.9</v>
      </c>
      <c r="I153" s="68">
        <v>528.29999999999995</v>
      </c>
      <c r="J153" s="68">
        <v>528.29999999999995</v>
      </c>
      <c r="K153" s="55">
        <v>26</v>
      </c>
      <c r="L153" s="68">
        <f>'Приложение 2'!C154</f>
        <v>132342</v>
      </c>
      <c r="M153" s="68">
        <v>0</v>
      </c>
      <c r="N153" s="68">
        <v>85397.64</v>
      </c>
      <c r="O153" s="68">
        <v>0</v>
      </c>
      <c r="P153" s="68">
        <v>46944.36</v>
      </c>
      <c r="Q153" s="68">
        <v>0</v>
      </c>
      <c r="R153" s="68">
        <f t="shared" si="28"/>
        <v>250.50539466212382</v>
      </c>
      <c r="S153" s="68">
        <f t="shared" si="29"/>
        <v>3018.99</v>
      </c>
      <c r="T153" s="71">
        <v>43100</v>
      </c>
    </row>
    <row r="154" spans="1:22" x14ac:dyDescent="0.25">
      <c r="A154" s="65" t="s">
        <v>766</v>
      </c>
      <c r="B154" s="95" t="s">
        <v>781</v>
      </c>
      <c r="C154" s="54">
        <v>1970</v>
      </c>
      <c r="D154" s="54">
        <v>1970</v>
      </c>
      <c r="E154" s="67" t="s">
        <v>272</v>
      </c>
      <c r="F154" s="54">
        <v>2</v>
      </c>
      <c r="G154" s="54">
        <v>2</v>
      </c>
      <c r="H154" s="68">
        <v>567</v>
      </c>
      <c r="I154" s="68">
        <v>529.4</v>
      </c>
      <c r="J154" s="68">
        <v>529.4</v>
      </c>
      <c r="K154" s="55">
        <v>26</v>
      </c>
      <c r="L154" s="68">
        <f>'Приложение 2'!C155</f>
        <v>132268</v>
      </c>
      <c r="M154" s="68">
        <v>0</v>
      </c>
      <c r="N154" s="68">
        <v>85349.82</v>
      </c>
      <c r="O154" s="68">
        <v>0</v>
      </c>
      <c r="P154" s="68">
        <v>46918.18</v>
      </c>
      <c r="Q154" s="68">
        <v>0</v>
      </c>
      <c r="R154" s="68">
        <f t="shared" si="28"/>
        <v>249.84510766905933</v>
      </c>
      <c r="S154" s="68">
        <f t="shared" si="29"/>
        <v>3018.99</v>
      </c>
      <c r="T154" s="71">
        <v>43100</v>
      </c>
    </row>
    <row r="155" spans="1:22" x14ac:dyDescent="0.25">
      <c r="A155" s="65" t="s">
        <v>767</v>
      </c>
      <c r="B155" s="95" t="s">
        <v>782</v>
      </c>
      <c r="C155" s="54">
        <v>1975</v>
      </c>
      <c r="D155" s="54">
        <v>1975</v>
      </c>
      <c r="E155" s="67" t="s">
        <v>272</v>
      </c>
      <c r="F155" s="54">
        <v>2</v>
      </c>
      <c r="G155" s="54">
        <v>2</v>
      </c>
      <c r="H155" s="68">
        <v>553.79999999999995</v>
      </c>
      <c r="I155" s="68">
        <v>507.6</v>
      </c>
      <c r="J155" s="68">
        <v>507.6</v>
      </c>
      <c r="K155" s="55">
        <v>25</v>
      </c>
      <c r="L155" s="68">
        <f>'Приложение 2'!C156</f>
        <v>131931</v>
      </c>
      <c r="M155" s="68">
        <v>0</v>
      </c>
      <c r="N155" s="68">
        <v>85132.43</v>
      </c>
      <c r="O155" s="68">
        <v>0</v>
      </c>
      <c r="P155" s="68">
        <v>46798.57</v>
      </c>
      <c r="Q155" s="68">
        <v>0</v>
      </c>
      <c r="R155" s="68">
        <f t="shared" si="28"/>
        <v>259.91134751773046</v>
      </c>
      <c r="S155" s="68">
        <f t="shared" si="29"/>
        <v>3018.99</v>
      </c>
      <c r="T155" s="71">
        <v>43100</v>
      </c>
    </row>
    <row r="156" spans="1:22" x14ac:dyDescent="0.25">
      <c r="A156" s="65" t="s">
        <v>768</v>
      </c>
      <c r="B156" s="95" t="s">
        <v>783</v>
      </c>
      <c r="C156" s="54">
        <v>1975</v>
      </c>
      <c r="D156" s="54">
        <v>1975</v>
      </c>
      <c r="E156" s="67" t="s">
        <v>272</v>
      </c>
      <c r="F156" s="54">
        <v>2</v>
      </c>
      <c r="G156" s="54">
        <v>2</v>
      </c>
      <c r="H156" s="68">
        <v>539.70000000000005</v>
      </c>
      <c r="I156" s="68">
        <v>499.1</v>
      </c>
      <c r="J156" s="68">
        <v>499.1</v>
      </c>
      <c r="K156" s="55">
        <v>24</v>
      </c>
      <c r="L156" s="68">
        <f>'Приложение 2'!C157</f>
        <v>57859</v>
      </c>
      <c r="M156" s="68">
        <v>0</v>
      </c>
      <c r="N156" s="68">
        <v>37335.279999999999</v>
      </c>
      <c r="O156" s="68">
        <v>0</v>
      </c>
      <c r="P156" s="68">
        <v>20523.72</v>
      </c>
      <c r="Q156" s="68">
        <v>0</v>
      </c>
      <c r="R156" s="68">
        <f t="shared" si="28"/>
        <v>115.92666800240433</v>
      </c>
      <c r="S156" s="68">
        <f>1097.89+1344.76</f>
        <v>2442.65</v>
      </c>
      <c r="T156" s="71">
        <v>43100</v>
      </c>
    </row>
    <row r="157" spans="1:22" x14ac:dyDescent="0.25">
      <c r="A157" s="65" t="s">
        <v>769</v>
      </c>
      <c r="B157" s="95" t="s">
        <v>784</v>
      </c>
      <c r="C157" s="54">
        <v>1967</v>
      </c>
      <c r="D157" s="54">
        <v>1967</v>
      </c>
      <c r="E157" s="67" t="s">
        <v>272</v>
      </c>
      <c r="F157" s="54">
        <v>2</v>
      </c>
      <c r="G157" s="54">
        <v>1</v>
      </c>
      <c r="H157" s="68">
        <v>355</v>
      </c>
      <c r="I157" s="68">
        <v>329.5</v>
      </c>
      <c r="J157" s="68">
        <v>329.5</v>
      </c>
      <c r="K157" s="55">
        <v>16</v>
      </c>
      <c r="L157" s="68">
        <f>'Приложение 2'!C158</f>
        <v>126857</v>
      </c>
      <c r="M157" s="68">
        <v>0</v>
      </c>
      <c r="N157" s="68">
        <v>63271.909999999996</v>
      </c>
      <c r="O157" s="68">
        <v>0</v>
      </c>
      <c r="P157" s="68">
        <v>63585.09</v>
      </c>
      <c r="Q157" s="68">
        <v>0</v>
      </c>
      <c r="R157" s="68">
        <f t="shared" si="28"/>
        <v>384.99848254931715</v>
      </c>
      <c r="S157" s="68">
        <f t="shared" si="29"/>
        <v>3018.99</v>
      </c>
      <c r="T157" s="71">
        <v>43100</v>
      </c>
    </row>
    <row r="158" spans="1:22" x14ac:dyDescent="0.25">
      <c r="A158" s="65" t="s">
        <v>770</v>
      </c>
      <c r="B158" s="95" t="s">
        <v>785</v>
      </c>
      <c r="C158" s="54">
        <v>1969</v>
      </c>
      <c r="D158" s="54">
        <v>1969</v>
      </c>
      <c r="E158" s="67" t="s">
        <v>272</v>
      </c>
      <c r="F158" s="54">
        <v>2</v>
      </c>
      <c r="G158" s="54">
        <v>1</v>
      </c>
      <c r="H158" s="68">
        <v>363.6</v>
      </c>
      <c r="I158" s="68">
        <v>338.6</v>
      </c>
      <c r="J158" s="68">
        <v>338.6</v>
      </c>
      <c r="K158" s="55">
        <v>16</v>
      </c>
      <c r="L158" s="68">
        <f>'Приложение 2'!C159</f>
        <v>55882</v>
      </c>
      <c r="M158" s="68">
        <v>0</v>
      </c>
      <c r="N158" s="68">
        <v>36059.54</v>
      </c>
      <c r="O158" s="68">
        <v>0</v>
      </c>
      <c r="P158" s="68">
        <v>19822.46</v>
      </c>
      <c r="Q158" s="68">
        <v>0</v>
      </c>
      <c r="R158" s="68">
        <f t="shared" si="28"/>
        <v>165.03839338452451</v>
      </c>
      <c r="S158" s="68">
        <f>1097.89+1344.76</f>
        <v>2442.65</v>
      </c>
      <c r="T158" s="71">
        <v>43100</v>
      </c>
    </row>
    <row r="159" spans="1:22" x14ac:dyDescent="0.25">
      <c r="A159" s="65" t="s">
        <v>771</v>
      </c>
      <c r="B159" s="95" t="s">
        <v>786</v>
      </c>
      <c r="C159" s="54">
        <v>1969</v>
      </c>
      <c r="D159" s="54">
        <v>1969</v>
      </c>
      <c r="E159" s="67" t="s">
        <v>272</v>
      </c>
      <c r="F159" s="54">
        <v>2</v>
      </c>
      <c r="G159" s="54">
        <v>3</v>
      </c>
      <c r="H159" s="68">
        <v>586.9</v>
      </c>
      <c r="I159" s="68">
        <v>523.20000000000005</v>
      </c>
      <c r="J159" s="68">
        <v>523.20000000000005</v>
      </c>
      <c r="K159" s="55">
        <v>25</v>
      </c>
      <c r="L159" s="68">
        <f>'Приложение 2'!C160</f>
        <v>132776</v>
      </c>
      <c r="M159" s="68">
        <v>0</v>
      </c>
      <c r="N159" s="68">
        <v>85677.61</v>
      </c>
      <c r="O159" s="68">
        <v>0</v>
      </c>
      <c r="P159" s="68">
        <v>47098.39</v>
      </c>
      <c r="Q159" s="68">
        <v>0</v>
      </c>
      <c r="R159" s="68">
        <f t="shared" si="28"/>
        <v>253.77675840978591</v>
      </c>
      <c r="S159" s="68">
        <f t="shared" si="29"/>
        <v>3018.99</v>
      </c>
      <c r="T159" s="71">
        <v>43100</v>
      </c>
    </row>
    <row r="160" spans="1:22" x14ac:dyDescent="0.25">
      <c r="A160" s="65" t="s">
        <v>772</v>
      </c>
      <c r="B160" s="95" t="s">
        <v>409</v>
      </c>
      <c r="C160" s="54">
        <v>1960</v>
      </c>
      <c r="D160" s="54">
        <v>1960</v>
      </c>
      <c r="E160" s="67" t="s">
        <v>272</v>
      </c>
      <c r="F160" s="54">
        <v>2</v>
      </c>
      <c r="G160" s="54">
        <v>1</v>
      </c>
      <c r="H160" s="68">
        <v>364.9</v>
      </c>
      <c r="I160" s="68">
        <v>335.2</v>
      </c>
      <c r="J160" s="68">
        <v>335.2</v>
      </c>
      <c r="K160" s="55">
        <v>16</v>
      </c>
      <c r="L160" s="68">
        <f>'Приложение 2'!C161</f>
        <v>55897</v>
      </c>
      <c r="M160" s="68">
        <v>0</v>
      </c>
      <c r="N160" s="68">
        <v>36069.199999999997</v>
      </c>
      <c r="O160" s="68">
        <v>0</v>
      </c>
      <c r="P160" s="68">
        <v>19827.8</v>
      </c>
      <c r="Q160" s="68">
        <v>0</v>
      </c>
      <c r="R160" s="68">
        <f t="shared" si="28"/>
        <v>166.7571599045346</v>
      </c>
      <c r="S160" s="68">
        <v>1097.8900000000001</v>
      </c>
      <c r="T160" s="71">
        <v>43100</v>
      </c>
    </row>
    <row r="161" spans="1:24" x14ac:dyDescent="0.25">
      <c r="A161" s="65" t="s">
        <v>773</v>
      </c>
      <c r="B161" s="95" t="s">
        <v>408</v>
      </c>
      <c r="C161" s="54">
        <v>1975</v>
      </c>
      <c r="D161" s="54">
        <v>1975</v>
      </c>
      <c r="E161" s="67" t="s">
        <v>272</v>
      </c>
      <c r="F161" s="54">
        <v>2</v>
      </c>
      <c r="G161" s="54">
        <v>1</v>
      </c>
      <c r="H161" s="68">
        <v>370.7</v>
      </c>
      <c r="I161" s="68">
        <v>342.8</v>
      </c>
      <c r="J161" s="68">
        <v>342.8</v>
      </c>
      <c r="K161" s="55">
        <v>17</v>
      </c>
      <c r="L161" s="68">
        <f>'Приложение 2'!C162</f>
        <v>55962</v>
      </c>
      <c r="M161" s="68">
        <v>0</v>
      </c>
      <c r="N161" s="68">
        <v>36111.160000000003</v>
      </c>
      <c r="O161" s="68">
        <v>0</v>
      </c>
      <c r="P161" s="68">
        <v>19850.84</v>
      </c>
      <c r="Q161" s="68">
        <v>0</v>
      </c>
      <c r="R161" s="68">
        <f t="shared" si="28"/>
        <v>163.2497082847141</v>
      </c>
      <c r="S161" s="68">
        <v>1097.8900000000001</v>
      </c>
      <c r="T161" s="71">
        <v>43100</v>
      </c>
    </row>
    <row r="162" spans="1:24" x14ac:dyDescent="0.25">
      <c r="A162" s="65" t="s">
        <v>774</v>
      </c>
      <c r="B162" s="95" t="s">
        <v>787</v>
      </c>
      <c r="C162" s="54">
        <v>1975</v>
      </c>
      <c r="D162" s="54">
        <v>1975</v>
      </c>
      <c r="E162" s="67" t="s">
        <v>272</v>
      </c>
      <c r="F162" s="54">
        <v>2</v>
      </c>
      <c r="G162" s="54">
        <v>2</v>
      </c>
      <c r="H162" s="68">
        <v>561.9</v>
      </c>
      <c r="I162" s="68">
        <v>514.20000000000005</v>
      </c>
      <c r="J162" s="68">
        <v>514.20000000000005</v>
      </c>
      <c r="K162" s="55">
        <v>23</v>
      </c>
      <c r="L162" s="68">
        <f>'Приложение 2'!C163</f>
        <v>58108</v>
      </c>
      <c r="M162" s="68">
        <v>0</v>
      </c>
      <c r="N162" s="68">
        <v>37495.930000000008</v>
      </c>
      <c r="O162" s="68">
        <v>0</v>
      </c>
      <c r="P162" s="68">
        <v>20612.07</v>
      </c>
      <c r="Q162" s="68">
        <v>0</v>
      </c>
      <c r="R162" s="68">
        <f t="shared" si="28"/>
        <v>113.00661221314662</v>
      </c>
      <c r="S162" s="68">
        <v>1097.8900000000001</v>
      </c>
      <c r="T162" s="71">
        <v>43100</v>
      </c>
    </row>
    <row r="163" spans="1:24" x14ac:dyDescent="0.25">
      <c r="A163" s="65" t="s">
        <v>775</v>
      </c>
      <c r="B163" s="95" t="s">
        <v>788</v>
      </c>
      <c r="C163" s="54">
        <v>1974</v>
      </c>
      <c r="D163" s="54">
        <v>1974</v>
      </c>
      <c r="E163" s="67" t="s">
        <v>272</v>
      </c>
      <c r="F163" s="54">
        <v>2</v>
      </c>
      <c r="G163" s="54">
        <v>2</v>
      </c>
      <c r="H163" s="68">
        <v>560.5</v>
      </c>
      <c r="I163" s="68">
        <v>514.29999999999995</v>
      </c>
      <c r="J163" s="68">
        <v>514.29999999999995</v>
      </c>
      <c r="K163" s="55">
        <v>25</v>
      </c>
      <c r="L163" s="68">
        <f>'Приложение 2'!C164</f>
        <v>58092</v>
      </c>
      <c r="M163" s="68">
        <v>0</v>
      </c>
      <c r="N163" s="68">
        <v>58092</v>
      </c>
      <c r="O163" s="68">
        <v>0</v>
      </c>
      <c r="P163" s="68">
        <v>0</v>
      </c>
      <c r="Q163" s="68">
        <v>0</v>
      </c>
      <c r="R163" s="68">
        <f t="shared" si="28"/>
        <v>112.953529068637</v>
      </c>
      <c r="S163" s="68">
        <f>1097.89+1344.76</f>
        <v>2442.65</v>
      </c>
      <c r="T163" s="71">
        <v>43100</v>
      </c>
    </row>
    <row r="164" spans="1:24" x14ac:dyDescent="0.25">
      <c r="A164" s="65" t="s">
        <v>776</v>
      </c>
      <c r="B164" s="95" t="s">
        <v>412</v>
      </c>
      <c r="C164" s="54">
        <v>1975</v>
      </c>
      <c r="D164" s="54">
        <v>1975</v>
      </c>
      <c r="E164" s="67" t="s">
        <v>272</v>
      </c>
      <c r="F164" s="54">
        <v>2</v>
      </c>
      <c r="G164" s="54">
        <v>2</v>
      </c>
      <c r="H164" s="68">
        <v>562.6</v>
      </c>
      <c r="I164" s="68">
        <v>516.4</v>
      </c>
      <c r="J164" s="68">
        <v>516.4</v>
      </c>
      <c r="K164" s="55">
        <v>16</v>
      </c>
      <c r="L164" s="68">
        <f>'Приложение 2'!C165</f>
        <v>132156</v>
      </c>
      <c r="M164" s="68">
        <v>0</v>
      </c>
      <c r="N164" s="68">
        <v>85277.53</v>
      </c>
      <c r="O164" s="68">
        <v>0</v>
      </c>
      <c r="P164" s="68">
        <v>46878.47</v>
      </c>
      <c r="Q164" s="68">
        <v>0</v>
      </c>
      <c r="R164" s="68">
        <f t="shared" si="28"/>
        <v>255.91789310611929</v>
      </c>
      <c r="S164" s="68">
        <f>576.34+1097.89</f>
        <v>1674.23</v>
      </c>
      <c r="T164" s="71">
        <v>43100</v>
      </c>
    </row>
    <row r="165" spans="1:24" x14ac:dyDescent="0.25">
      <c r="A165" s="65" t="s">
        <v>777</v>
      </c>
      <c r="B165" s="95" t="s">
        <v>413</v>
      </c>
      <c r="C165" s="54">
        <v>1975</v>
      </c>
      <c r="D165" s="54">
        <v>1975</v>
      </c>
      <c r="E165" s="67" t="s">
        <v>272</v>
      </c>
      <c r="F165" s="54">
        <v>2</v>
      </c>
      <c r="G165" s="54">
        <v>2</v>
      </c>
      <c r="H165" s="68">
        <v>565.9</v>
      </c>
      <c r="I165" s="68">
        <v>518.20000000000005</v>
      </c>
      <c r="J165" s="68">
        <v>518.20000000000005</v>
      </c>
      <c r="K165" s="55">
        <v>21</v>
      </c>
      <c r="L165" s="68">
        <f>'Приложение 2'!C166</f>
        <v>132240</v>
      </c>
      <c r="M165" s="68">
        <v>0</v>
      </c>
      <c r="N165" s="68">
        <v>85331.86</v>
      </c>
      <c r="O165" s="68">
        <v>0</v>
      </c>
      <c r="P165" s="68">
        <v>46908.14</v>
      </c>
      <c r="Q165" s="68">
        <v>0</v>
      </c>
      <c r="R165" s="68">
        <f t="shared" si="28"/>
        <v>255.19104592821301</v>
      </c>
      <c r="S165" s="68">
        <f>576.34+1097.89</f>
        <v>1674.23</v>
      </c>
      <c r="T165" s="71">
        <v>43100</v>
      </c>
    </row>
    <row r="166" spans="1:24" s="61" customFormat="1" ht="15" customHeight="1" x14ac:dyDescent="0.25">
      <c r="A166" s="69" t="s">
        <v>416</v>
      </c>
      <c r="B166" s="64" t="s">
        <v>414</v>
      </c>
      <c r="C166" s="58" t="s">
        <v>268</v>
      </c>
      <c r="D166" s="58" t="s">
        <v>268</v>
      </c>
      <c r="E166" s="58" t="s">
        <v>268</v>
      </c>
      <c r="F166" s="58" t="s">
        <v>268</v>
      </c>
      <c r="G166" s="58" t="s">
        <v>268</v>
      </c>
      <c r="H166" s="59">
        <f>SUM(H167:H169)</f>
        <v>1929.4</v>
      </c>
      <c r="I166" s="59">
        <f t="shared" ref="I166:Q166" si="30">SUM(I167:I169)</f>
        <v>1792.4</v>
      </c>
      <c r="J166" s="59">
        <f t="shared" si="30"/>
        <v>657.4</v>
      </c>
      <c r="K166" s="60">
        <f t="shared" si="30"/>
        <v>60</v>
      </c>
      <c r="L166" s="59">
        <f t="shared" si="30"/>
        <v>149819</v>
      </c>
      <c r="M166" s="59">
        <f t="shared" si="30"/>
        <v>0</v>
      </c>
      <c r="N166" s="59">
        <f t="shared" si="30"/>
        <v>0</v>
      </c>
      <c r="O166" s="59">
        <f t="shared" si="30"/>
        <v>0</v>
      </c>
      <c r="P166" s="59">
        <f t="shared" si="30"/>
        <v>149819</v>
      </c>
      <c r="Q166" s="59">
        <f t="shared" si="30"/>
        <v>0</v>
      </c>
      <c r="R166" s="58" t="s">
        <v>268</v>
      </c>
      <c r="S166" s="58" t="s">
        <v>268</v>
      </c>
      <c r="T166" s="58" t="s">
        <v>268</v>
      </c>
      <c r="U166" s="52"/>
      <c r="V166" s="52"/>
    </row>
    <row r="167" spans="1:24" x14ac:dyDescent="0.25">
      <c r="A167" s="65" t="s">
        <v>417</v>
      </c>
      <c r="B167" s="95" t="s">
        <v>415</v>
      </c>
      <c r="C167" s="54">
        <v>1979</v>
      </c>
      <c r="D167" s="54">
        <v>1979</v>
      </c>
      <c r="E167" s="67" t="s">
        <v>272</v>
      </c>
      <c r="F167" s="54">
        <v>2</v>
      </c>
      <c r="G167" s="54">
        <v>2</v>
      </c>
      <c r="H167" s="68">
        <v>548.6</v>
      </c>
      <c r="I167" s="68">
        <v>503.2</v>
      </c>
      <c r="J167" s="68">
        <v>95.7</v>
      </c>
      <c r="K167" s="55">
        <v>17</v>
      </c>
      <c r="L167" s="68">
        <f>'Приложение 2'!C168</f>
        <v>49042</v>
      </c>
      <c r="M167" s="68">
        <v>0</v>
      </c>
      <c r="N167" s="68">
        <v>0</v>
      </c>
      <c r="O167" s="68">
        <v>0</v>
      </c>
      <c r="P167" s="68">
        <v>49042</v>
      </c>
      <c r="Q167" s="68">
        <v>0</v>
      </c>
      <c r="R167" s="68">
        <f>L167/I167</f>
        <v>97.460254372019079</v>
      </c>
      <c r="S167" s="68">
        <v>1097.8900000000001</v>
      </c>
      <c r="T167" s="71">
        <v>43100</v>
      </c>
    </row>
    <row r="168" spans="1:24" x14ac:dyDescent="0.25">
      <c r="A168" s="65" t="s">
        <v>790</v>
      </c>
      <c r="B168" s="95" t="s">
        <v>419</v>
      </c>
      <c r="C168" s="54">
        <v>1973</v>
      </c>
      <c r="D168" s="54">
        <v>1973</v>
      </c>
      <c r="E168" s="67" t="s">
        <v>272</v>
      </c>
      <c r="F168" s="54">
        <v>2</v>
      </c>
      <c r="G168" s="54">
        <v>2</v>
      </c>
      <c r="H168" s="68">
        <v>822.4</v>
      </c>
      <c r="I168" s="68">
        <v>776.2</v>
      </c>
      <c r="J168" s="68">
        <v>305</v>
      </c>
      <c r="K168" s="55">
        <v>15</v>
      </c>
      <c r="L168" s="68">
        <f>'Приложение 2'!C169</f>
        <v>51642</v>
      </c>
      <c r="M168" s="68">
        <v>0</v>
      </c>
      <c r="N168" s="68">
        <v>0</v>
      </c>
      <c r="O168" s="68">
        <v>0</v>
      </c>
      <c r="P168" s="68">
        <v>51642</v>
      </c>
      <c r="Q168" s="68">
        <v>0</v>
      </c>
      <c r="R168" s="68">
        <f>L168/I168</f>
        <v>66.531821695439319</v>
      </c>
      <c r="S168" s="68">
        <v>1097.8900000000001</v>
      </c>
      <c r="T168" s="71">
        <v>43100</v>
      </c>
    </row>
    <row r="169" spans="1:24" x14ac:dyDescent="0.25">
      <c r="A169" s="65" t="s">
        <v>791</v>
      </c>
      <c r="B169" s="95" t="s">
        <v>418</v>
      </c>
      <c r="C169" s="54">
        <v>1983</v>
      </c>
      <c r="D169" s="54">
        <v>1983</v>
      </c>
      <c r="E169" s="67" t="s">
        <v>272</v>
      </c>
      <c r="F169" s="54">
        <v>2</v>
      </c>
      <c r="G169" s="54">
        <v>2</v>
      </c>
      <c r="H169" s="68">
        <v>558.4</v>
      </c>
      <c r="I169" s="68">
        <v>513</v>
      </c>
      <c r="J169" s="68">
        <v>256.7</v>
      </c>
      <c r="K169" s="55">
        <v>28</v>
      </c>
      <c r="L169" s="68">
        <f>'Приложение 2'!C170</f>
        <v>49135</v>
      </c>
      <c r="M169" s="68">
        <v>0</v>
      </c>
      <c r="N169" s="68">
        <v>0</v>
      </c>
      <c r="O169" s="68">
        <v>0</v>
      </c>
      <c r="P169" s="68">
        <v>49135</v>
      </c>
      <c r="Q169" s="68">
        <v>0</v>
      </c>
      <c r="R169" s="68">
        <f>L169/I169</f>
        <v>95.779727095516563</v>
      </c>
      <c r="S169" s="68">
        <v>1097.8900000000001</v>
      </c>
      <c r="T169" s="71">
        <v>43100</v>
      </c>
    </row>
    <row r="170" spans="1:24" x14ac:dyDescent="0.25">
      <c r="A170" s="69" t="s">
        <v>421</v>
      </c>
      <c r="B170" s="64" t="s">
        <v>420</v>
      </c>
      <c r="C170" s="58" t="s">
        <v>268</v>
      </c>
      <c r="D170" s="58" t="s">
        <v>268</v>
      </c>
      <c r="E170" s="58" t="s">
        <v>268</v>
      </c>
      <c r="F170" s="58" t="s">
        <v>268</v>
      </c>
      <c r="G170" s="58" t="s">
        <v>268</v>
      </c>
      <c r="H170" s="59">
        <f>SUM(H171:H174)</f>
        <v>2039.1</v>
      </c>
      <c r="I170" s="59">
        <f t="shared" ref="I170:Q170" si="31">SUM(I171:I174)</f>
        <v>1305.8</v>
      </c>
      <c r="J170" s="59">
        <f t="shared" si="31"/>
        <v>775.59999999999991</v>
      </c>
      <c r="K170" s="60">
        <f t="shared" si="31"/>
        <v>63</v>
      </c>
      <c r="L170" s="59">
        <f t="shared" si="31"/>
        <v>608713</v>
      </c>
      <c r="M170" s="59">
        <f t="shared" si="31"/>
        <v>0</v>
      </c>
      <c r="N170" s="59">
        <f t="shared" si="31"/>
        <v>246127.14</v>
      </c>
      <c r="O170" s="59">
        <f t="shared" si="31"/>
        <v>0</v>
      </c>
      <c r="P170" s="59">
        <f t="shared" si="31"/>
        <v>362585.86</v>
      </c>
      <c r="Q170" s="59">
        <f t="shared" si="31"/>
        <v>0</v>
      </c>
      <c r="R170" s="59" t="s">
        <v>268</v>
      </c>
      <c r="S170" s="59" t="s">
        <v>268</v>
      </c>
      <c r="T170" s="58" t="s">
        <v>268</v>
      </c>
    </row>
    <row r="171" spans="1:24" x14ac:dyDescent="0.25">
      <c r="A171" s="65" t="s">
        <v>423</v>
      </c>
      <c r="B171" s="66" t="s">
        <v>792</v>
      </c>
      <c r="C171" s="54">
        <v>1981</v>
      </c>
      <c r="D171" s="54">
        <v>2007</v>
      </c>
      <c r="E171" s="112" t="s">
        <v>425</v>
      </c>
      <c r="F171" s="54">
        <v>2</v>
      </c>
      <c r="G171" s="54">
        <v>2</v>
      </c>
      <c r="H171" s="68">
        <v>495.3</v>
      </c>
      <c r="I171" s="68">
        <v>332.2</v>
      </c>
      <c r="J171" s="68">
        <v>332.2</v>
      </c>
      <c r="K171" s="55">
        <v>16</v>
      </c>
      <c r="L171" s="68">
        <f>'Приложение 2'!C172</f>
        <v>114720</v>
      </c>
      <c r="M171" s="68">
        <v>0</v>
      </c>
      <c r="N171" s="68">
        <v>46386</v>
      </c>
      <c r="O171" s="68">
        <v>0</v>
      </c>
      <c r="P171" s="68">
        <v>68334</v>
      </c>
      <c r="Q171" s="68">
        <v>0</v>
      </c>
      <c r="R171" s="68">
        <f>L171/I171</f>
        <v>345.33413606261291</v>
      </c>
      <c r="S171" s="68">
        <v>2195.7800000000002</v>
      </c>
      <c r="T171" s="71">
        <v>43100</v>
      </c>
    </row>
    <row r="172" spans="1:24" x14ac:dyDescent="0.25">
      <c r="A172" s="65" t="s">
        <v>793</v>
      </c>
      <c r="B172" s="66" t="s">
        <v>424</v>
      </c>
      <c r="C172" s="54">
        <v>1982</v>
      </c>
      <c r="D172" s="54">
        <v>1982</v>
      </c>
      <c r="E172" s="112" t="s">
        <v>425</v>
      </c>
      <c r="F172" s="54">
        <v>2</v>
      </c>
      <c r="G172" s="54">
        <v>2</v>
      </c>
      <c r="H172" s="68">
        <v>505.6</v>
      </c>
      <c r="I172" s="68">
        <v>332.2</v>
      </c>
      <c r="J172" s="68">
        <v>39.1</v>
      </c>
      <c r="K172" s="55">
        <v>16</v>
      </c>
      <c r="L172" s="68">
        <f>'Приложение 2'!C173</f>
        <v>156766</v>
      </c>
      <c r="M172" s="68">
        <v>0</v>
      </c>
      <c r="N172" s="68">
        <v>63386.81</v>
      </c>
      <c r="O172" s="68">
        <v>0</v>
      </c>
      <c r="P172" s="68">
        <v>93379.19</v>
      </c>
      <c r="Q172" s="68">
        <v>0</v>
      </c>
      <c r="R172" s="68">
        <f>L172/I172</f>
        <v>471.90246839253462</v>
      </c>
      <c r="S172" s="68">
        <v>2994.3199999999997</v>
      </c>
      <c r="T172" s="71">
        <v>43100</v>
      </c>
    </row>
    <row r="173" spans="1:24" x14ac:dyDescent="0.25">
      <c r="A173" s="65" t="s">
        <v>794</v>
      </c>
      <c r="B173" s="66" t="s">
        <v>426</v>
      </c>
      <c r="C173" s="54">
        <v>1983</v>
      </c>
      <c r="D173" s="54">
        <v>1983</v>
      </c>
      <c r="E173" s="112" t="s">
        <v>425</v>
      </c>
      <c r="F173" s="54">
        <v>2</v>
      </c>
      <c r="G173" s="54">
        <v>2</v>
      </c>
      <c r="H173" s="68">
        <v>502.6</v>
      </c>
      <c r="I173" s="68">
        <v>332.2</v>
      </c>
      <c r="J173" s="68">
        <v>95.1</v>
      </c>
      <c r="K173" s="55">
        <v>16</v>
      </c>
      <c r="L173" s="68">
        <f>'Приложение 2'!C174</f>
        <v>130624</v>
      </c>
      <c r="M173" s="68">
        <v>0</v>
      </c>
      <c r="N173" s="68">
        <v>52816.51</v>
      </c>
      <c r="O173" s="68">
        <v>0</v>
      </c>
      <c r="P173" s="68">
        <v>77807.490000000005</v>
      </c>
      <c r="Q173" s="68">
        <v>0</v>
      </c>
      <c r="R173" s="68">
        <f>L173/I173</f>
        <v>393.20891029500302</v>
      </c>
      <c r="S173" s="68">
        <v>1674.23</v>
      </c>
      <c r="T173" s="71">
        <v>43100</v>
      </c>
    </row>
    <row r="174" spans="1:24" x14ac:dyDescent="0.25">
      <c r="A174" s="65" t="s">
        <v>795</v>
      </c>
      <c r="B174" s="66" t="s">
        <v>422</v>
      </c>
      <c r="C174" s="113">
        <v>1972</v>
      </c>
      <c r="D174" s="113">
        <v>1972</v>
      </c>
      <c r="E174" s="112" t="s">
        <v>425</v>
      </c>
      <c r="F174" s="113">
        <v>2</v>
      </c>
      <c r="G174" s="113">
        <v>2</v>
      </c>
      <c r="H174" s="114">
        <v>535.6</v>
      </c>
      <c r="I174" s="114">
        <v>309.2</v>
      </c>
      <c r="J174" s="114">
        <v>309.2</v>
      </c>
      <c r="K174" s="115">
        <v>15</v>
      </c>
      <c r="L174" s="68">
        <f>'Приложение 2'!C175</f>
        <v>206603</v>
      </c>
      <c r="M174" s="68">
        <v>0</v>
      </c>
      <c r="N174" s="68">
        <v>83537.820000000007</v>
      </c>
      <c r="O174" s="68">
        <v>0</v>
      </c>
      <c r="P174" s="68">
        <v>123065.18</v>
      </c>
      <c r="Q174" s="68">
        <v>0</v>
      </c>
      <c r="R174" s="68">
        <f>L174/I174</f>
        <v>668.18564036222517</v>
      </c>
      <c r="S174" s="68">
        <v>4092.21</v>
      </c>
      <c r="T174" s="71">
        <v>43100</v>
      </c>
    </row>
    <row r="175" spans="1:24" s="61" customFormat="1" x14ac:dyDescent="0.25">
      <c r="A175" s="69" t="s">
        <v>1178</v>
      </c>
      <c r="B175" s="64" t="s">
        <v>1177</v>
      </c>
      <c r="C175" s="58" t="s">
        <v>268</v>
      </c>
      <c r="D175" s="58" t="s">
        <v>268</v>
      </c>
      <c r="E175" s="58" t="s">
        <v>268</v>
      </c>
      <c r="F175" s="58" t="s">
        <v>268</v>
      </c>
      <c r="G175" s="58" t="s">
        <v>268</v>
      </c>
      <c r="H175" s="59">
        <v>0</v>
      </c>
      <c r="I175" s="59">
        <v>0</v>
      </c>
      <c r="J175" s="59">
        <v>0</v>
      </c>
      <c r="K175" s="60">
        <v>0</v>
      </c>
      <c r="L175" s="59">
        <v>0</v>
      </c>
      <c r="M175" s="59">
        <v>0</v>
      </c>
      <c r="N175" s="59">
        <v>0</v>
      </c>
      <c r="O175" s="59">
        <v>0</v>
      </c>
      <c r="P175" s="59">
        <v>0</v>
      </c>
      <c r="Q175" s="59">
        <v>0</v>
      </c>
      <c r="R175" s="59" t="s">
        <v>268</v>
      </c>
      <c r="S175" s="59" t="s">
        <v>268</v>
      </c>
      <c r="T175" s="58" t="s">
        <v>268</v>
      </c>
      <c r="U175" s="52"/>
      <c r="V175" s="52"/>
      <c r="X175" s="52"/>
    </row>
    <row r="176" spans="1:24" x14ac:dyDescent="0.25">
      <c r="A176" s="63" t="s">
        <v>427</v>
      </c>
      <c r="B176" s="64" t="s">
        <v>428</v>
      </c>
      <c r="C176" s="58" t="s">
        <v>268</v>
      </c>
      <c r="D176" s="58" t="s">
        <v>268</v>
      </c>
      <c r="E176" s="58" t="s">
        <v>268</v>
      </c>
      <c r="F176" s="58" t="s">
        <v>268</v>
      </c>
      <c r="G176" s="58" t="s">
        <v>268</v>
      </c>
      <c r="H176" s="59">
        <f>H177+H178</f>
        <v>18053.7</v>
      </c>
      <c r="I176" s="59">
        <f t="shared" ref="I176:Q176" si="32">I177+I178</f>
        <v>16423.400000000001</v>
      </c>
      <c r="J176" s="59">
        <f t="shared" si="32"/>
        <v>15993.400000000001</v>
      </c>
      <c r="K176" s="60">
        <f t="shared" si="32"/>
        <v>621</v>
      </c>
      <c r="L176" s="59">
        <f>L177+L178</f>
        <v>24186967.530000001</v>
      </c>
      <c r="M176" s="59">
        <f t="shared" si="32"/>
        <v>0</v>
      </c>
      <c r="N176" s="59">
        <f t="shared" si="32"/>
        <v>12812830.990000002</v>
      </c>
      <c r="O176" s="59">
        <f t="shared" si="32"/>
        <v>0</v>
      </c>
      <c r="P176" s="59">
        <f t="shared" si="32"/>
        <v>11374136.539999999</v>
      </c>
      <c r="Q176" s="59">
        <f t="shared" si="32"/>
        <v>0</v>
      </c>
      <c r="R176" s="59" t="s">
        <v>268</v>
      </c>
      <c r="S176" s="59" t="s">
        <v>268</v>
      </c>
      <c r="T176" s="59" t="s">
        <v>268</v>
      </c>
    </row>
    <row r="177" spans="1:22" x14ac:dyDescent="0.25">
      <c r="A177" s="69" t="s">
        <v>429</v>
      </c>
      <c r="B177" s="64" t="s">
        <v>430</v>
      </c>
      <c r="C177" s="58" t="s">
        <v>268</v>
      </c>
      <c r="D177" s="58" t="s">
        <v>268</v>
      </c>
      <c r="E177" s="58" t="s">
        <v>268</v>
      </c>
      <c r="F177" s="58" t="s">
        <v>268</v>
      </c>
      <c r="G177" s="58" t="s">
        <v>268</v>
      </c>
      <c r="H177" s="59">
        <v>0</v>
      </c>
      <c r="I177" s="59">
        <v>0</v>
      </c>
      <c r="J177" s="59">
        <v>0</v>
      </c>
      <c r="K177" s="60">
        <v>0</v>
      </c>
      <c r="L177" s="59">
        <v>0</v>
      </c>
      <c r="M177" s="59">
        <v>0</v>
      </c>
      <c r="N177" s="59">
        <v>0</v>
      </c>
      <c r="O177" s="59">
        <v>0</v>
      </c>
      <c r="P177" s="59">
        <v>0</v>
      </c>
      <c r="Q177" s="59">
        <v>0</v>
      </c>
      <c r="R177" s="58" t="s">
        <v>268</v>
      </c>
      <c r="S177" s="58" t="s">
        <v>268</v>
      </c>
      <c r="T177" s="58" t="s">
        <v>268</v>
      </c>
    </row>
    <row r="178" spans="1:22" s="117" customFormat="1" x14ac:dyDescent="0.25">
      <c r="A178" s="69" t="s">
        <v>431</v>
      </c>
      <c r="B178" s="116" t="s">
        <v>432</v>
      </c>
      <c r="C178" s="58" t="s">
        <v>268</v>
      </c>
      <c r="D178" s="58" t="s">
        <v>268</v>
      </c>
      <c r="E178" s="58" t="s">
        <v>268</v>
      </c>
      <c r="F178" s="58" t="s">
        <v>268</v>
      </c>
      <c r="G178" s="58" t="s">
        <v>268</v>
      </c>
      <c r="H178" s="59">
        <f>SUM(H179:H195)</f>
        <v>18053.7</v>
      </c>
      <c r="I178" s="59">
        <f t="shared" ref="I178:Q178" si="33">SUM(I179:I195)</f>
        <v>16423.400000000001</v>
      </c>
      <c r="J178" s="59">
        <f t="shared" si="33"/>
        <v>15993.400000000001</v>
      </c>
      <c r="K178" s="60">
        <f t="shared" si="33"/>
        <v>621</v>
      </c>
      <c r="L178" s="59">
        <f t="shared" si="33"/>
        <v>24186967.530000001</v>
      </c>
      <c r="M178" s="59">
        <f t="shared" si="33"/>
        <v>0</v>
      </c>
      <c r="N178" s="59">
        <f t="shared" si="33"/>
        <v>12812830.990000002</v>
      </c>
      <c r="O178" s="59">
        <f t="shared" si="33"/>
        <v>0</v>
      </c>
      <c r="P178" s="59">
        <f t="shared" si="33"/>
        <v>11374136.539999999</v>
      </c>
      <c r="Q178" s="59">
        <f t="shared" si="33"/>
        <v>0</v>
      </c>
      <c r="R178" s="59" t="s">
        <v>268</v>
      </c>
      <c r="S178" s="59" t="s">
        <v>268</v>
      </c>
      <c r="T178" s="58" t="s">
        <v>268</v>
      </c>
      <c r="U178" s="108"/>
      <c r="V178" s="108"/>
    </row>
    <row r="179" spans="1:22" s="108" customFormat="1" x14ac:dyDescent="0.25">
      <c r="A179" s="65" t="s">
        <v>441</v>
      </c>
      <c r="B179" s="95" t="s">
        <v>435</v>
      </c>
      <c r="C179" s="54">
        <v>1975</v>
      </c>
      <c r="D179" s="54">
        <v>2016</v>
      </c>
      <c r="E179" s="67" t="s">
        <v>272</v>
      </c>
      <c r="F179" s="54">
        <v>2</v>
      </c>
      <c r="G179" s="54">
        <v>2</v>
      </c>
      <c r="H179" s="118">
        <v>520.5</v>
      </c>
      <c r="I179" s="118">
        <v>479.5</v>
      </c>
      <c r="J179" s="118">
        <v>479.5</v>
      </c>
      <c r="K179" s="55">
        <v>24</v>
      </c>
      <c r="L179" s="68">
        <f>'Приложение 2'!C180</f>
        <v>120840</v>
      </c>
      <c r="M179" s="81">
        <v>0</v>
      </c>
      <c r="N179" s="68">
        <f>L179-P179</f>
        <v>69863.09</v>
      </c>
      <c r="O179" s="68">
        <v>0</v>
      </c>
      <c r="P179" s="68">
        <v>50976.91</v>
      </c>
      <c r="Q179" s="81">
        <v>0</v>
      </c>
      <c r="R179" s="68">
        <f t="shared" ref="R179:R195" si="34">L179/I179</f>
        <v>252.01251303441086</v>
      </c>
      <c r="S179" s="119">
        <v>2719.77</v>
      </c>
      <c r="T179" s="71">
        <v>43100</v>
      </c>
    </row>
    <row r="180" spans="1:22" s="108" customFormat="1" x14ac:dyDescent="0.25">
      <c r="A180" s="65" t="s">
        <v>442</v>
      </c>
      <c r="B180" s="93" t="s">
        <v>450</v>
      </c>
      <c r="C180" s="78">
        <v>1972</v>
      </c>
      <c r="D180" s="78">
        <v>2015</v>
      </c>
      <c r="E180" s="79" t="s">
        <v>272</v>
      </c>
      <c r="F180" s="78">
        <v>2</v>
      </c>
      <c r="G180" s="78">
        <v>2</v>
      </c>
      <c r="H180" s="81">
        <v>545.20000000000005</v>
      </c>
      <c r="I180" s="81">
        <v>503.2</v>
      </c>
      <c r="J180" s="81">
        <v>503.2</v>
      </c>
      <c r="K180" s="80">
        <v>20</v>
      </c>
      <c r="L180" s="68">
        <f>'Приложение 2'!C181</f>
        <v>57921</v>
      </c>
      <c r="M180" s="81">
        <v>0</v>
      </c>
      <c r="N180" s="68">
        <f t="shared" ref="N180:N194" si="35">L180-P180</f>
        <v>34126.400000000001</v>
      </c>
      <c r="O180" s="68">
        <v>0</v>
      </c>
      <c r="P180" s="68">
        <v>23794.6</v>
      </c>
      <c r="Q180" s="81">
        <v>0</v>
      </c>
      <c r="R180" s="68">
        <f t="shared" si="34"/>
        <v>115.10532591414945</v>
      </c>
      <c r="S180" s="119">
        <v>576.34</v>
      </c>
      <c r="T180" s="71">
        <v>43100</v>
      </c>
    </row>
    <row r="181" spans="1:22" s="108" customFormat="1" x14ac:dyDescent="0.25">
      <c r="A181" s="65" t="s">
        <v>443</v>
      </c>
      <c r="B181" s="95" t="s">
        <v>806</v>
      </c>
      <c r="C181" s="54">
        <v>1974</v>
      </c>
      <c r="D181" s="54">
        <v>2012</v>
      </c>
      <c r="E181" s="67" t="s">
        <v>272</v>
      </c>
      <c r="F181" s="54">
        <v>2</v>
      </c>
      <c r="G181" s="54">
        <v>2</v>
      </c>
      <c r="H181" s="118">
        <v>532.1</v>
      </c>
      <c r="I181" s="118">
        <v>492.8</v>
      </c>
      <c r="J181" s="118">
        <v>492.8</v>
      </c>
      <c r="K181" s="55">
        <v>33</v>
      </c>
      <c r="L181" s="68">
        <f>'Приложение 2'!C182</f>
        <v>2573938.7400000002</v>
      </c>
      <c r="M181" s="81">
        <v>0</v>
      </c>
      <c r="N181" s="68">
        <f t="shared" si="35"/>
        <v>1314855.8700000001</v>
      </c>
      <c r="O181" s="68">
        <v>0</v>
      </c>
      <c r="P181" s="68">
        <v>1259082.8700000001</v>
      </c>
      <c r="Q181" s="81">
        <v>0</v>
      </c>
      <c r="R181" s="68">
        <f t="shared" si="34"/>
        <v>5223.0899756493509</v>
      </c>
      <c r="S181" s="119">
        <v>14238.65</v>
      </c>
      <c r="T181" s="71">
        <v>43100</v>
      </c>
    </row>
    <row r="182" spans="1:22" s="108" customFormat="1" x14ac:dyDescent="0.25">
      <c r="A182" s="65" t="s">
        <v>444</v>
      </c>
      <c r="B182" s="95" t="s">
        <v>436</v>
      </c>
      <c r="C182" s="54">
        <v>1973</v>
      </c>
      <c r="D182" s="54">
        <v>2012</v>
      </c>
      <c r="E182" s="67" t="s">
        <v>272</v>
      </c>
      <c r="F182" s="54">
        <v>2</v>
      </c>
      <c r="G182" s="54">
        <v>2</v>
      </c>
      <c r="H182" s="118">
        <v>547.9</v>
      </c>
      <c r="I182" s="118">
        <v>507.3</v>
      </c>
      <c r="J182" s="118">
        <v>507.3</v>
      </c>
      <c r="K182" s="55">
        <v>10</v>
      </c>
      <c r="L182" s="68">
        <f>'Приложение 2'!C183</f>
        <v>120816</v>
      </c>
      <c r="M182" s="81">
        <v>0</v>
      </c>
      <c r="N182" s="68">
        <f t="shared" si="35"/>
        <v>69743.13</v>
      </c>
      <c r="O182" s="68">
        <v>0</v>
      </c>
      <c r="P182" s="68">
        <v>51072.87</v>
      </c>
      <c r="Q182" s="81">
        <v>0</v>
      </c>
      <c r="R182" s="68">
        <f t="shared" si="34"/>
        <v>238.15493790656416</v>
      </c>
      <c r="S182" s="119">
        <v>2719.77</v>
      </c>
      <c r="T182" s="71">
        <v>43100</v>
      </c>
    </row>
    <row r="183" spans="1:22" s="108" customFormat="1" x14ac:dyDescent="0.25">
      <c r="A183" s="65" t="s">
        <v>445</v>
      </c>
      <c r="B183" s="95" t="s">
        <v>805</v>
      </c>
      <c r="C183" s="54">
        <v>1985</v>
      </c>
      <c r="D183" s="54">
        <v>1985</v>
      </c>
      <c r="E183" s="67" t="s">
        <v>314</v>
      </c>
      <c r="F183" s="54">
        <v>2</v>
      </c>
      <c r="G183" s="54">
        <v>1</v>
      </c>
      <c r="H183" s="118">
        <v>513.29999999999995</v>
      </c>
      <c r="I183" s="118">
        <v>366.4</v>
      </c>
      <c r="J183" s="118">
        <v>366.4</v>
      </c>
      <c r="K183" s="55">
        <v>12</v>
      </c>
      <c r="L183" s="68">
        <f>'Приложение 2'!C184</f>
        <v>1005514.27</v>
      </c>
      <c r="M183" s="81">
        <v>0</v>
      </c>
      <c r="N183" s="68">
        <f t="shared" si="35"/>
        <v>525984.29</v>
      </c>
      <c r="O183" s="68">
        <v>0</v>
      </c>
      <c r="P183" s="68">
        <v>479529.98</v>
      </c>
      <c r="Q183" s="81">
        <v>0</v>
      </c>
      <c r="R183" s="68">
        <f t="shared" si="34"/>
        <v>2744.3075054585156</v>
      </c>
      <c r="S183" s="119">
        <v>5078.18</v>
      </c>
      <c r="T183" s="71">
        <v>43100</v>
      </c>
    </row>
    <row r="184" spans="1:22" s="108" customFormat="1" x14ac:dyDescent="0.25">
      <c r="A184" s="65" t="s">
        <v>446</v>
      </c>
      <c r="B184" s="93" t="s">
        <v>437</v>
      </c>
      <c r="C184" s="54">
        <v>1974</v>
      </c>
      <c r="D184" s="54">
        <v>1974</v>
      </c>
      <c r="E184" s="67" t="s">
        <v>314</v>
      </c>
      <c r="F184" s="54">
        <v>3</v>
      </c>
      <c r="G184" s="54">
        <v>3</v>
      </c>
      <c r="H184" s="118">
        <v>1827.2</v>
      </c>
      <c r="I184" s="118">
        <v>1660.2</v>
      </c>
      <c r="J184" s="118">
        <v>1660.2</v>
      </c>
      <c r="K184" s="55">
        <v>67</v>
      </c>
      <c r="L184" s="68">
        <f>'Приложение 2'!C185</f>
        <v>3428493.55</v>
      </c>
      <c r="M184" s="81">
        <v>0</v>
      </c>
      <c r="N184" s="68">
        <f t="shared" si="35"/>
        <v>1818104.3499999996</v>
      </c>
      <c r="O184" s="68">
        <v>0</v>
      </c>
      <c r="P184" s="68">
        <v>1610389.2000000002</v>
      </c>
      <c r="Q184" s="81">
        <v>0</v>
      </c>
      <c r="R184" s="68">
        <f t="shared" si="34"/>
        <v>2065.1087519575954</v>
      </c>
      <c r="S184" s="119">
        <v>3155.78</v>
      </c>
      <c r="T184" s="71">
        <v>43100</v>
      </c>
    </row>
    <row r="185" spans="1:22" s="108" customFormat="1" x14ac:dyDescent="0.25">
      <c r="A185" s="65" t="s">
        <v>447</v>
      </c>
      <c r="B185" s="95" t="s">
        <v>438</v>
      </c>
      <c r="C185" s="54">
        <v>1982</v>
      </c>
      <c r="D185" s="54">
        <v>2013</v>
      </c>
      <c r="E185" s="67" t="s">
        <v>272</v>
      </c>
      <c r="F185" s="54">
        <v>2</v>
      </c>
      <c r="G185" s="54">
        <v>3</v>
      </c>
      <c r="H185" s="118">
        <v>824.3</v>
      </c>
      <c r="I185" s="118">
        <v>729</v>
      </c>
      <c r="J185" s="118">
        <v>729</v>
      </c>
      <c r="K185" s="55">
        <v>17</v>
      </c>
      <c r="L185" s="68">
        <f>'Приложение 2'!C186</f>
        <v>88891</v>
      </c>
      <c r="M185" s="81">
        <v>0</v>
      </c>
      <c r="N185" s="68">
        <f t="shared" si="35"/>
        <v>51313.87</v>
      </c>
      <c r="O185" s="68">
        <v>0</v>
      </c>
      <c r="P185" s="68">
        <v>37577.129999999997</v>
      </c>
      <c r="Q185" s="81">
        <v>0</v>
      </c>
      <c r="R185" s="68">
        <f t="shared" si="34"/>
        <v>121.9355281207133</v>
      </c>
      <c r="S185" s="119">
        <v>1896.43</v>
      </c>
      <c r="T185" s="71">
        <v>43100</v>
      </c>
    </row>
    <row r="186" spans="1:22" s="108" customFormat="1" x14ac:dyDescent="0.25">
      <c r="A186" s="65" t="s">
        <v>448</v>
      </c>
      <c r="B186" s="93" t="s">
        <v>451</v>
      </c>
      <c r="C186" s="78">
        <v>1974</v>
      </c>
      <c r="D186" s="78">
        <v>2016</v>
      </c>
      <c r="E186" s="79" t="s">
        <v>272</v>
      </c>
      <c r="F186" s="78">
        <v>2</v>
      </c>
      <c r="G186" s="78">
        <v>2</v>
      </c>
      <c r="H186" s="81">
        <v>536</v>
      </c>
      <c r="I186" s="81">
        <v>495</v>
      </c>
      <c r="J186" s="81">
        <v>495</v>
      </c>
      <c r="K186" s="80">
        <v>23</v>
      </c>
      <c r="L186" s="68">
        <f>'Приложение 2'!C187</f>
        <v>57817</v>
      </c>
      <c r="M186" s="81">
        <v>0</v>
      </c>
      <c r="N186" s="68">
        <f t="shared" si="35"/>
        <v>34065.79</v>
      </c>
      <c r="O186" s="68">
        <v>0</v>
      </c>
      <c r="P186" s="68">
        <v>23751.21</v>
      </c>
      <c r="Q186" s="81">
        <v>0</v>
      </c>
      <c r="R186" s="68">
        <f t="shared" si="34"/>
        <v>116.8020202020202</v>
      </c>
      <c r="S186" s="119">
        <v>1097.8900000000001</v>
      </c>
      <c r="T186" s="71">
        <v>43100</v>
      </c>
    </row>
    <row r="187" spans="1:22" s="108" customFormat="1" x14ac:dyDescent="0.25">
      <c r="A187" s="65" t="s">
        <v>449</v>
      </c>
      <c r="B187" s="93" t="s">
        <v>452</v>
      </c>
      <c r="C187" s="78">
        <v>1970</v>
      </c>
      <c r="D187" s="78">
        <v>2016</v>
      </c>
      <c r="E187" s="79" t="s">
        <v>272</v>
      </c>
      <c r="F187" s="78">
        <v>2</v>
      </c>
      <c r="G187" s="78">
        <v>3</v>
      </c>
      <c r="H187" s="81">
        <v>589</v>
      </c>
      <c r="I187" s="81">
        <v>527.79999999999995</v>
      </c>
      <c r="J187" s="81">
        <v>527.79999999999995</v>
      </c>
      <c r="K187" s="80">
        <v>23</v>
      </c>
      <c r="L187" s="68">
        <f>'Приложение 2'!C188</f>
        <v>58412</v>
      </c>
      <c r="M187" s="81">
        <v>0</v>
      </c>
      <c r="N187" s="68">
        <f t="shared" si="35"/>
        <v>34416.199999999997</v>
      </c>
      <c r="O187" s="68">
        <v>0</v>
      </c>
      <c r="P187" s="68">
        <v>23995.8</v>
      </c>
      <c r="Q187" s="81">
        <v>0</v>
      </c>
      <c r="R187" s="68">
        <f t="shared" si="34"/>
        <v>110.6707086017431</v>
      </c>
      <c r="S187" s="119">
        <v>1097.8900000000001</v>
      </c>
      <c r="T187" s="71">
        <v>43100</v>
      </c>
    </row>
    <row r="188" spans="1:22" s="108" customFormat="1" x14ac:dyDescent="0.25">
      <c r="A188" s="65" t="s">
        <v>456</v>
      </c>
      <c r="B188" s="93" t="s">
        <v>453</v>
      </c>
      <c r="C188" s="78">
        <v>1976</v>
      </c>
      <c r="D188" s="78">
        <v>2015</v>
      </c>
      <c r="E188" s="79" t="s">
        <v>272</v>
      </c>
      <c r="F188" s="78">
        <v>2</v>
      </c>
      <c r="G188" s="78">
        <v>2</v>
      </c>
      <c r="H188" s="81">
        <v>531.29999999999995</v>
      </c>
      <c r="I188" s="81">
        <v>490</v>
      </c>
      <c r="J188" s="81">
        <v>490</v>
      </c>
      <c r="K188" s="80">
        <v>30</v>
      </c>
      <c r="L188" s="68">
        <f>'Приложение 2'!C189</f>
        <v>57764</v>
      </c>
      <c r="M188" s="81">
        <v>0</v>
      </c>
      <c r="N188" s="68">
        <f t="shared" si="35"/>
        <v>34034.729999999996</v>
      </c>
      <c r="O188" s="68">
        <v>0</v>
      </c>
      <c r="P188" s="68">
        <v>23729.27</v>
      </c>
      <c r="Q188" s="81">
        <v>0</v>
      </c>
      <c r="R188" s="68">
        <f t="shared" si="34"/>
        <v>117.88571428571429</v>
      </c>
      <c r="S188" s="119">
        <v>1097.8900000000001</v>
      </c>
      <c r="T188" s="71">
        <v>43100</v>
      </c>
    </row>
    <row r="189" spans="1:22" s="108" customFormat="1" x14ac:dyDescent="0.25">
      <c r="A189" s="65" t="s">
        <v>796</v>
      </c>
      <c r="B189" s="95" t="s">
        <v>439</v>
      </c>
      <c r="C189" s="54">
        <v>1972</v>
      </c>
      <c r="D189" s="54">
        <v>2014</v>
      </c>
      <c r="E189" s="67" t="s">
        <v>272</v>
      </c>
      <c r="F189" s="54">
        <v>2</v>
      </c>
      <c r="G189" s="54">
        <v>2</v>
      </c>
      <c r="H189" s="118">
        <v>543.4</v>
      </c>
      <c r="I189" s="118">
        <v>501.4</v>
      </c>
      <c r="J189" s="118">
        <v>501.4</v>
      </c>
      <c r="K189" s="55">
        <v>28</v>
      </c>
      <c r="L189" s="68">
        <f>'Приложение 2'!C190</f>
        <v>3057771.5</v>
      </c>
      <c r="M189" s="81">
        <v>0</v>
      </c>
      <c r="N189" s="68">
        <f t="shared" si="35"/>
        <v>1654319.98</v>
      </c>
      <c r="O189" s="68">
        <v>0</v>
      </c>
      <c r="P189" s="68">
        <v>1403451.52</v>
      </c>
      <c r="Q189" s="81">
        <v>0</v>
      </c>
      <c r="R189" s="68">
        <f t="shared" si="34"/>
        <v>6098.4672915835663</v>
      </c>
      <c r="S189" s="119">
        <v>16958.419999999998</v>
      </c>
      <c r="T189" s="71">
        <v>43100</v>
      </c>
    </row>
    <row r="190" spans="1:22" s="108" customFormat="1" x14ac:dyDescent="0.25">
      <c r="A190" s="65" t="s">
        <v>797</v>
      </c>
      <c r="B190" s="95" t="s">
        <v>802</v>
      </c>
      <c r="C190" s="54">
        <v>1979</v>
      </c>
      <c r="D190" s="54">
        <v>1979</v>
      </c>
      <c r="E190" s="67" t="s">
        <v>314</v>
      </c>
      <c r="F190" s="54">
        <v>3</v>
      </c>
      <c r="G190" s="54">
        <v>3</v>
      </c>
      <c r="H190" s="118">
        <v>1805.7</v>
      </c>
      <c r="I190" s="118">
        <v>1646.7</v>
      </c>
      <c r="J190" s="118">
        <v>1636.4</v>
      </c>
      <c r="K190" s="55">
        <v>58</v>
      </c>
      <c r="L190" s="68">
        <f>'Приложение 2'!C191</f>
        <v>5718717.9800000004</v>
      </c>
      <c r="M190" s="81">
        <v>0</v>
      </c>
      <c r="N190" s="68">
        <f t="shared" si="35"/>
        <v>2975482.7700000005</v>
      </c>
      <c r="O190" s="68">
        <v>0</v>
      </c>
      <c r="P190" s="68">
        <v>2743235.21</v>
      </c>
      <c r="Q190" s="81">
        <v>0</v>
      </c>
      <c r="R190" s="68">
        <f t="shared" si="34"/>
        <v>3472.8353555596041</v>
      </c>
      <c r="S190" s="119">
        <v>2747.16</v>
      </c>
      <c r="T190" s="71">
        <v>43100</v>
      </c>
    </row>
    <row r="191" spans="1:22" s="108" customFormat="1" x14ac:dyDescent="0.25">
      <c r="A191" s="65" t="s">
        <v>798</v>
      </c>
      <c r="B191" s="95" t="s">
        <v>803</v>
      </c>
      <c r="C191" s="54">
        <v>1982</v>
      </c>
      <c r="D191" s="54">
        <v>1982</v>
      </c>
      <c r="E191" s="67" t="s">
        <v>314</v>
      </c>
      <c r="F191" s="54">
        <v>3</v>
      </c>
      <c r="G191" s="54">
        <v>3</v>
      </c>
      <c r="H191" s="118">
        <v>1791.1</v>
      </c>
      <c r="I191" s="118">
        <v>1646.1</v>
      </c>
      <c r="J191" s="118">
        <v>1645.7</v>
      </c>
      <c r="K191" s="55">
        <v>66</v>
      </c>
      <c r="L191" s="68">
        <f>'Приложение 2'!C192</f>
        <v>3389364.66</v>
      </c>
      <c r="M191" s="81">
        <v>0</v>
      </c>
      <c r="N191" s="68">
        <f t="shared" si="35"/>
        <v>1821473.1300000004</v>
      </c>
      <c r="O191" s="68">
        <v>0</v>
      </c>
      <c r="P191" s="68">
        <v>1567891.5299999998</v>
      </c>
      <c r="Q191" s="81">
        <v>0</v>
      </c>
      <c r="R191" s="68">
        <f t="shared" si="34"/>
        <v>2059.0271915436488</v>
      </c>
      <c r="S191" s="119">
        <v>2747.16</v>
      </c>
      <c r="T191" s="71">
        <v>43100</v>
      </c>
    </row>
    <row r="192" spans="1:22" s="108" customFormat="1" x14ac:dyDescent="0.25">
      <c r="A192" s="65" t="s">
        <v>799</v>
      </c>
      <c r="B192" s="95" t="s">
        <v>804</v>
      </c>
      <c r="C192" s="54">
        <v>1978</v>
      </c>
      <c r="D192" s="54">
        <v>1978</v>
      </c>
      <c r="E192" s="67" t="s">
        <v>314</v>
      </c>
      <c r="F192" s="54">
        <v>3</v>
      </c>
      <c r="G192" s="54">
        <v>3</v>
      </c>
      <c r="H192" s="118">
        <v>1762.5</v>
      </c>
      <c r="I192" s="118">
        <v>1608.5</v>
      </c>
      <c r="J192" s="118">
        <v>1602.5</v>
      </c>
      <c r="K192" s="55">
        <v>53</v>
      </c>
      <c r="L192" s="68">
        <f>'Приложение 2'!C193</f>
        <v>3612014.83</v>
      </c>
      <c r="M192" s="81">
        <v>0</v>
      </c>
      <c r="N192" s="68">
        <f t="shared" si="35"/>
        <v>1939463.46</v>
      </c>
      <c r="O192" s="68">
        <v>0</v>
      </c>
      <c r="P192" s="68">
        <v>1672551.37</v>
      </c>
      <c r="Q192" s="81">
        <v>0</v>
      </c>
      <c r="R192" s="68">
        <f t="shared" si="34"/>
        <v>2245.5796269816601</v>
      </c>
      <c r="S192" s="119">
        <v>2747.16</v>
      </c>
      <c r="T192" s="71">
        <v>43100</v>
      </c>
    </row>
    <row r="193" spans="1:22" s="108" customFormat="1" x14ac:dyDescent="0.25">
      <c r="A193" s="65" t="s">
        <v>800</v>
      </c>
      <c r="B193" s="93" t="s">
        <v>1161</v>
      </c>
      <c r="C193" s="78">
        <v>1974</v>
      </c>
      <c r="D193" s="78">
        <v>2007</v>
      </c>
      <c r="E193" s="79" t="s">
        <v>314</v>
      </c>
      <c r="F193" s="78">
        <v>3</v>
      </c>
      <c r="G193" s="78">
        <v>3</v>
      </c>
      <c r="H193" s="81">
        <v>1829.3</v>
      </c>
      <c r="I193" s="81">
        <v>1674.2</v>
      </c>
      <c r="J193" s="81">
        <v>1674.2</v>
      </c>
      <c r="K193" s="80">
        <v>69</v>
      </c>
      <c r="L193" s="68">
        <f>'Приложение 2'!C194</f>
        <v>621010</v>
      </c>
      <c r="M193" s="81">
        <v>0</v>
      </c>
      <c r="N193" s="68">
        <f t="shared" si="35"/>
        <v>316928.40000000002</v>
      </c>
      <c r="O193" s="68">
        <v>0</v>
      </c>
      <c r="P193" s="68">
        <v>304081.59999999998</v>
      </c>
      <c r="Q193" s="81">
        <v>0</v>
      </c>
      <c r="R193" s="68">
        <f t="shared" si="34"/>
        <v>370.92939911599569</v>
      </c>
      <c r="S193" s="81">
        <v>421.50997491339143</v>
      </c>
      <c r="T193" s="71">
        <v>43100</v>
      </c>
    </row>
    <row r="194" spans="1:22" s="108" customFormat="1" x14ac:dyDescent="0.25">
      <c r="A194" s="65" t="s">
        <v>801</v>
      </c>
      <c r="B194" s="93" t="s">
        <v>454</v>
      </c>
      <c r="C194" s="78">
        <v>1972</v>
      </c>
      <c r="D194" s="78">
        <v>2016</v>
      </c>
      <c r="E194" s="79" t="s">
        <v>314</v>
      </c>
      <c r="F194" s="78">
        <v>3</v>
      </c>
      <c r="G194" s="78">
        <v>3</v>
      </c>
      <c r="H194" s="81">
        <v>1764.9</v>
      </c>
      <c r="I194" s="81">
        <v>1609.8</v>
      </c>
      <c r="J194" s="81">
        <v>1609.8</v>
      </c>
      <c r="K194" s="80">
        <v>56</v>
      </c>
      <c r="L194" s="68">
        <f>'Приложение 2'!C195</f>
        <v>97511</v>
      </c>
      <c r="M194" s="81">
        <v>0</v>
      </c>
      <c r="N194" s="68">
        <f t="shared" si="35"/>
        <v>57452.51</v>
      </c>
      <c r="O194" s="68">
        <v>0</v>
      </c>
      <c r="P194" s="68">
        <v>40058.49</v>
      </c>
      <c r="Q194" s="81">
        <v>0</v>
      </c>
      <c r="R194" s="68">
        <f t="shared" si="34"/>
        <v>60.573363150701951</v>
      </c>
      <c r="S194" s="119">
        <v>201.8</v>
      </c>
      <c r="T194" s="71">
        <v>43100</v>
      </c>
    </row>
    <row r="195" spans="1:22" s="108" customFormat="1" x14ac:dyDescent="0.25">
      <c r="A195" s="65" t="s">
        <v>1162</v>
      </c>
      <c r="B195" s="95" t="s">
        <v>440</v>
      </c>
      <c r="C195" s="54">
        <v>1977</v>
      </c>
      <c r="D195" s="54">
        <v>2011</v>
      </c>
      <c r="E195" s="67" t="s">
        <v>323</v>
      </c>
      <c r="F195" s="54">
        <v>3</v>
      </c>
      <c r="G195" s="54">
        <v>2</v>
      </c>
      <c r="H195" s="118">
        <v>1590</v>
      </c>
      <c r="I195" s="118">
        <v>1485.5</v>
      </c>
      <c r="J195" s="118">
        <v>1072.2</v>
      </c>
      <c r="K195" s="55">
        <v>32</v>
      </c>
      <c r="L195" s="68">
        <f>'Приложение 2'!C196</f>
        <v>120170</v>
      </c>
      <c r="M195" s="81">
        <v>0</v>
      </c>
      <c r="N195" s="68">
        <v>61203.02</v>
      </c>
      <c r="O195" s="68">
        <v>0</v>
      </c>
      <c r="P195" s="68">
        <v>58966.98</v>
      </c>
      <c r="Q195" s="81">
        <v>0</v>
      </c>
      <c r="R195" s="68">
        <f t="shared" si="34"/>
        <v>80.895321440592397</v>
      </c>
      <c r="S195" s="68">
        <v>390</v>
      </c>
      <c r="T195" s="71">
        <v>43100</v>
      </c>
    </row>
    <row r="196" spans="1:22" s="108" customFormat="1" x14ac:dyDescent="0.25">
      <c r="A196" s="63" t="s">
        <v>458</v>
      </c>
      <c r="B196" s="64" t="s">
        <v>457</v>
      </c>
      <c r="C196" s="58" t="s">
        <v>268</v>
      </c>
      <c r="D196" s="58" t="s">
        <v>268</v>
      </c>
      <c r="E196" s="58" t="s">
        <v>268</v>
      </c>
      <c r="F196" s="58" t="s">
        <v>268</v>
      </c>
      <c r="G196" s="58" t="s">
        <v>268</v>
      </c>
      <c r="H196" s="59">
        <f t="shared" ref="H196:Q196" si="36">SUM(H197:H270)</f>
        <v>285936.57999999996</v>
      </c>
      <c r="I196" s="59">
        <f t="shared" si="36"/>
        <v>256622.79999999993</v>
      </c>
      <c r="J196" s="59">
        <f t="shared" si="36"/>
        <v>256623.69999999992</v>
      </c>
      <c r="K196" s="60">
        <f t="shared" si="36"/>
        <v>12906</v>
      </c>
      <c r="L196" s="59">
        <f t="shared" si="36"/>
        <v>361083160.97000009</v>
      </c>
      <c r="M196" s="59">
        <f t="shared" si="36"/>
        <v>0</v>
      </c>
      <c r="N196" s="59">
        <f t="shared" si="36"/>
        <v>166932458.86999997</v>
      </c>
      <c r="O196" s="59">
        <f t="shared" si="36"/>
        <v>0</v>
      </c>
      <c r="P196" s="59">
        <f t="shared" si="36"/>
        <v>193850702.09999999</v>
      </c>
      <c r="Q196" s="59">
        <f t="shared" si="36"/>
        <v>300000</v>
      </c>
      <c r="R196" s="106" t="s">
        <v>268</v>
      </c>
      <c r="S196" s="106" t="s">
        <v>268</v>
      </c>
      <c r="T196" s="106" t="s">
        <v>268</v>
      </c>
    </row>
    <row r="197" spans="1:22" s="84" customFormat="1" x14ac:dyDescent="0.25">
      <c r="A197" s="120" t="s">
        <v>459</v>
      </c>
      <c r="B197" s="121" t="s">
        <v>847</v>
      </c>
      <c r="C197" s="122">
        <v>1973</v>
      </c>
      <c r="D197" s="122">
        <v>1973</v>
      </c>
      <c r="E197" s="123" t="s">
        <v>323</v>
      </c>
      <c r="F197" s="122">
        <v>5</v>
      </c>
      <c r="G197" s="122">
        <v>6</v>
      </c>
      <c r="H197" s="124">
        <v>4869.2</v>
      </c>
      <c r="I197" s="125">
        <v>4410.8999999999996</v>
      </c>
      <c r="J197" s="125">
        <v>4410.8999999999996</v>
      </c>
      <c r="K197" s="126">
        <v>225</v>
      </c>
      <c r="L197" s="125">
        <f>'Приложение 2'!C198</f>
        <v>4230186.0299999993</v>
      </c>
      <c r="M197" s="125">
        <v>0</v>
      </c>
      <c r="N197" s="125">
        <v>1667586.53</v>
      </c>
      <c r="O197" s="125">
        <v>0</v>
      </c>
      <c r="P197" s="125">
        <v>2562599.5</v>
      </c>
      <c r="Q197" s="125">
        <v>0</v>
      </c>
      <c r="R197" s="125">
        <f t="shared" ref="R197:R260" si="37">L197/I197</f>
        <v>959.03013670679445</v>
      </c>
      <c r="S197" s="127">
        <v>1468.49</v>
      </c>
      <c r="T197" s="120" t="s">
        <v>274</v>
      </c>
    </row>
    <row r="198" spans="1:22" s="84" customFormat="1" x14ac:dyDescent="0.25">
      <c r="A198" s="120" t="s">
        <v>460</v>
      </c>
      <c r="B198" s="121" t="s">
        <v>848</v>
      </c>
      <c r="C198" s="122">
        <v>1974</v>
      </c>
      <c r="D198" s="122">
        <v>1974</v>
      </c>
      <c r="E198" s="123" t="s">
        <v>323</v>
      </c>
      <c r="F198" s="122">
        <v>5</v>
      </c>
      <c r="G198" s="122">
        <v>6</v>
      </c>
      <c r="H198" s="124">
        <v>4882.2</v>
      </c>
      <c r="I198" s="125">
        <v>4422.3</v>
      </c>
      <c r="J198" s="125">
        <v>4422.3</v>
      </c>
      <c r="K198" s="126">
        <v>225</v>
      </c>
      <c r="L198" s="125">
        <f>'Приложение 2'!C199</f>
        <v>12921788.25</v>
      </c>
      <c r="M198" s="125">
        <v>0</v>
      </c>
      <c r="N198" s="125">
        <v>7559448.7400000002</v>
      </c>
      <c r="O198" s="125">
        <v>0</v>
      </c>
      <c r="P198" s="125">
        <v>5362339.51</v>
      </c>
      <c r="Q198" s="125">
        <v>0</v>
      </c>
      <c r="R198" s="125">
        <f t="shared" si="37"/>
        <v>2921.9610270673629</v>
      </c>
      <c r="S198" s="125">
        <v>10551.64</v>
      </c>
      <c r="T198" s="120" t="s">
        <v>274</v>
      </c>
    </row>
    <row r="199" spans="1:22" s="84" customFormat="1" x14ac:dyDescent="0.25">
      <c r="A199" s="120" t="s">
        <v>461</v>
      </c>
      <c r="B199" s="121" t="s">
        <v>849</v>
      </c>
      <c r="C199" s="122">
        <v>1962</v>
      </c>
      <c r="D199" s="122">
        <v>1962</v>
      </c>
      <c r="E199" s="123" t="s">
        <v>324</v>
      </c>
      <c r="F199" s="122">
        <v>4</v>
      </c>
      <c r="G199" s="122">
        <v>3</v>
      </c>
      <c r="H199" s="124">
        <v>2144.6999999999998</v>
      </c>
      <c r="I199" s="125">
        <v>1981.4</v>
      </c>
      <c r="J199" s="125">
        <v>1981.4</v>
      </c>
      <c r="K199" s="126">
        <v>95</v>
      </c>
      <c r="L199" s="125">
        <f>'Приложение 2'!C200</f>
        <v>3807329.81</v>
      </c>
      <c r="M199" s="125">
        <v>0</v>
      </c>
      <c r="N199" s="125">
        <v>3469087.59</v>
      </c>
      <c r="O199" s="125">
        <v>0</v>
      </c>
      <c r="P199" s="125">
        <v>338242.22</v>
      </c>
      <c r="Q199" s="125">
        <v>0</v>
      </c>
      <c r="R199" s="125">
        <f t="shared" si="37"/>
        <v>1921.535182194408</v>
      </c>
      <c r="S199" s="125">
        <v>4519.4799999999996</v>
      </c>
      <c r="T199" s="120" t="s">
        <v>274</v>
      </c>
    </row>
    <row r="200" spans="1:22" s="84" customFormat="1" x14ac:dyDescent="0.25">
      <c r="A200" s="120" t="s">
        <v>462</v>
      </c>
      <c r="B200" s="121" t="s">
        <v>850</v>
      </c>
      <c r="C200" s="122">
        <v>1963</v>
      </c>
      <c r="D200" s="122">
        <v>1963</v>
      </c>
      <c r="E200" s="123" t="s">
        <v>324</v>
      </c>
      <c r="F200" s="122">
        <v>4</v>
      </c>
      <c r="G200" s="122">
        <v>2</v>
      </c>
      <c r="H200" s="124">
        <v>1749.9</v>
      </c>
      <c r="I200" s="125">
        <v>1505.5</v>
      </c>
      <c r="J200" s="125">
        <v>1505.5</v>
      </c>
      <c r="K200" s="126">
        <v>165</v>
      </c>
      <c r="L200" s="125">
        <f>'Приложение 2'!C201</f>
        <v>409565</v>
      </c>
      <c r="M200" s="125">
        <v>0</v>
      </c>
      <c r="N200" s="125">
        <v>91666.880000000005</v>
      </c>
      <c r="O200" s="125">
        <v>0</v>
      </c>
      <c r="P200" s="125">
        <v>317898.12</v>
      </c>
      <c r="Q200" s="125">
        <v>0</v>
      </c>
      <c r="R200" s="125">
        <f t="shared" si="37"/>
        <v>272.04583194951846</v>
      </c>
      <c r="S200" s="125">
        <v>455.47</v>
      </c>
      <c r="T200" s="120" t="s">
        <v>274</v>
      </c>
    </row>
    <row r="201" spans="1:22" s="84" customFormat="1" ht="15.75" customHeight="1" x14ac:dyDescent="0.25">
      <c r="A201" s="120" t="s">
        <v>463</v>
      </c>
      <c r="B201" s="121" t="s">
        <v>851</v>
      </c>
      <c r="C201" s="122">
        <v>1962</v>
      </c>
      <c r="D201" s="122">
        <v>1962</v>
      </c>
      <c r="E201" s="123" t="s">
        <v>324</v>
      </c>
      <c r="F201" s="122">
        <v>4</v>
      </c>
      <c r="G201" s="122">
        <v>3</v>
      </c>
      <c r="H201" s="124">
        <v>2192.3000000000002</v>
      </c>
      <c r="I201" s="125">
        <v>2023.4</v>
      </c>
      <c r="J201" s="125">
        <v>2023.4</v>
      </c>
      <c r="K201" s="126">
        <v>110</v>
      </c>
      <c r="L201" s="125">
        <f>'Приложение 2'!C202</f>
        <v>3855981</v>
      </c>
      <c r="M201" s="125">
        <v>0</v>
      </c>
      <c r="N201" s="125">
        <v>2204849.11</v>
      </c>
      <c r="O201" s="125">
        <v>0</v>
      </c>
      <c r="P201" s="125">
        <v>1651131.89</v>
      </c>
      <c r="Q201" s="125">
        <v>0</v>
      </c>
      <c r="R201" s="125">
        <f t="shared" si="37"/>
        <v>1905.6938815854501</v>
      </c>
      <c r="S201" s="125">
        <v>4519.47</v>
      </c>
      <c r="T201" s="120" t="s">
        <v>274</v>
      </c>
    </row>
    <row r="202" spans="1:22" s="84" customFormat="1" x14ac:dyDescent="0.25">
      <c r="A202" s="120" t="s">
        <v>464</v>
      </c>
      <c r="B202" s="121" t="s">
        <v>852</v>
      </c>
      <c r="C202" s="122">
        <v>1966</v>
      </c>
      <c r="D202" s="122">
        <v>1966</v>
      </c>
      <c r="E202" s="123" t="s">
        <v>314</v>
      </c>
      <c r="F202" s="122">
        <v>4</v>
      </c>
      <c r="G202" s="122">
        <v>2</v>
      </c>
      <c r="H202" s="124">
        <v>2211.3000000000002</v>
      </c>
      <c r="I202" s="125">
        <v>2040.5</v>
      </c>
      <c r="J202" s="125">
        <v>2040.5</v>
      </c>
      <c r="K202" s="126">
        <v>144</v>
      </c>
      <c r="L202" s="125">
        <f>'Приложение 2'!C203</f>
        <v>130005</v>
      </c>
      <c r="M202" s="125">
        <v>0</v>
      </c>
      <c r="N202" s="125">
        <v>50363.360000000001</v>
      </c>
      <c r="O202" s="125">
        <v>0</v>
      </c>
      <c r="P202" s="125">
        <v>79641.64</v>
      </c>
      <c r="Q202" s="125">
        <v>0</v>
      </c>
      <c r="R202" s="125">
        <f t="shared" si="37"/>
        <v>63.712325410438616</v>
      </c>
      <c r="S202" s="125">
        <v>453.65</v>
      </c>
      <c r="T202" s="120" t="s">
        <v>274</v>
      </c>
    </row>
    <row r="203" spans="1:22" s="84" customFormat="1" x14ac:dyDescent="0.25">
      <c r="A203" s="120" t="s">
        <v>465</v>
      </c>
      <c r="B203" s="121" t="s">
        <v>853</v>
      </c>
      <c r="C203" s="122">
        <v>1979</v>
      </c>
      <c r="D203" s="122">
        <v>1979</v>
      </c>
      <c r="E203" s="123" t="s">
        <v>323</v>
      </c>
      <c r="F203" s="122">
        <v>5</v>
      </c>
      <c r="G203" s="122">
        <v>6</v>
      </c>
      <c r="H203" s="124">
        <v>4812</v>
      </c>
      <c r="I203" s="125">
        <v>4358.8</v>
      </c>
      <c r="J203" s="125">
        <v>4358.8</v>
      </c>
      <c r="K203" s="126">
        <v>225</v>
      </c>
      <c r="L203" s="125">
        <f>'Приложение 2'!C204</f>
        <v>7726534</v>
      </c>
      <c r="M203" s="125">
        <v>0</v>
      </c>
      <c r="N203" s="125">
        <v>3297294.27</v>
      </c>
      <c r="O203" s="125">
        <v>0</v>
      </c>
      <c r="P203" s="125">
        <v>4429239.7300000004</v>
      </c>
      <c r="Q203" s="125">
        <v>0</v>
      </c>
      <c r="R203" s="125">
        <f t="shared" si="37"/>
        <v>1772.6287051482059</v>
      </c>
      <c r="S203" s="125">
        <v>5307.4290153253187</v>
      </c>
      <c r="T203" s="120" t="s">
        <v>274</v>
      </c>
    </row>
    <row r="204" spans="1:22" s="84" customFormat="1" x14ac:dyDescent="0.25">
      <c r="A204" s="120" t="s">
        <v>466</v>
      </c>
      <c r="B204" s="121" t="s">
        <v>854</v>
      </c>
      <c r="C204" s="122">
        <v>1972</v>
      </c>
      <c r="D204" s="122">
        <v>1972</v>
      </c>
      <c r="E204" s="123" t="s">
        <v>323</v>
      </c>
      <c r="F204" s="122">
        <v>5</v>
      </c>
      <c r="G204" s="122">
        <v>8</v>
      </c>
      <c r="H204" s="124">
        <v>6275.8</v>
      </c>
      <c r="I204" s="125">
        <v>5648.4</v>
      </c>
      <c r="J204" s="125">
        <v>5648.4</v>
      </c>
      <c r="K204" s="126">
        <v>297</v>
      </c>
      <c r="L204" s="125">
        <f>'Приложение 2'!C205</f>
        <v>11241329</v>
      </c>
      <c r="M204" s="125">
        <v>0</v>
      </c>
      <c r="N204" s="125">
        <v>7533808.6100000003</v>
      </c>
      <c r="O204" s="125">
        <v>0</v>
      </c>
      <c r="P204" s="125">
        <v>3707520.39</v>
      </c>
      <c r="Q204" s="125">
        <v>0</v>
      </c>
      <c r="R204" s="125">
        <f t="shared" si="37"/>
        <v>1990.1793428227463</v>
      </c>
      <c r="S204" s="125">
        <v>3442.98</v>
      </c>
      <c r="T204" s="120" t="s">
        <v>274</v>
      </c>
    </row>
    <row r="205" spans="1:22" s="84" customFormat="1" x14ac:dyDescent="0.25">
      <c r="A205" s="120" t="s">
        <v>467</v>
      </c>
      <c r="B205" s="121" t="s">
        <v>855</v>
      </c>
      <c r="C205" s="122">
        <v>1977</v>
      </c>
      <c r="D205" s="122">
        <v>1977</v>
      </c>
      <c r="E205" s="123" t="s">
        <v>323</v>
      </c>
      <c r="F205" s="122">
        <v>5</v>
      </c>
      <c r="G205" s="122">
        <v>18</v>
      </c>
      <c r="H205" s="124">
        <v>13577.4</v>
      </c>
      <c r="I205" s="125">
        <v>12028</v>
      </c>
      <c r="J205" s="125">
        <v>12028</v>
      </c>
      <c r="K205" s="126">
        <v>665</v>
      </c>
      <c r="L205" s="125">
        <f>'Приложение 2'!C206</f>
        <v>44280150.299999997</v>
      </c>
      <c r="M205" s="125">
        <v>0</v>
      </c>
      <c r="N205" s="125">
        <v>17872279.469999999</v>
      </c>
      <c r="O205" s="125">
        <v>0</v>
      </c>
      <c r="P205" s="125">
        <v>26407870.829999998</v>
      </c>
      <c r="Q205" s="125">
        <v>0</v>
      </c>
      <c r="R205" s="125">
        <f t="shared" si="37"/>
        <v>3681.4225390754905</v>
      </c>
      <c r="S205" s="125">
        <v>5703.073704689059</v>
      </c>
      <c r="T205" s="120" t="s">
        <v>274</v>
      </c>
      <c r="V205" s="128">
        <f>L196-V206</f>
        <v>349369663.97000009</v>
      </c>
    </row>
    <row r="206" spans="1:22" s="85" customFormat="1" x14ac:dyDescent="0.25">
      <c r="A206" s="120" t="s">
        <v>468</v>
      </c>
      <c r="B206" s="129" t="s">
        <v>856</v>
      </c>
      <c r="C206" s="130">
        <v>1967</v>
      </c>
      <c r="D206" s="130">
        <v>1967</v>
      </c>
      <c r="E206" s="131" t="s">
        <v>323</v>
      </c>
      <c r="F206" s="130">
        <v>5</v>
      </c>
      <c r="G206" s="130">
        <v>4</v>
      </c>
      <c r="H206" s="132">
        <v>3160.8</v>
      </c>
      <c r="I206" s="133">
        <v>2766.4</v>
      </c>
      <c r="J206" s="133">
        <v>2766.4</v>
      </c>
      <c r="K206" s="134">
        <v>180</v>
      </c>
      <c r="L206" s="133">
        <f>'Приложение 2'!C207</f>
        <v>7090000</v>
      </c>
      <c r="M206" s="125">
        <v>0</v>
      </c>
      <c r="N206" s="133">
        <v>5601329.2599999998</v>
      </c>
      <c r="O206" s="133">
        <v>0</v>
      </c>
      <c r="P206" s="133">
        <v>1488670.74</v>
      </c>
      <c r="Q206" s="133">
        <v>0</v>
      </c>
      <c r="R206" s="125">
        <f t="shared" si="37"/>
        <v>2562.8976286871025</v>
      </c>
      <c r="S206" s="135">
        <v>6516.4100021688846</v>
      </c>
      <c r="T206" s="133" t="s">
        <v>274</v>
      </c>
      <c r="U206" s="84"/>
      <c r="V206" s="128">
        <f>L206+L215+L217+L222+L238+L267</f>
        <v>11713497</v>
      </c>
    </row>
    <row r="207" spans="1:22" s="84" customFormat="1" x14ac:dyDescent="0.25">
      <c r="A207" s="120" t="s">
        <v>469</v>
      </c>
      <c r="B207" s="121" t="s">
        <v>857</v>
      </c>
      <c r="C207" s="122">
        <v>1977</v>
      </c>
      <c r="D207" s="122">
        <v>1977</v>
      </c>
      <c r="E207" s="123" t="s">
        <v>323</v>
      </c>
      <c r="F207" s="122">
        <v>5</v>
      </c>
      <c r="G207" s="122">
        <v>13</v>
      </c>
      <c r="H207" s="124">
        <v>10517.5</v>
      </c>
      <c r="I207" s="125">
        <v>9372.7999999999993</v>
      </c>
      <c r="J207" s="125">
        <v>9372.7999999999993</v>
      </c>
      <c r="K207" s="126">
        <v>497</v>
      </c>
      <c r="L207" s="125">
        <f>'Приложение 2'!C208</f>
        <v>29165802.940000001</v>
      </c>
      <c r="M207" s="125">
        <v>0</v>
      </c>
      <c r="N207" s="125">
        <v>11298702.210000001</v>
      </c>
      <c r="O207" s="125">
        <v>0</v>
      </c>
      <c r="P207" s="125">
        <v>17867100.73</v>
      </c>
      <c r="Q207" s="125">
        <v>0</v>
      </c>
      <c r="R207" s="125">
        <f t="shared" si="37"/>
        <v>3111.7492040798911</v>
      </c>
      <c r="S207" s="125">
        <v>5704.8020177535</v>
      </c>
      <c r="T207" s="120" t="s">
        <v>274</v>
      </c>
      <c r="V207" s="128">
        <f>N215+N217+N222+N238+N267+N206</f>
        <v>6698035.8300000001</v>
      </c>
    </row>
    <row r="208" spans="1:22" s="84" customFormat="1" x14ac:dyDescent="0.25">
      <c r="A208" s="120" t="s">
        <v>470</v>
      </c>
      <c r="B208" s="121" t="s">
        <v>858</v>
      </c>
      <c r="C208" s="122">
        <v>1984</v>
      </c>
      <c r="D208" s="122">
        <v>1984</v>
      </c>
      <c r="E208" s="123" t="s">
        <v>323</v>
      </c>
      <c r="F208" s="122">
        <v>5</v>
      </c>
      <c r="G208" s="122">
        <v>4</v>
      </c>
      <c r="H208" s="125">
        <v>4047.1</v>
      </c>
      <c r="I208" s="125">
        <v>4047.1</v>
      </c>
      <c r="J208" s="125">
        <v>4047.1</v>
      </c>
      <c r="K208" s="136">
        <v>350</v>
      </c>
      <c r="L208" s="125">
        <f>'Приложение 2'!C209</f>
        <v>8147901</v>
      </c>
      <c r="M208" s="125">
        <v>0</v>
      </c>
      <c r="N208" s="125">
        <v>3156460.55</v>
      </c>
      <c r="O208" s="125">
        <v>0</v>
      </c>
      <c r="P208" s="125">
        <v>4991440.45</v>
      </c>
      <c r="Q208" s="125">
        <v>0</v>
      </c>
      <c r="R208" s="125">
        <f t="shared" si="37"/>
        <v>2013.2690074374243</v>
      </c>
      <c r="S208" s="125">
        <v>3317.4413777766795</v>
      </c>
      <c r="T208" s="120" t="s">
        <v>274</v>
      </c>
      <c r="V208" s="128">
        <f>N196-V207</f>
        <v>160234423.03999996</v>
      </c>
    </row>
    <row r="209" spans="1:22" s="84" customFormat="1" x14ac:dyDescent="0.25">
      <c r="A209" s="120" t="s">
        <v>471</v>
      </c>
      <c r="B209" s="121" t="s">
        <v>859</v>
      </c>
      <c r="C209" s="122">
        <v>1982</v>
      </c>
      <c r="D209" s="122">
        <v>1982</v>
      </c>
      <c r="E209" s="123" t="s">
        <v>323</v>
      </c>
      <c r="F209" s="122">
        <v>5</v>
      </c>
      <c r="G209" s="122">
        <v>6</v>
      </c>
      <c r="H209" s="124">
        <v>4725.6000000000004</v>
      </c>
      <c r="I209" s="125">
        <v>4210.5</v>
      </c>
      <c r="J209" s="125">
        <f>I209</f>
        <v>4210.5</v>
      </c>
      <c r="K209" s="126">
        <v>217</v>
      </c>
      <c r="L209" s="125">
        <f>'Приложение 2'!C210</f>
        <v>14213831.02</v>
      </c>
      <c r="M209" s="125">
        <v>0</v>
      </c>
      <c r="N209" s="125">
        <v>8461693.3800000008</v>
      </c>
      <c r="O209" s="125">
        <v>0</v>
      </c>
      <c r="P209" s="125">
        <v>5752137.6399999987</v>
      </c>
      <c r="Q209" s="125">
        <v>0</v>
      </c>
      <c r="R209" s="125">
        <f t="shared" si="37"/>
        <v>3375.8059660372878</v>
      </c>
      <c r="S209" s="125">
        <v>5187.630000000001</v>
      </c>
      <c r="T209" s="120" t="s">
        <v>274</v>
      </c>
      <c r="V209" s="128">
        <f>P206+P215+P217+P222+P238+P267</f>
        <v>4715461.17</v>
      </c>
    </row>
    <row r="210" spans="1:22" s="84" customFormat="1" x14ac:dyDescent="0.25">
      <c r="A210" s="120" t="s">
        <v>472</v>
      </c>
      <c r="B210" s="121" t="s">
        <v>193</v>
      </c>
      <c r="C210" s="122">
        <v>1985</v>
      </c>
      <c r="D210" s="122">
        <v>1985</v>
      </c>
      <c r="E210" s="123" t="s">
        <v>323</v>
      </c>
      <c r="F210" s="122">
        <v>5</v>
      </c>
      <c r="G210" s="122">
        <v>16</v>
      </c>
      <c r="H210" s="124">
        <v>12971</v>
      </c>
      <c r="I210" s="125">
        <v>11699.2</v>
      </c>
      <c r="J210" s="125">
        <v>11699.2</v>
      </c>
      <c r="K210" s="126">
        <v>527</v>
      </c>
      <c r="L210" s="125">
        <f>'Приложение 2'!C211</f>
        <v>12240401</v>
      </c>
      <c r="M210" s="125">
        <v>0</v>
      </c>
      <c r="N210" s="125">
        <v>5287461.5999999996</v>
      </c>
      <c r="O210" s="125">
        <v>0</v>
      </c>
      <c r="P210" s="125">
        <v>6952939.4000000004</v>
      </c>
      <c r="Q210" s="125">
        <v>0</v>
      </c>
      <c r="R210" s="125">
        <f t="shared" si="37"/>
        <v>1046.2596587800874</v>
      </c>
      <c r="S210" s="125">
        <v>1368.64</v>
      </c>
      <c r="T210" s="120" t="s">
        <v>274</v>
      </c>
      <c r="V210" s="128">
        <f>P196-V209</f>
        <v>189135240.93000001</v>
      </c>
    </row>
    <row r="211" spans="1:22" s="84" customFormat="1" x14ac:dyDescent="0.25">
      <c r="A211" s="120" t="s">
        <v>473</v>
      </c>
      <c r="B211" s="121" t="s">
        <v>860</v>
      </c>
      <c r="C211" s="122">
        <v>1975</v>
      </c>
      <c r="D211" s="122">
        <v>1975</v>
      </c>
      <c r="E211" s="123" t="s">
        <v>324</v>
      </c>
      <c r="F211" s="122">
        <v>4</v>
      </c>
      <c r="G211" s="122">
        <v>4</v>
      </c>
      <c r="H211" s="124">
        <v>3495.3</v>
      </c>
      <c r="I211" s="125">
        <v>3204.5</v>
      </c>
      <c r="J211" s="125">
        <v>3204.5</v>
      </c>
      <c r="K211" s="126">
        <v>160</v>
      </c>
      <c r="L211" s="125">
        <f>'Приложение 2'!C212</f>
        <v>9658823.1899999995</v>
      </c>
      <c r="M211" s="125">
        <v>0</v>
      </c>
      <c r="N211" s="125">
        <v>3804512.3</v>
      </c>
      <c r="O211" s="125">
        <v>0</v>
      </c>
      <c r="P211" s="125">
        <v>5854310.8899999997</v>
      </c>
      <c r="Q211" s="125">
        <v>0</v>
      </c>
      <c r="R211" s="125">
        <f t="shared" si="37"/>
        <v>3014.1436074270555</v>
      </c>
      <c r="S211" s="137">
        <v>8701.94</v>
      </c>
      <c r="T211" s="120" t="s">
        <v>274</v>
      </c>
    </row>
    <row r="212" spans="1:22" s="84" customFormat="1" x14ac:dyDescent="0.25">
      <c r="A212" s="120" t="s">
        <v>474</v>
      </c>
      <c r="B212" s="121" t="s">
        <v>861</v>
      </c>
      <c r="C212" s="122">
        <v>1974</v>
      </c>
      <c r="D212" s="122">
        <v>1974</v>
      </c>
      <c r="E212" s="123" t="s">
        <v>323</v>
      </c>
      <c r="F212" s="122">
        <v>5</v>
      </c>
      <c r="G212" s="122">
        <v>6</v>
      </c>
      <c r="H212" s="124">
        <v>4896.3</v>
      </c>
      <c r="I212" s="125">
        <v>4412.3</v>
      </c>
      <c r="J212" s="125">
        <v>4412.3</v>
      </c>
      <c r="K212" s="126">
        <v>222</v>
      </c>
      <c r="L212" s="125">
        <f>'Приложение 2'!C213</f>
        <v>14020612.32</v>
      </c>
      <c r="M212" s="125">
        <v>0</v>
      </c>
      <c r="N212" s="125">
        <v>8657249.0899999999</v>
      </c>
      <c r="O212" s="125">
        <v>0</v>
      </c>
      <c r="P212" s="125">
        <v>5363363.2300000004</v>
      </c>
      <c r="Q212" s="125">
        <v>0</v>
      </c>
      <c r="R212" s="125">
        <f t="shared" si="37"/>
        <v>3177.6199079844978</v>
      </c>
      <c r="S212" s="125">
        <v>5713.604476576842</v>
      </c>
      <c r="T212" s="120" t="s">
        <v>274</v>
      </c>
    </row>
    <row r="213" spans="1:22" s="84" customFormat="1" x14ac:dyDescent="0.25">
      <c r="A213" s="120" t="s">
        <v>475</v>
      </c>
      <c r="B213" s="121" t="s">
        <v>862</v>
      </c>
      <c r="C213" s="122">
        <v>1979</v>
      </c>
      <c r="D213" s="122">
        <v>1979</v>
      </c>
      <c r="E213" s="123" t="s">
        <v>323</v>
      </c>
      <c r="F213" s="122">
        <v>5</v>
      </c>
      <c r="G213" s="122">
        <v>8</v>
      </c>
      <c r="H213" s="124">
        <v>5958.1</v>
      </c>
      <c r="I213" s="125">
        <v>5355.7</v>
      </c>
      <c r="J213" s="125">
        <v>5355.7</v>
      </c>
      <c r="K213" s="126">
        <v>300</v>
      </c>
      <c r="L213" s="125">
        <f>'Приложение 2'!C214</f>
        <v>6392859.7800000003</v>
      </c>
      <c r="M213" s="125">
        <v>0</v>
      </c>
      <c r="N213" s="125">
        <v>2809846.0799999996</v>
      </c>
      <c r="O213" s="125">
        <v>0</v>
      </c>
      <c r="P213" s="125">
        <v>3583013.7</v>
      </c>
      <c r="Q213" s="125">
        <v>0</v>
      </c>
      <c r="R213" s="125">
        <f t="shared" si="37"/>
        <v>1193.6553167653155</v>
      </c>
      <c r="S213" s="125">
        <v>2129.83</v>
      </c>
      <c r="T213" s="120" t="s">
        <v>274</v>
      </c>
    </row>
    <row r="214" spans="1:22" s="84" customFormat="1" x14ac:dyDescent="0.25">
      <c r="A214" s="120" t="s">
        <v>476</v>
      </c>
      <c r="B214" s="121" t="s">
        <v>863</v>
      </c>
      <c r="C214" s="122">
        <v>1981</v>
      </c>
      <c r="D214" s="122">
        <v>1981</v>
      </c>
      <c r="E214" s="123" t="s">
        <v>323</v>
      </c>
      <c r="F214" s="122">
        <v>5</v>
      </c>
      <c r="G214" s="122">
        <v>8</v>
      </c>
      <c r="H214" s="124">
        <v>4856.2</v>
      </c>
      <c r="I214" s="125">
        <v>4398.7</v>
      </c>
      <c r="J214" s="125">
        <v>4398.7</v>
      </c>
      <c r="K214" s="126">
        <v>270</v>
      </c>
      <c r="L214" s="125">
        <f>'Приложение 2'!C215</f>
        <v>6123208</v>
      </c>
      <c r="M214" s="125">
        <v>0</v>
      </c>
      <c r="N214" s="125">
        <v>2372103.4900000002</v>
      </c>
      <c r="O214" s="125">
        <v>0</v>
      </c>
      <c r="P214" s="125">
        <v>3751104.51</v>
      </c>
      <c r="Q214" s="125">
        <v>0</v>
      </c>
      <c r="R214" s="125">
        <f t="shared" si="37"/>
        <v>1392.0494691613433</v>
      </c>
      <c r="S214" s="125">
        <v>3376.50965057858</v>
      </c>
      <c r="T214" s="120" t="s">
        <v>274</v>
      </c>
    </row>
    <row r="215" spans="1:22" s="84" customFormat="1" x14ac:dyDescent="0.25">
      <c r="A215" s="120" t="s">
        <v>477</v>
      </c>
      <c r="B215" s="129" t="s">
        <v>83</v>
      </c>
      <c r="C215" s="130">
        <v>1982</v>
      </c>
      <c r="D215" s="130">
        <v>1982</v>
      </c>
      <c r="E215" s="131" t="s">
        <v>323</v>
      </c>
      <c r="F215" s="130">
        <v>5</v>
      </c>
      <c r="G215" s="130">
        <v>6</v>
      </c>
      <c r="H215" s="132">
        <v>4750.8999999999996</v>
      </c>
      <c r="I215" s="132">
        <v>4268.3</v>
      </c>
      <c r="J215" s="132">
        <v>4268.3</v>
      </c>
      <c r="K215" s="134">
        <v>150</v>
      </c>
      <c r="L215" s="133">
        <f>'Приложение 2'!C216</f>
        <v>156000</v>
      </c>
      <c r="M215" s="125">
        <v>0</v>
      </c>
      <c r="N215" s="133">
        <v>0</v>
      </c>
      <c r="O215" s="133">
        <v>0</v>
      </c>
      <c r="P215" s="133">
        <v>156000</v>
      </c>
      <c r="Q215" s="133">
        <v>0</v>
      </c>
      <c r="R215" s="125">
        <f t="shared" si="37"/>
        <v>36.548508773984956</v>
      </c>
      <c r="S215" s="133">
        <v>5623.76</v>
      </c>
      <c r="T215" s="120" t="s">
        <v>274</v>
      </c>
    </row>
    <row r="216" spans="1:22" s="85" customFormat="1" x14ac:dyDescent="0.25">
      <c r="A216" s="120" t="s">
        <v>478</v>
      </c>
      <c r="B216" s="121" t="s">
        <v>864</v>
      </c>
      <c r="C216" s="122">
        <v>1983</v>
      </c>
      <c r="D216" s="122">
        <v>1983</v>
      </c>
      <c r="E216" s="123" t="s">
        <v>323</v>
      </c>
      <c r="F216" s="122">
        <v>5</v>
      </c>
      <c r="G216" s="122">
        <v>6</v>
      </c>
      <c r="H216" s="124">
        <v>4712.7</v>
      </c>
      <c r="I216" s="125">
        <v>4246.7</v>
      </c>
      <c r="J216" s="125">
        <v>4246.7</v>
      </c>
      <c r="K216" s="126">
        <v>197</v>
      </c>
      <c r="L216" s="125">
        <f>'Приложение 2'!C217</f>
        <v>11967861.229999999</v>
      </c>
      <c r="M216" s="125">
        <v>0</v>
      </c>
      <c r="N216" s="125">
        <v>8043489.9499999993</v>
      </c>
      <c r="O216" s="125">
        <v>0</v>
      </c>
      <c r="P216" s="125">
        <v>3924371.2800000003</v>
      </c>
      <c r="Q216" s="125">
        <v>0</v>
      </c>
      <c r="R216" s="125">
        <f t="shared" si="37"/>
        <v>2818.1555631431461</v>
      </c>
      <c r="S216" s="125">
        <v>5307.8732964419432</v>
      </c>
      <c r="T216" s="120" t="s">
        <v>274</v>
      </c>
      <c r="U216" s="84"/>
      <c r="V216" s="84"/>
    </row>
    <row r="217" spans="1:22" s="85" customFormat="1" x14ac:dyDescent="0.25">
      <c r="A217" s="138" t="s">
        <v>479</v>
      </c>
      <c r="B217" s="129" t="s">
        <v>865</v>
      </c>
      <c r="C217" s="130">
        <v>1979</v>
      </c>
      <c r="D217" s="130">
        <v>1979</v>
      </c>
      <c r="E217" s="131" t="s">
        <v>323</v>
      </c>
      <c r="F217" s="130">
        <v>5</v>
      </c>
      <c r="G217" s="130">
        <v>4</v>
      </c>
      <c r="H217" s="132">
        <v>3016.3</v>
      </c>
      <c r="I217" s="133">
        <v>2710.3</v>
      </c>
      <c r="J217" s="133">
        <v>2710.3</v>
      </c>
      <c r="K217" s="134">
        <v>132</v>
      </c>
      <c r="L217" s="133">
        <f>'Приложение 2'!C218</f>
        <v>452974</v>
      </c>
      <c r="M217" s="133">
        <v>0</v>
      </c>
      <c r="N217" s="133">
        <v>0</v>
      </c>
      <c r="O217" s="133">
        <v>0</v>
      </c>
      <c r="P217" s="133">
        <v>452974</v>
      </c>
      <c r="Q217" s="133">
        <v>0</v>
      </c>
      <c r="R217" s="125">
        <f t="shared" si="37"/>
        <v>167.13057595100173</v>
      </c>
      <c r="S217" s="135">
        <f>R217</f>
        <v>167.13057595100173</v>
      </c>
      <c r="T217" s="133" t="s">
        <v>274</v>
      </c>
      <c r="U217" s="84"/>
      <c r="V217" s="84"/>
    </row>
    <row r="218" spans="1:22" s="84" customFormat="1" x14ac:dyDescent="0.25">
      <c r="A218" s="120" t="s">
        <v>480</v>
      </c>
      <c r="B218" s="121" t="s">
        <v>866</v>
      </c>
      <c r="C218" s="122">
        <v>1970</v>
      </c>
      <c r="D218" s="122">
        <v>1970</v>
      </c>
      <c r="E218" s="123" t="s">
        <v>323</v>
      </c>
      <c r="F218" s="122">
        <v>5</v>
      </c>
      <c r="G218" s="122">
        <v>6</v>
      </c>
      <c r="H218" s="124">
        <v>4898.8</v>
      </c>
      <c r="I218" s="125">
        <v>4389.3999999999996</v>
      </c>
      <c r="J218" s="125">
        <v>4389.3999999999996</v>
      </c>
      <c r="K218" s="126">
        <v>225</v>
      </c>
      <c r="L218" s="125">
        <f>'Приложение 2'!C219</f>
        <v>4143523.27</v>
      </c>
      <c r="M218" s="125">
        <v>0</v>
      </c>
      <c r="N218" s="125">
        <v>1556591.47</v>
      </c>
      <c r="O218" s="125">
        <v>0</v>
      </c>
      <c r="P218" s="125">
        <v>2586931.7999999998</v>
      </c>
      <c r="Q218" s="125">
        <v>0</v>
      </c>
      <c r="R218" s="125">
        <f t="shared" si="37"/>
        <v>943.9839773089717</v>
      </c>
      <c r="S218" s="125">
        <v>1611.12</v>
      </c>
      <c r="T218" s="120" t="s">
        <v>274</v>
      </c>
    </row>
    <row r="219" spans="1:22" s="84" customFormat="1" x14ac:dyDescent="0.25">
      <c r="A219" s="120" t="s">
        <v>481</v>
      </c>
      <c r="B219" s="121" t="s">
        <v>867</v>
      </c>
      <c r="C219" s="122">
        <v>1974</v>
      </c>
      <c r="D219" s="122">
        <v>1974</v>
      </c>
      <c r="E219" s="123" t="s">
        <v>323</v>
      </c>
      <c r="F219" s="122">
        <v>5</v>
      </c>
      <c r="G219" s="122">
        <v>6</v>
      </c>
      <c r="H219" s="124">
        <v>4840.3</v>
      </c>
      <c r="I219" s="125">
        <v>4383.1000000000004</v>
      </c>
      <c r="J219" s="125">
        <v>4383.1000000000004</v>
      </c>
      <c r="K219" s="126">
        <v>225</v>
      </c>
      <c r="L219" s="125">
        <f>'Приложение 2'!C220</f>
        <v>14117509.029999999</v>
      </c>
      <c r="M219" s="125">
        <v>0</v>
      </c>
      <c r="N219" s="125">
        <v>8812651.9399999995</v>
      </c>
      <c r="O219" s="125">
        <v>0</v>
      </c>
      <c r="P219" s="125">
        <v>5304857.09</v>
      </c>
      <c r="Q219" s="125">
        <v>0</v>
      </c>
      <c r="R219" s="125">
        <f t="shared" si="37"/>
        <v>3220.895948073281</v>
      </c>
      <c r="S219" s="125">
        <v>5693.85</v>
      </c>
      <c r="T219" s="120" t="s">
        <v>274</v>
      </c>
    </row>
    <row r="220" spans="1:22" s="84" customFormat="1" x14ac:dyDescent="0.25">
      <c r="A220" s="120" t="s">
        <v>482</v>
      </c>
      <c r="B220" s="121" t="s">
        <v>868</v>
      </c>
      <c r="C220" s="122">
        <v>1962</v>
      </c>
      <c r="D220" s="122">
        <v>1962</v>
      </c>
      <c r="E220" s="123" t="s">
        <v>314</v>
      </c>
      <c r="F220" s="122">
        <v>2</v>
      </c>
      <c r="G220" s="122">
        <v>1</v>
      </c>
      <c r="H220" s="125">
        <v>292</v>
      </c>
      <c r="I220" s="125">
        <v>266.60000000000002</v>
      </c>
      <c r="J220" s="125">
        <v>266.60000000000002</v>
      </c>
      <c r="K220" s="126">
        <v>20</v>
      </c>
      <c r="L220" s="125">
        <f>'Приложение 2'!C221</f>
        <v>3662650.97</v>
      </c>
      <c r="M220" s="125">
        <v>0</v>
      </c>
      <c r="N220" s="125">
        <v>2528712.4400000004</v>
      </c>
      <c r="O220" s="125">
        <v>0</v>
      </c>
      <c r="P220" s="125">
        <v>1133938.5299999998</v>
      </c>
      <c r="Q220" s="125">
        <v>0</v>
      </c>
      <c r="R220" s="125">
        <f t="shared" si="37"/>
        <v>13738.375731432858</v>
      </c>
      <c r="S220" s="125">
        <v>30277.339999999997</v>
      </c>
      <c r="T220" s="120" t="s">
        <v>274</v>
      </c>
    </row>
    <row r="221" spans="1:22" s="84" customFormat="1" x14ac:dyDescent="0.25">
      <c r="A221" s="120" t="s">
        <v>483</v>
      </c>
      <c r="B221" s="121" t="s">
        <v>869</v>
      </c>
      <c r="C221" s="122">
        <v>1968</v>
      </c>
      <c r="D221" s="122">
        <v>1968</v>
      </c>
      <c r="E221" s="123" t="s">
        <v>314</v>
      </c>
      <c r="F221" s="122">
        <v>4</v>
      </c>
      <c r="G221" s="122">
        <v>4</v>
      </c>
      <c r="H221" s="125">
        <v>2890.7</v>
      </c>
      <c r="I221" s="125">
        <v>2640</v>
      </c>
      <c r="J221" s="125">
        <v>2640</v>
      </c>
      <c r="K221" s="126">
        <v>152</v>
      </c>
      <c r="L221" s="125">
        <f>'Приложение 2'!C222</f>
        <v>8295474.2699999996</v>
      </c>
      <c r="M221" s="125">
        <v>0</v>
      </c>
      <c r="N221" s="125">
        <v>3273483.1199999996</v>
      </c>
      <c r="O221" s="125">
        <v>0</v>
      </c>
      <c r="P221" s="125">
        <v>5021991.1499999994</v>
      </c>
      <c r="Q221" s="125">
        <v>0</v>
      </c>
      <c r="R221" s="125">
        <f t="shared" si="37"/>
        <v>3142.2251022727273</v>
      </c>
      <c r="S221" s="125">
        <v>8725.83</v>
      </c>
      <c r="T221" s="120" t="s">
        <v>274</v>
      </c>
    </row>
    <row r="222" spans="1:22" s="84" customFormat="1" x14ac:dyDescent="0.25">
      <c r="A222" s="120" t="s">
        <v>484</v>
      </c>
      <c r="B222" s="129" t="s">
        <v>84</v>
      </c>
      <c r="C222" s="130">
        <v>1971</v>
      </c>
      <c r="D222" s="130">
        <v>1971</v>
      </c>
      <c r="E222" s="131" t="s">
        <v>323</v>
      </c>
      <c r="F222" s="130">
        <v>5</v>
      </c>
      <c r="G222" s="130">
        <v>8</v>
      </c>
      <c r="H222" s="133">
        <v>7793.9</v>
      </c>
      <c r="I222" s="133">
        <v>5795.9</v>
      </c>
      <c r="J222" s="133">
        <v>5795.9</v>
      </c>
      <c r="K222" s="134">
        <v>225</v>
      </c>
      <c r="L222" s="133">
        <f>'Приложение 2'!C223</f>
        <v>2365000</v>
      </c>
      <c r="M222" s="125">
        <v>0</v>
      </c>
      <c r="N222" s="133">
        <v>996315.21</v>
      </c>
      <c r="O222" s="133">
        <v>0</v>
      </c>
      <c r="P222" s="133">
        <v>1368684.79</v>
      </c>
      <c r="Q222" s="133">
        <v>0</v>
      </c>
      <c r="R222" s="125">
        <f t="shared" si="37"/>
        <v>408.04706775479218</v>
      </c>
      <c r="S222" s="133">
        <v>1171.71</v>
      </c>
      <c r="T222" s="138" t="s">
        <v>274</v>
      </c>
    </row>
    <row r="223" spans="1:22" s="84" customFormat="1" x14ac:dyDescent="0.25">
      <c r="A223" s="120" t="s">
        <v>485</v>
      </c>
      <c r="B223" s="121" t="s">
        <v>870</v>
      </c>
      <c r="C223" s="122">
        <v>1955</v>
      </c>
      <c r="D223" s="122">
        <v>1955</v>
      </c>
      <c r="E223" s="123" t="s">
        <v>345</v>
      </c>
      <c r="F223" s="122">
        <v>2</v>
      </c>
      <c r="G223" s="122">
        <v>2</v>
      </c>
      <c r="H223" s="124">
        <v>1072.3</v>
      </c>
      <c r="I223" s="125">
        <v>969.7</v>
      </c>
      <c r="J223" s="125">
        <v>969.7</v>
      </c>
      <c r="K223" s="126">
        <v>38</v>
      </c>
      <c r="L223" s="125">
        <f>'Приложение 2'!C224</f>
        <v>4454382.08</v>
      </c>
      <c r="M223" s="125">
        <v>0</v>
      </c>
      <c r="N223" s="125">
        <v>2044054.73</v>
      </c>
      <c r="O223" s="125">
        <v>0</v>
      </c>
      <c r="P223" s="125">
        <v>2410327.35</v>
      </c>
      <c r="Q223" s="125">
        <v>0</v>
      </c>
      <c r="R223" s="125">
        <f t="shared" si="37"/>
        <v>4593.5671651026087</v>
      </c>
      <c r="S223" s="125">
        <v>19737.89</v>
      </c>
      <c r="T223" s="120" t="s">
        <v>274</v>
      </c>
    </row>
    <row r="224" spans="1:22" s="84" customFormat="1" x14ac:dyDescent="0.25">
      <c r="A224" s="120" t="s">
        <v>487</v>
      </c>
      <c r="B224" s="121" t="s">
        <v>871</v>
      </c>
      <c r="C224" s="122">
        <v>1957</v>
      </c>
      <c r="D224" s="122">
        <v>1957</v>
      </c>
      <c r="E224" s="123" t="s">
        <v>314</v>
      </c>
      <c r="F224" s="122">
        <v>2</v>
      </c>
      <c r="G224" s="122">
        <v>1</v>
      </c>
      <c r="H224" s="125">
        <v>576.6</v>
      </c>
      <c r="I224" s="125">
        <v>528.6</v>
      </c>
      <c r="J224" s="125">
        <v>528.6</v>
      </c>
      <c r="K224" s="126">
        <v>20</v>
      </c>
      <c r="L224" s="125">
        <f>'Приложение 2'!C225</f>
        <v>6699069.3300000001</v>
      </c>
      <c r="M224" s="125">
        <v>0</v>
      </c>
      <c r="N224" s="125">
        <v>2847404.25</v>
      </c>
      <c r="O224" s="125">
        <v>0</v>
      </c>
      <c r="P224" s="125">
        <v>3851665.08</v>
      </c>
      <c r="Q224" s="125">
        <v>0</v>
      </c>
      <c r="R224" s="125">
        <f t="shared" si="37"/>
        <v>12673.229909194097</v>
      </c>
      <c r="S224" s="125">
        <v>25280.75</v>
      </c>
      <c r="T224" s="120" t="s">
        <v>274</v>
      </c>
    </row>
    <row r="225" spans="1:20" s="84" customFormat="1" x14ac:dyDescent="0.25">
      <c r="A225" s="120" t="s">
        <v>488</v>
      </c>
      <c r="B225" s="121" t="s">
        <v>872</v>
      </c>
      <c r="C225" s="122">
        <v>1957</v>
      </c>
      <c r="D225" s="122">
        <v>1957</v>
      </c>
      <c r="E225" s="123" t="s">
        <v>314</v>
      </c>
      <c r="F225" s="122">
        <v>4</v>
      </c>
      <c r="G225" s="122">
        <v>2</v>
      </c>
      <c r="H225" s="125">
        <v>1701.5</v>
      </c>
      <c r="I225" s="125">
        <v>1526.5</v>
      </c>
      <c r="J225" s="125">
        <v>1526.5</v>
      </c>
      <c r="K225" s="126">
        <v>48</v>
      </c>
      <c r="L225" s="125">
        <f>'Приложение 2'!C226</f>
        <v>94929</v>
      </c>
      <c r="M225" s="125">
        <v>0</v>
      </c>
      <c r="N225" s="125">
        <v>92945.53</v>
      </c>
      <c r="O225" s="125">
        <v>0</v>
      </c>
      <c r="P225" s="125">
        <v>1983.47</v>
      </c>
      <c r="Q225" s="125">
        <v>0</v>
      </c>
      <c r="R225" s="125">
        <f t="shared" si="37"/>
        <v>62.187356698329509</v>
      </c>
      <c r="S225" s="125">
        <v>439.48</v>
      </c>
      <c r="T225" s="120" t="s">
        <v>274</v>
      </c>
    </row>
    <row r="226" spans="1:20" s="84" customFormat="1" x14ac:dyDescent="0.25">
      <c r="A226" s="120" t="s">
        <v>489</v>
      </c>
      <c r="B226" s="121" t="s">
        <v>873</v>
      </c>
      <c r="C226" s="122">
        <v>1960</v>
      </c>
      <c r="D226" s="122">
        <v>1960</v>
      </c>
      <c r="E226" s="123" t="s">
        <v>314</v>
      </c>
      <c r="F226" s="122">
        <v>3</v>
      </c>
      <c r="G226" s="122">
        <v>4</v>
      </c>
      <c r="H226" s="125">
        <v>2404.1</v>
      </c>
      <c r="I226" s="125">
        <v>2147.3000000000002</v>
      </c>
      <c r="J226" s="125">
        <v>2147.3000000000002</v>
      </c>
      <c r="K226" s="126">
        <v>168</v>
      </c>
      <c r="L226" s="125">
        <f>'Приложение 2'!C227</f>
        <v>6705519</v>
      </c>
      <c r="M226" s="125">
        <v>0</v>
      </c>
      <c r="N226" s="125">
        <v>2597543.25</v>
      </c>
      <c r="O226" s="125">
        <v>0</v>
      </c>
      <c r="P226" s="125">
        <v>4107975.75</v>
      </c>
      <c r="Q226" s="125">
        <v>0</v>
      </c>
      <c r="R226" s="125">
        <f t="shared" si="37"/>
        <v>3122.7676617147113</v>
      </c>
      <c r="S226" s="125">
        <v>6603.88</v>
      </c>
      <c r="T226" s="120" t="s">
        <v>274</v>
      </c>
    </row>
    <row r="227" spans="1:20" s="84" customFormat="1" x14ac:dyDescent="0.25">
      <c r="A227" s="120" t="s">
        <v>490</v>
      </c>
      <c r="B227" s="121" t="s">
        <v>874</v>
      </c>
      <c r="C227" s="122">
        <v>1957</v>
      </c>
      <c r="D227" s="122">
        <v>1957</v>
      </c>
      <c r="E227" s="123" t="s">
        <v>314</v>
      </c>
      <c r="F227" s="122">
        <v>2</v>
      </c>
      <c r="G227" s="122">
        <v>1</v>
      </c>
      <c r="H227" s="125">
        <v>397.7</v>
      </c>
      <c r="I227" s="125">
        <v>356.7</v>
      </c>
      <c r="J227" s="125">
        <v>356.7</v>
      </c>
      <c r="K227" s="126">
        <v>15</v>
      </c>
      <c r="L227" s="125">
        <f>'Приложение 2'!C228</f>
        <v>184212</v>
      </c>
      <c r="M227" s="125">
        <v>0</v>
      </c>
      <c r="N227" s="125">
        <v>71362.91</v>
      </c>
      <c r="O227" s="125">
        <v>0</v>
      </c>
      <c r="P227" s="125">
        <v>112849.09</v>
      </c>
      <c r="Q227" s="125">
        <v>0</v>
      </c>
      <c r="R227" s="125">
        <f t="shared" si="37"/>
        <v>516.43397813288482</v>
      </c>
      <c r="S227" s="127">
        <v>2322.64</v>
      </c>
      <c r="T227" s="120" t="s">
        <v>274</v>
      </c>
    </row>
    <row r="228" spans="1:20" s="84" customFormat="1" x14ac:dyDescent="0.25">
      <c r="A228" s="120" t="s">
        <v>491</v>
      </c>
      <c r="B228" s="121" t="s">
        <v>875</v>
      </c>
      <c r="C228" s="122">
        <v>1976</v>
      </c>
      <c r="D228" s="122">
        <v>1976</v>
      </c>
      <c r="E228" s="123" t="s">
        <v>323</v>
      </c>
      <c r="F228" s="122">
        <v>5</v>
      </c>
      <c r="G228" s="122">
        <v>6</v>
      </c>
      <c r="H228" s="125">
        <v>4893.2</v>
      </c>
      <c r="I228" s="125">
        <v>4382</v>
      </c>
      <c r="J228" s="125">
        <v>4382</v>
      </c>
      <c r="K228" s="126">
        <v>225</v>
      </c>
      <c r="L228" s="125">
        <f>'Приложение 2'!C229</f>
        <v>913141</v>
      </c>
      <c r="M228" s="125">
        <v>0</v>
      </c>
      <c r="N228" s="125">
        <v>266811.21999999997</v>
      </c>
      <c r="O228" s="125">
        <v>0</v>
      </c>
      <c r="P228" s="125">
        <v>646329.78</v>
      </c>
      <c r="Q228" s="125">
        <v>0</v>
      </c>
      <c r="R228" s="125">
        <f t="shared" si="37"/>
        <v>208.38452761296213</v>
      </c>
      <c r="S228" s="139">
        <v>717.92</v>
      </c>
      <c r="T228" s="120" t="s">
        <v>274</v>
      </c>
    </row>
    <row r="229" spans="1:20" s="84" customFormat="1" x14ac:dyDescent="0.25">
      <c r="A229" s="120" t="s">
        <v>492</v>
      </c>
      <c r="B229" s="121" t="s">
        <v>876</v>
      </c>
      <c r="C229" s="122">
        <v>1971</v>
      </c>
      <c r="D229" s="122">
        <v>1971</v>
      </c>
      <c r="E229" s="123" t="s">
        <v>323</v>
      </c>
      <c r="F229" s="122">
        <v>5</v>
      </c>
      <c r="G229" s="122">
        <v>3</v>
      </c>
      <c r="H229" s="125">
        <v>4871.8</v>
      </c>
      <c r="I229" s="125">
        <v>4396.6000000000004</v>
      </c>
      <c r="J229" s="125">
        <v>4396.6000000000004</v>
      </c>
      <c r="K229" s="126">
        <v>267</v>
      </c>
      <c r="L229" s="125">
        <f>'Приложение 2'!C230</f>
        <v>334407</v>
      </c>
      <c r="M229" s="125">
        <v>0</v>
      </c>
      <c r="N229" s="125">
        <v>129547.78</v>
      </c>
      <c r="O229" s="125">
        <v>0</v>
      </c>
      <c r="P229" s="125">
        <v>204859.22</v>
      </c>
      <c r="Q229" s="125">
        <v>0</v>
      </c>
      <c r="R229" s="125">
        <f t="shared" si="37"/>
        <v>76.060364827366598</v>
      </c>
      <c r="S229" s="125">
        <v>803.97</v>
      </c>
      <c r="T229" s="120" t="s">
        <v>274</v>
      </c>
    </row>
    <row r="230" spans="1:20" s="84" customFormat="1" x14ac:dyDescent="0.25">
      <c r="A230" s="120" t="s">
        <v>493</v>
      </c>
      <c r="B230" s="121" t="s">
        <v>877</v>
      </c>
      <c r="C230" s="122">
        <v>1956</v>
      </c>
      <c r="D230" s="122">
        <v>1956</v>
      </c>
      <c r="E230" s="123" t="s">
        <v>323</v>
      </c>
      <c r="F230" s="122">
        <v>3</v>
      </c>
      <c r="G230" s="122">
        <v>1</v>
      </c>
      <c r="H230" s="125">
        <v>1939.7</v>
      </c>
      <c r="I230" s="125">
        <v>1476</v>
      </c>
      <c r="J230" s="125">
        <v>1476</v>
      </c>
      <c r="K230" s="126">
        <v>102</v>
      </c>
      <c r="L230" s="125">
        <f>'Приложение 2'!C231</f>
        <v>226201</v>
      </c>
      <c r="M230" s="125">
        <v>0</v>
      </c>
      <c r="N230" s="125">
        <v>146176.26</v>
      </c>
      <c r="O230" s="125">
        <v>0</v>
      </c>
      <c r="P230" s="125">
        <v>80024.740000000005</v>
      </c>
      <c r="Q230" s="125">
        <v>0</v>
      </c>
      <c r="R230" s="125">
        <f t="shared" si="37"/>
        <v>153.25271002710028</v>
      </c>
      <c r="S230" s="125">
        <v>255.26</v>
      </c>
      <c r="T230" s="120" t="s">
        <v>274</v>
      </c>
    </row>
    <row r="231" spans="1:20" s="84" customFormat="1" x14ac:dyDescent="0.25">
      <c r="A231" s="120" t="s">
        <v>494</v>
      </c>
      <c r="B231" s="121" t="s">
        <v>878</v>
      </c>
      <c r="C231" s="122">
        <v>1964</v>
      </c>
      <c r="D231" s="122">
        <v>1964</v>
      </c>
      <c r="E231" s="123" t="s">
        <v>314</v>
      </c>
      <c r="F231" s="122">
        <v>4</v>
      </c>
      <c r="G231" s="122">
        <v>3</v>
      </c>
      <c r="H231" s="125">
        <v>2504.62</v>
      </c>
      <c r="I231" s="125">
        <v>2211.1999999999998</v>
      </c>
      <c r="J231" s="125">
        <v>2211.1999999999998</v>
      </c>
      <c r="K231" s="126">
        <v>110</v>
      </c>
      <c r="L231" s="125">
        <f>'Приложение 2'!C232</f>
        <v>296958</v>
      </c>
      <c r="M231" s="125">
        <v>0</v>
      </c>
      <c r="N231" s="125">
        <v>115040.19</v>
      </c>
      <c r="O231" s="125">
        <v>0</v>
      </c>
      <c r="P231" s="125">
        <v>181917.81</v>
      </c>
      <c r="Q231" s="125">
        <v>0</v>
      </c>
      <c r="R231" s="125">
        <f t="shared" si="37"/>
        <v>134.29721418234445</v>
      </c>
      <c r="S231" s="125">
        <v>454.32</v>
      </c>
      <c r="T231" s="120" t="s">
        <v>274</v>
      </c>
    </row>
    <row r="232" spans="1:20" s="84" customFormat="1" x14ac:dyDescent="0.25">
      <c r="A232" s="120" t="s">
        <v>495</v>
      </c>
      <c r="B232" s="121" t="s">
        <v>879</v>
      </c>
      <c r="C232" s="122">
        <v>1981</v>
      </c>
      <c r="D232" s="122">
        <v>1981</v>
      </c>
      <c r="E232" s="123" t="s">
        <v>323</v>
      </c>
      <c r="F232" s="122">
        <v>5</v>
      </c>
      <c r="G232" s="122">
        <v>6</v>
      </c>
      <c r="H232" s="125">
        <v>4914.1000000000004</v>
      </c>
      <c r="I232" s="125">
        <v>4405.8999999999996</v>
      </c>
      <c r="J232" s="125">
        <v>4405.8999999999996</v>
      </c>
      <c r="K232" s="126">
        <v>225</v>
      </c>
      <c r="L232" s="125">
        <f>'Приложение 2'!C233</f>
        <v>100472</v>
      </c>
      <c r="M232" s="125">
        <v>0</v>
      </c>
      <c r="N232" s="125">
        <v>38922.400000000001</v>
      </c>
      <c r="O232" s="125">
        <v>0</v>
      </c>
      <c r="P232" s="125">
        <v>61549.599999999999</v>
      </c>
      <c r="Q232" s="125">
        <v>0</v>
      </c>
      <c r="R232" s="125">
        <f t="shared" si="37"/>
        <v>22.80396740734016</v>
      </c>
      <c r="S232" s="125">
        <v>99.84</v>
      </c>
      <c r="T232" s="120" t="s">
        <v>274</v>
      </c>
    </row>
    <row r="233" spans="1:20" s="84" customFormat="1" x14ac:dyDescent="0.25">
      <c r="A233" s="120" t="s">
        <v>496</v>
      </c>
      <c r="B233" s="121" t="s">
        <v>880</v>
      </c>
      <c r="C233" s="122">
        <v>1987</v>
      </c>
      <c r="D233" s="122">
        <v>1987</v>
      </c>
      <c r="E233" s="123" t="s">
        <v>324</v>
      </c>
      <c r="F233" s="122">
        <v>5</v>
      </c>
      <c r="G233" s="122">
        <v>6</v>
      </c>
      <c r="H233" s="125">
        <v>4722</v>
      </c>
      <c r="I233" s="125">
        <v>4212.3999999999996</v>
      </c>
      <c r="J233" s="125">
        <v>4212.3999999999996</v>
      </c>
      <c r="K233" s="126">
        <v>197</v>
      </c>
      <c r="L233" s="125">
        <f>'Приложение 2'!C234</f>
        <v>99793</v>
      </c>
      <c r="M233" s="125">
        <v>0</v>
      </c>
      <c r="N233" s="125">
        <v>38659.360000000001</v>
      </c>
      <c r="O233" s="125">
        <v>0</v>
      </c>
      <c r="P233" s="125">
        <v>61133.64</v>
      </c>
      <c r="Q233" s="125">
        <v>0</v>
      </c>
      <c r="R233" s="125">
        <f t="shared" si="37"/>
        <v>23.690295318583232</v>
      </c>
      <c r="S233" s="125">
        <v>64</v>
      </c>
      <c r="T233" s="120" t="s">
        <v>274</v>
      </c>
    </row>
    <row r="234" spans="1:20" s="84" customFormat="1" x14ac:dyDescent="0.25">
      <c r="A234" s="120" t="s">
        <v>497</v>
      </c>
      <c r="B234" s="121" t="s">
        <v>881</v>
      </c>
      <c r="C234" s="122">
        <v>1969</v>
      </c>
      <c r="D234" s="122">
        <v>1969</v>
      </c>
      <c r="E234" s="123" t="s">
        <v>324</v>
      </c>
      <c r="F234" s="122">
        <v>4</v>
      </c>
      <c r="G234" s="122">
        <v>4</v>
      </c>
      <c r="H234" s="125">
        <v>2752.9</v>
      </c>
      <c r="I234" s="125">
        <v>2533.9</v>
      </c>
      <c r="J234" s="125">
        <v>2533.9</v>
      </c>
      <c r="K234" s="126">
        <v>160</v>
      </c>
      <c r="L234" s="125">
        <f>'Приложение 2'!C235</f>
        <v>70168</v>
      </c>
      <c r="M234" s="125">
        <v>0</v>
      </c>
      <c r="N234" s="125">
        <v>27182.77</v>
      </c>
      <c r="O234" s="125">
        <v>0</v>
      </c>
      <c r="P234" s="125">
        <v>42985.23</v>
      </c>
      <c r="Q234" s="125">
        <v>0</v>
      </c>
      <c r="R234" s="125">
        <f t="shared" si="37"/>
        <v>27.691700540668535</v>
      </c>
      <c r="S234" s="125">
        <v>238.15</v>
      </c>
      <c r="T234" s="120" t="s">
        <v>274</v>
      </c>
    </row>
    <row r="235" spans="1:20" s="84" customFormat="1" x14ac:dyDescent="0.25">
      <c r="A235" s="120" t="s">
        <v>498</v>
      </c>
      <c r="B235" s="121" t="s">
        <v>882</v>
      </c>
      <c r="C235" s="122">
        <v>1963</v>
      </c>
      <c r="D235" s="122">
        <v>1963</v>
      </c>
      <c r="E235" s="123" t="s">
        <v>314</v>
      </c>
      <c r="F235" s="122">
        <v>4</v>
      </c>
      <c r="G235" s="122">
        <v>3</v>
      </c>
      <c r="H235" s="125">
        <v>2293.5</v>
      </c>
      <c r="I235" s="125">
        <v>2043.4</v>
      </c>
      <c r="J235" s="125">
        <v>2043.4</v>
      </c>
      <c r="K235" s="126">
        <v>123</v>
      </c>
      <c r="L235" s="125">
        <f>'Приложение 2'!C236</f>
        <v>9374782.2699999996</v>
      </c>
      <c r="M235" s="125">
        <v>0</v>
      </c>
      <c r="N235" s="125">
        <v>3634273.74</v>
      </c>
      <c r="O235" s="125">
        <v>0</v>
      </c>
      <c r="P235" s="125">
        <v>5740508.5300000003</v>
      </c>
      <c r="Q235" s="125">
        <v>0</v>
      </c>
      <c r="R235" s="125">
        <f t="shared" si="37"/>
        <v>4587.8351130468818</v>
      </c>
      <c r="S235" s="125">
        <f>R235</f>
        <v>4587.8351130468818</v>
      </c>
      <c r="T235" s="120" t="s">
        <v>274</v>
      </c>
    </row>
    <row r="236" spans="1:20" s="84" customFormat="1" x14ac:dyDescent="0.25">
      <c r="A236" s="120" t="s">
        <v>499</v>
      </c>
      <c r="B236" s="121" t="s">
        <v>883</v>
      </c>
      <c r="C236" s="122">
        <v>1963</v>
      </c>
      <c r="D236" s="122">
        <v>2011</v>
      </c>
      <c r="E236" s="123" t="s">
        <v>314</v>
      </c>
      <c r="F236" s="122">
        <v>4</v>
      </c>
      <c r="G236" s="122">
        <v>3</v>
      </c>
      <c r="H236" s="125">
        <v>2268.8000000000002</v>
      </c>
      <c r="I236" s="125">
        <v>2106.4</v>
      </c>
      <c r="J236" s="125">
        <v>2106.4</v>
      </c>
      <c r="K236" s="126">
        <v>138</v>
      </c>
      <c r="L236" s="125">
        <f>'Приложение 2'!C237</f>
        <v>2341620.87</v>
      </c>
      <c r="M236" s="125">
        <v>0</v>
      </c>
      <c r="N236" s="125">
        <v>913232.1399999999</v>
      </c>
      <c r="O236" s="125">
        <v>0</v>
      </c>
      <c r="P236" s="125">
        <v>1428388.73</v>
      </c>
      <c r="Q236" s="125">
        <v>0</v>
      </c>
      <c r="R236" s="125">
        <f t="shared" si="37"/>
        <v>1111.6696116597038</v>
      </c>
      <c r="S236" s="125">
        <f>R236</f>
        <v>1111.6696116597038</v>
      </c>
      <c r="T236" s="120" t="s">
        <v>274</v>
      </c>
    </row>
    <row r="237" spans="1:20" s="84" customFormat="1" x14ac:dyDescent="0.25">
      <c r="A237" s="120" t="s">
        <v>500</v>
      </c>
      <c r="B237" s="121" t="s">
        <v>884</v>
      </c>
      <c r="C237" s="122">
        <v>1962</v>
      </c>
      <c r="D237" s="122">
        <v>1962</v>
      </c>
      <c r="E237" s="123" t="s">
        <v>324</v>
      </c>
      <c r="F237" s="122">
        <v>4</v>
      </c>
      <c r="G237" s="122">
        <v>2</v>
      </c>
      <c r="H237" s="125">
        <v>1583.9</v>
      </c>
      <c r="I237" s="125">
        <v>1474.3</v>
      </c>
      <c r="J237" s="125">
        <v>1474.3</v>
      </c>
      <c r="K237" s="126">
        <v>67</v>
      </c>
      <c r="L237" s="125">
        <f>'Приложение 2'!C238</f>
        <v>317595</v>
      </c>
      <c r="M237" s="125">
        <v>0</v>
      </c>
      <c r="N237" s="125">
        <v>89767.18</v>
      </c>
      <c r="O237" s="125">
        <v>0</v>
      </c>
      <c r="P237" s="125">
        <v>227827.82</v>
      </c>
      <c r="Q237" s="125">
        <v>0</v>
      </c>
      <c r="R237" s="125">
        <f t="shared" si="37"/>
        <v>215.42087770467342</v>
      </c>
      <c r="S237" s="137">
        <v>1145.45</v>
      </c>
      <c r="T237" s="120" t="s">
        <v>274</v>
      </c>
    </row>
    <row r="238" spans="1:20" s="84" customFormat="1" x14ac:dyDescent="0.25">
      <c r="A238" s="120" t="s">
        <v>501</v>
      </c>
      <c r="B238" s="129" t="s">
        <v>85</v>
      </c>
      <c r="C238" s="130">
        <v>2010</v>
      </c>
      <c r="D238" s="130">
        <v>2010</v>
      </c>
      <c r="E238" s="131" t="s">
        <v>86</v>
      </c>
      <c r="F238" s="130">
        <v>6</v>
      </c>
      <c r="G238" s="130">
        <v>1</v>
      </c>
      <c r="H238" s="133">
        <v>2552.3000000000002</v>
      </c>
      <c r="I238" s="133">
        <v>2007.5</v>
      </c>
      <c r="J238" s="133">
        <v>2007.5</v>
      </c>
      <c r="K238" s="134">
        <v>84</v>
      </c>
      <c r="L238" s="133">
        <f>'Приложение 2'!C239</f>
        <v>800000</v>
      </c>
      <c r="M238" s="125">
        <v>0</v>
      </c>
      <c r="N238" s="133">
        <v>0</v>
      </c>
      <c r="O238" s="133">
        <v>0</v>
      </c>
      <c r="P238" s="133">
        <v>500000</v>
      </c>
      <c r="Q238" s="133">
        <v>300000</v>
      </c>
      <c r="R238" s="125">
        <f t="shared" si="37"/>
        <v>398.50560398505604</v>
      </c>
      <c r="S238" s="140">
        <v>1529.36</v>
      </c>
      <c r="T238" s="138" t="s">
        <v>274</v>
      </c>
    </row>
    <row r="239" spans="1:20" s="84" customFormat="1" x14ac:dyDescent="0.25">
      <c r="A239" s="120" t="s">
        <v>502</v>
      </c>
      <c r="B239" s="121" t="s">
        <v>885</v>
      </c>
      <c r="C239" s="122">
        <v>1987</v>
      </c>
      <c r="D239" s="122">
        <v>1987</v>
      </c>
      <c r="E239" s="123" t="s">
        <v>324</v>
      </c>
      <c r="F239" s="122">
        <v>5</v>
      </c>
      <c r="G239" s="122">
        <v>4</v>
      </c>
      <c r="H239" s="125">
        <v>7156.6</v>
      </c>
      <c r="I239" s="125">
        <v>6714.9</v>
      </c>
      <c r="J239" s="125">
        <f>I239</f>
        <v>6714.9</v>
      </c>
      <c r="K239" s="126">
        <v>255</v>
      </c>
      <c r="L239" s="125">
        <f>'Приложение 2'!C240</f>
        <v>108400</v>
      </c>
      <c r="M239" s="125">
        <v>0</v>
      </c>
      <c r="N239" s="125">
        <v>41993.68</v>
      </c>
      <c r="O239" s="125">
        <v>0</v>
      </c>
      <c r="P239" s="125">
        <v>66406.320000000007</v>
      </c>
      <c r="Q239" s="125">
        <v>0</v>
      </c>
      <c r="R239" s="125">
        <f t="shared" si="37"/>
        <v>16.143203919641394</v>
      </c>
      <c r="S239" s="125">
        <v>64</v>
      </c>
      <c r="T239" s="120" t="s">
        <v>274</v>
      </c>
    </row>
    <row r="240" spans="1:20" s="84" customFormat="1" x14ac:dyDescent="0.25">
      <c r="A240" s="120" t="s">
        <v>503</v>
      </c>
      <c r="B240" s="121" t="s">
        <v>886</v>
      </c>
      <c r="C240" s="122">
        <v>1964</v>
      </c>
      <c r="D240" s="122">
        <v>2010</v>
      </c>
      <c r="E240" s="123" t="s">
        <v>314</v>
      </c>
      <c r="F240" s="122">
        <v>4</v>
      </c>
      <c r="G240" s="122">
        <v>2</v>
      </c>
      <c r="H240" s="125">
        <v>1567.8</v>
      </c>
      <c r="I240" s="125">
        <v>1455.5</v>
      </c>
      <c r="J240" s="125">
        <v>1455.5</v>
      </c>
      <c r="K240" s="126">
        <v>96</v>
      </c>
      <c r="L240" s="125">
        <f>'Приложение 2'!C241</f>
        <v>1111681</v>
      </c>
      <c r="M240" s="125">
        <v>0</v>
      </c>
      <c r="N240" s="125">
        <v>430660.27</v>
      </c>
      <c r="O240" s="125">
        <v>0</v>
      </c>
      <c r="P240" s="125">
        <v>681020.73</v>
      </c>
      <c r="Q240" s="125">
        <v>0</v>
      </c>
      <c r="R240" s="125">
        <f t="shared" si="37"/>
        <v>763.77945723119205</v>
      </c>
      <c r="S240" s="125">
        <f>R240</f>
        <v>763.77945723119205</v>
      </c>
      <c r="T240" s="120" t="s">
        <v>274</v>
      </c>
    </row>
    <row r="241" spans="1:20" s="84" customFormat="1" x14ac:dyDescent="0.25">
      <c r="A241" s="120" t="s">
        <v>504</v>
      </c>
      <c r="B241" s="121" t="s">
        <v>205</v>
      </c>
      <c r="C241" s="122">
        <v>1962</v>
      </c>
      <c r="D241" s="122">
        <v>1962</v>
      </c>
      <c r="E241" s="123" t="s">
        <v>314</v>
      </c>
      <c r="F241" s="122">
        <v>4</v>
      </c>
      <c r="G241" s="122">
        <v>6</v>
      </c>
      <c r="H241" s="125">
        <v>5987.16</v>
      </c>
      <c r="I241" s="125">
        <v>5974.8</v>
      </c>
      <c r="J241" s="125">
        <v>5974.8</v>
      </c>
      <c r="K241" s="126">
        <v>204</v>
      </c>
      <c r="L241" s="125">
        <f>'Приложение 2'!C242</f>
        <v>657094</v>
      </c>
      <c r="M241" s="125">
        <v>0</v>
      </c>
      <c r="N241" s="125">
        <v>254555.3</v>
      </c>
      <c r="O241" s="125">
        <v>0</v>
      </c>
      <c r="P241" s="125">
        <v>402538.7</v>
      </c>
      <c r="Q241" s="125">
        <v>0</v>
      </c>
      <c r="R241" s="125">
        <f t="shared" si="37"/>
        <v>109.97757247104505</v>
      </c>
      <c r="S241" s="125">
        <v>803.97</v>
      </c>
      <c r="T241" s="120" t="s">
        <v>274</v>
      </c>
    </row>
    <row r="242" spans="1:20" s="84" customFormat="1" x14ac:dyDescent="0.25">
      <c r="A242" s="120" t="s">
        <v>505</v>
      </c>
      <c r="B242" s="121" t="s">
        <v>888</v>
      </c>
      <c r="C242" s="122">
        <v>1961</v>
      </c>
      <c r="D242" s="122">
        <v>2008</v>
      </c>
      <c r="E242" s="123" t="s">
        <v>314</v>
      </c>
      <c r="F242" s="122">
        <v>4</v>
      </c>
      <c r="G242" s="122">
        <v>2</v>
      </c>
      <c r="H242" s="125">
        <v>1443.6</v>
      </c>
      <c r="I242" s="125">
        <v>1306.5999999999999</v>
      </c>
      <c r="J242" s="125">
        <v>1306.5999999999999</v>
      </c>
      <c r="K242" s="126">
        <v>96</v>
      </c>
      <c r="L242" s="125">
        <f>'Приложение 2'!C243</f>
        <v>124836</v>
      </c>
      <c r="M242" s="125">
        <v>0</v>
      </c>
      <c r="N242" s="125">
        <v>48360.91</v>
      </c>
      <c r="O242" s="125">
        <v>0</v>
      </c>
      <c r="P242" s="125">
        <v>76475.09</v>
      </c>
      <c r="Q242" s="125">
        <v>0</v>
      </c>
      <c r="R242" s="125">
        <f t="shared" si="37"/>
        <v>95.542629726006439</v>
      </c>
      <c r="S242" s="125">
        <v>118.2</v>
      </c>
      <c r="T242" s="120" t="s">
        <v>274</v>
      </c>
    </row>
    <row r="243" spans="1:20" s="84" customFormat="1" x14ac:dyDescent="0.25">
      <c r="A243" s="120" t="s">
        <v>506</v>
      </c>
      <c r="B243" s="121" t="s">
        <v>889</v>
      </c>
      <c r="C243" s="122">
        <v>1968</v>
      </c>
      <c r="D243" s="122">
        <v>1968</v>
      </c>
      <c r="E243" s="123" t="s">
        <v>314</v>
      </c>
      <c r="F243" s="122">
        <v>4</v>
      </c>
      <c r="G243" s="122">
        <v>4</v>
      </c>
      <c r="H243" s="125">
        <v>2526.4</v>
      </c>
      <c r="I243" s="125">
        <v>2330</v>
      </c>
      <c r="J243" s="125">
        <v>2330</v>
      </c>
      <c r="K243" s="126">
        <v>159</v>
      </c>
      <c r="L243" s="125">
        <f>'Приложение 2'!C244</f>
        <v>627937</v>
      </c>
      <c r="M243" s="125">
        <v>0</v>
      </c>
      <c r="N243" s="125">
        <v>141869.04</v>
      </c>
      <c r="O243" s="125">
        <v>0</v>
      </c>
      <c r="P243" s="125">
        <v>486067.96</v>
      </c>
      <c r="Q243" s="125">
        <v>0</v>
      </c>
      <c r="R243" s="125">
        <f t="shared" si="37"/>
        <v>269.50085836909869</v>
      </c>
      <c r="S243" s="125">
        <v>2155.83</v>
      </c>
      <c r="T243" s="120" t="s">
        <v>274</v>
      </c>
    </row>
    <row r="244" spans="1:20" s="84" customFormat="1" x14ac:dyDescent="0.25">
      <c r="A244" s="120" t="s">
        <v>507</v>
      </c>
      <c r="B244" s="121" t="s">
        <v>890</v>
      </c>
      <c r="C244" s="122">
        <v>1963</v>
      </c>
      <c r="D244" s="122">
        <v>1963</v>
      </c>
      <c r="E244" s="123" t="s">
        <v>324</v>
      </c>
      <c r="F244" s="122">
        <v>3</v>
      </c>
      <c r="G244" s="122">
        <v>2</v>
      </c>
      <c r="H244" s="125">
        <v>886</v>
      </c>
      <c r="I244" s="125">
        <v>786.1</v>
      </c>
      <c r="J244" s="125">
        <v>786.1</v>
      </c>
      <c r="K244" s="126">
        <v>50</v>
      </c>
      <c r="L244" s="125">
        <f>'Приложение 2'!C245</f>
        <v>265044</v>
      </c>
      <c r="M244" s="125">
        <v>0</v>
      </c>
      <c r="N244" s="125">
        <v>47864.06</v>
      </c>
      <c r="O244" s="125">
        <v>0</v>
      </c>
      <c r="P244" s="125">
        <v>217179.94</v>
      </c>
      <c r="Q244" s="125">
        <v>0</v>
      </c>
      <c r="R244" s="125">
        <f t="shared" si="37"/>
        <v>337.16321078743164</v>
      </c>
      <c r="S244" s="127">
        <v>514.51</v>
      </c>
      <c r="T244" s="120" t="s">
        <v>274</v>
      </c>
    </row>
    <row r="245" spans="1:20" s="84" customFormat="1" x14ac:dyDescent="0.25">
      <c r="A245" s="120" t="s">
        <v>825</v>
      </c>
      <c r="B245" s="121" t="s">
        <v>891</v>
      </c>
      <c r="C245" s="122">
        <v>1979</v>
      </c>
      <c r="D245" s="122">
        <v>1979</v>
      </c>
      <c r="E245" s="123" t="s">
        <v>323</v>
      </c>
      <c r="F245" s="122">
        <v>5</v>
      </c>
      <c r="G245" s="122">
        <v>6</v>
      </c>
      <c r="H245" s="125">
        <v>4846</v>
      </c>
      <c r="I245" s="125">
        <v>4390.3999999999996</v>
      </c>
      <c r="J245" s="125">
        <v>4390.3999999999996</v>
      </c>
      <c r="K245" s="126">
        <v>225</v>
      </c>
      <c r="L245" s="125">
        <f>'Приложение 2'!C246</f>
        <v>100231</v>
      </c>
      <c r="M245" s="125">
        <v>0</v>
      </c>
      <c r="N245" s="125">
        <v>38829.040000000001</v>
      </c>
      <c r="O245" s="125">
        <v>0</v>
      </c>
      <c r="P245" s="125">
        <v>61401.96</v>
      </c>
      <c r="Q245" s="125">
        <v>0</v>
      </c>
      <c r="R245" s="125">
        <f t="shared" si="37"/>
        <v>22.829582725947525</v>
      </c>
      <c r="S245" s="125">
        <v>99.84</v>
      </c>
      <c r="T245" s="120" t="s">
        <v>274</v>
      </c>
    </row>
    <row r="246" spans="1:20" s="84" customFormat="1" x14ac:dyDescent="0.25">
      <c r="A246" s="120" t="s">
        <v>826</v>
      </c>
      <c r="B246" s="121" t="s">
        <v>892</v>
      </c>
      <c r="C246" s="122">
        <v>1977</v>
      </c>
      <c r="D246" s="122">
        <v>1977</v>
      </c>
      <c r="E246" s="123" t="s">
        <v>323</v>
      </c>
      <c r="F246" s="122">
        <v>5</v>
      </c>
      <c r="G246" s="122">
        <v>6</v>
      </c>
      <c r="H246" s="125">
        <v>4818.8</v>
      </c>
      <c r="I246" s="125">
        <v>4363.1000000000004</v>
      </c>
      <c r="J246" s="125">
        <v>4363.1000000000004</v>
      </c>
      <c r="K246" s="126">
        <v>225</v>
      </c>
      <c r="L246" s="125">
        <f>'Приложение 2'!C247</f>
        <v>100135</v>
      </c>
      <c r="M246" s="125">
        <v>0</v>
      </c>
      <c r="N246" s="125">
        <v>38791.85</v>
      </c>
      <c r="O246" s="125">
        <v>0</v>
      </c>
      <c r="P246" s="125">
        <v>61343.15</v>
      </c>
      <c r="Q246" s="125">
        <v>0</v>
      </c>
      <c r="R246" s="125">
        <f t="shared" si="37"/>
        <v>22.950425156425474</v>
      </c>
      <c r="S246" s="125">
        <v>99.84</v>
      </c>
      <c r="T246" s="120" t="s">
        <v>274</v>
      </c>
    </row>
    <row r="247" spans="1:20" s="84" customFormat="1" x14ac:dyDescent="0.25">
      <c r="A247" s="120" t="s">
        <v>827</v>
      </c>
      <c r="B247" s="121" t="s">
        <v>893</v>
      </c>
      <c r="C247" s="122">
        <v>1973</v>
      </c>
      <c r="D247" s="122">
        <v>1973</v>
      </c>
      <c r="E247" s="123" t="s">
        <v>323</v>
      </c>
      <c r="F247" s="122">
        <v>5</v>
      </c>
      <c r="G247" s="122">
        <v>8</v>
      </c>
      <c r="H247" s="125">
        <v>6386.1</v>
      </c>
      <c r="I247" s="125">
        <v>5767.7</v>
      </c>
      <c r="J247" s="125">
        <v>5767.7</v>
      </c>
      <c r="K247" s="126">
        <v>119</v>
      </c>
      <c r="L247" s="125">
        <f>'Приложение 2'!C248</f>
        <v>13834832</v>
      </c>
      <c r="M247" s="125">
        <v>0</v>
      </c>
      <c r="N247" s="125">
        <v>5359552.2799999993</v>
      </c>
      <c r="O247" s="125">
        <v>0</v>
      </c>
      <c r="P247" s="125">
        <v>8475279.7199999988</v>
      </c>
      <c r="Q247" s="125">
        <v>0</v>
      </c>
      <c r="R247" s="125">
        <f t="shared" si="37"/>
        <v>2398.6739948332956</v>
      </c>
      <c r="S247" s="125">
        <f>R247</f>
        <v>2398.6739948332956</v>
      </c>
      <c r="T247" s="120" t="s">
        <v>274</v>
      </c>
    </row>
    <row r="248" spans="1:20" s="84" customFormat="1" x14ac:dyDescent="0.25">
      <c r="A248" s="120" t="s">
        <v>828</v>
      </c>
      <c r="B248" s="121" t="s">
        <v>894</v>
      </c>
      <c r="C248" s="122">
        <v>1982</v>
      </c>
      <c r="D248" s="122">
        <v>1982</v>
      </c>
      <c r="E248" s="123" t="s">
        <v>323</v>
      </c>
      <c r="F248" s="122">
        <v>5</v>
      </c>
      <c r="G248" s="122">
        <v>8</v>
      </c>
      <c r="H248" s="125">
        <v>6429.4</v>
      </c>
      <c r="I248" s="125">
        <v>5747.3</v>
      </c>
      <c r="J248" s="125">
        <f>I248</f>
        <v>5747.3</v>
      </c>
      <c r="K248" s="126">
        <v>297</v>
      </c>
      <c r="L248" s="125">
        <f>'Приложение 2'!C249</f>
        <v>105829</v>
      </c>
      <c r="M248" s="125">
        <v>0</v>
      </c>
      <c r="N248" s="125">
        <v>40997.68</v>
      </c>
      <c r="O248" s="125">
        <v>0</v>
      </c>
      <c r="P248" s="125">
        <v>64831.32</v>
      </c>
      <c r="Q248" s="125">
        <v>0</v>
      </c>
      <c r="R248" s="125">
        <f t="shared" si="37"/>
        <v>18.413689906564819</v>
      </c>
      <c r="S248" s="125">
        <v>99.84</v>
      </c>
      <c r="T248" s="120" t="s">
        <v>274</v>
      </c>
    </row>
    <row r="249" spans="1:20" s="84" customFormat="1" x14ac:dyDescent="0.25">
      <c r="A249" s="120" t="s">
        <v>829</v>
      </c>
      <c r="B249" s="121" t="s">
        <v>895</v>
      </c>
      <c r="C249" s="122">
        <v>1975</v>
      </c>
      <c r="D249" s="122">
        <v>1975</v>
      </c>
      <c r="E249" s="123" t="s">
        <v>323</v>
      </c>
      <c r="F249" s="122">
        <v>5</v>
      </c>
      <c r="G249" s="122">
        <v>8</v>
      </c>
      <c r="H249" s="125">
        <v>6425</v>
      </c>
      <c r="I249" s="125">
        <v>5742.4</v>
      </c>
      <c r="J249" s="125">
        <v>5742.4</v>
      </c>
      <c r="K249" s="126">
        <v>297</v>
      </c>
      <c r="L249" s="125">
        <f>'Приложение 2'!C250</f>
        <v>105814</v>
      </c>
      <c r="M249" s="125">
        <v>0</v>
      </c>
      <c r="N249" s="125">
        <v>40991.870000000003</v>
      </c>
      <c r="O249" s="125">
        <v>0</v>
      </c>
      <c r="P249" s="125">
        <v>64822.13</v>
      </c>
      <c r="Q249" s="125">
        <v>0</v>
      </c>
      <c r="R249" s="125">
        <f t="shared" si="37"/>
        <v>18.42679019225411</v>
      </c>
      <c r="S249" s="125">
        <v>99.84</v>
      </c>
      <c r="T249" s="120" t="s">
        <v>274</v>
      </c>
    </row>
    <row r="250" spans="1:20" s="84" customFormat="1" x14ac:dyDescent="0.25">
      <c r="A250" s="120" t="s">
        <v>830</v>
      </c>
      <c r="B250" s="121" t="s">
        <v>896</v>
      </c>
      <c r="C250" s="122">
        <v>1971</v>
      </c>
      <c r="D250" s="122">
        <v>2007</v>
      </c>
      <c r="E250" s="123" t="s">
        <v>323</v>
      </c>
      <c r="F250" s="122">
        <v>5</v>
      </c>
      <c r="G250" s="122">
        <v>6</v>
      </c>
      <c r="H250" s="125">
        <v>5273.8</v>
      </c>
      <c r="I250" s="125">
        <v>4814.5</v>
      </c>
      <c r="J250" s="125">
        <v>4814.5</v>
      </c>
      <c r="K250" s="126">
        <v>212</v>
      </c>
      <c r="L250" s="125">
        <f>'Приложение 2'!C251</f>
        <v>4764370.42</v>
      </c>
      <c r="M250" s="125">
        <v>0</v>
      </c>
      <c r="N250" s="125">
        <v>1845695.87</v>
      </c>
      <c r="O250" s="125">
        <v>0</v>
      </c>
      <c r="P250" s="125">
        <v>2918674.55</v>
      </c>
      <c r="Q250" s="125">
        <v>0</v>
      </c>
      <c r="R250" s="125">
        <f t="shared" si="37"/>
        <v>989.58779104787618</v>
      </c>
      <c r="S250" s="125">
        <f>R250</f>
        <v>989.58779104787618</v>
      </c>
      <c r="T250" s="120" t="s">
        <v>274</v>
      </c>
    </row>
    <row r="251" spans="1:20" s="84" customFormat="1" x14ac:dyDescent="0.25">
      <c r="A251" s="120" t="s">
        <v>831</v>
      </c>
      <c r="B251" s="121" t="s">
        <v>897</v>
      </c>
      <c r="C251" s="122">
        <v>1972</v>
      </c>
      <c r="D251" s="122">
        <v>1972</v>
      </c>
      <c r="E251" s="123" t="s">
        <v>323</v>
      </c>
      <c r="F251" s="122">
        <v>5</v>
      </c>
      <c r="G251" s="122">
        <v>6</v>
      </c>
      <c r="H251" s="125">
        <v>4861.6000000000004</v>
      </c>
      <c r="I251" s="125">
        <v>4405.5</v>
      </c>
      <c r="J251" s="125">
        <v>4405.5</v>
      </c>
      <c r="K251" s="126">
        <v>267</v>
      </c>
      <c r="L251" s="125">
        <f>'Приложение 2'!C252</f>
        <v>8322219</v>
      </c>
      <c r="M251" s="125">
        <v>0</v>
      </c>
      <c r="N251" s="125">
        <v>3223990.4999999995</v>
      </c>
      <c r="O251" s="125">
        <v>0</v>
      </c>
      <c r="P251" s="125">
        <v>5098228.5</v>
      </c>
      <c r="Q251" s="125">
        <v>0</v>
      </c>
      <c r="R251" s="125">
        <f t="shared" si="37"/>
        <v>1889.0520939734422</v>
      </c>
      <c r="S251" s="125">
        <f>R251</f>
        <v>1889.0520939734422</v>
      </c>
      <c r="T251" s="120" t="s">
        <v>274</v>
      </c>
    </row>
    <row r="252" spans="1:20" s="84" customFormat="1" x14ac:dyDescent="0.25">
      <c r="A252" s="120" t="s">
        <v>832</v>
      </c>
      <c r="B252" s="121" t="s">
        <v>898</v>
      </c>
      <c r="C252" s="122">
        <v>1958</v>
      </c>
      <c r="D252" s="122">
        <v>1958</v>
      </c>
      <c r="E252" s="123" t="s">
        <v>314</v>
      </c>
      <c r="F252" s="122">
        <v>4</v>
      </c>
      <c r="G252" s="122">
        <v>2</v>
      </c>
      <c r="H252" s="125">
        <v>1818.2</v>
      </c>
      <c r="I252" s="125">
        <v>1638</v>
      </c>
      <c r="J252" s="125">
        <v>1638</v>
      </c>
      <c r="K252" s="126">
        <v>57</v>
      </c>
      <c r="L252" s="125">
        <f>'Приложение 2'!C253</f>
        <v>732629</v>
      </c>
      <c r="M252" s="125">
        <v>0</v>
      </c>
      <c r="N252" s="125">
        <v>99734.54</v>
      </c>
      <c r="O252" s="125">
        <v>0</v>
      </c>
      <c r="P252" s="125">
        <v>632894.46</v>
      </c>
      <c r="Q252" s="125">
        <v>0</v>
      </c>
      <c r="R252" s="125">
        <f t="shared" si="37"/>
        <v>447.27045177045176</v>
      </c>
      <c r="S252" s="125">
        <v>824.67</v>
      </c>
      <c r="T252" s="120" t="s">
        <v>274</v>
      </c>
    </row>
    <row r="253" spans="1:20" s="84" customFormat="1" x14ac:dyDescent="0.25">
      <c r="A253" s="120" t="s">
        <v>833</v>
      </c>
      <c r="B253" s="121" t="s">
        <v>899</v>
      </c>
      <c r="C253" s="122">
        <v>1982</v>
      </c>
      <c r="D253" s="122">
        <v>1982</v>
      </c>
      <c r="E253" s="123" t="s">
        <v>314</v>
      </c>
      <c r="F253" s="122">
        <v>5</v>
      </c>
      <c r="G253" s="122">
        <v>6</v>
      </c>
      <c r="H253" s="125">
        <v>4891</v>
      </c>
      <c r="I253" s="125">
        <v>4428.3</v>
      </c>
      <c r="J253" s="125">
        <v>4428.3</v>
      </c>
      <c r="K253" s="126">
        <v>90</v>
      </c>
      <c r="L253" s="125">
        <f>'Приложение 2'!C254</f>
        <v>9179759.8000000007</v>
      </c>
      <c r="M253" s="125">
        <v>0</v>
      </c>
      <c r="N253" s="125">
        <v>3556198.0300000003</v>
      </c>
      <c r="O253" s="125">
        <v>0</v>
      </c>
      <c r="P253" s="125">
        <v>5623561.7700000005</v>
      </c>
      <c r="Q253" s="125">
        <v>0</v>
      </c>
      <c r="R253" s="125">
        <f t="shared" si="37"/>
        <v>2072.9760404669964</v>
      </c>
      <c r="S253" s="125">
        <f>R253</f>
        <v>2072.9760404669964</v>
      </c>
      <c r="T253" s="120" t="s">
        <v>274</v>
      </c>
    </row>
    <row r="254" spans="1:20" s="84" customFormat="1" x14ac:dyDescent="0.25">
      <c r="A254" s="120" t="s">
        <v>834</v>
      </c>
      <c r="B254" s="121" t="s">
        <v>900</v>
      </c>
      <c r="C254" s="122">
        <v>1975</v>
      </c>
      <c r="D254" s="122">
        <v>1975</v>
      </c>
      <c r="E254" s="123" t="s">
        <v>314</v>
      </c>
      <c r="F254" s="122">
        <v>4</v>
      </c>
      <c r="G254" s="122">
        <v>2</v>
      </c>
      <c r="H254" s="125">
        <v>2499</v>
      </c>
      <c r="I254" s="125">
        <v>2258</v>
      </c>
      <c r="J254" s="125">
        <v>2258.9</v>
      </c>
      <c r="K254" s="126">
        <v>144</v>
      </c>
      <c r="L254" s="125">
        <f>'Приложение 2'!C255</f>
        <v>572017</v>
      </c>
      <c r="M254" s="125">
        <v>0</v>
      </c>
      <c r="N254" s="125">
        <v>221596.84</v>
      </c>
      <c r="O254" s="125">
        <v>0</v>
      </c>
      <c r="P254" s="125">
        <v>350420.16</v>
      </c>
      <c r="Q254" s="125">
        <v>0</v>
      </c>
      <c r="R254" s="125">
        <f t="shared" si="37"/>
        <v>253.32905225863595</v>
      </c>
      <c r="S254" s="125">
        <f>R254</f>
        <v>253.32905225863595</v>
      </c>
      <c r="T254" s="120" t="s">
        <v>274</v>
      </c>
    </row>
    <row r="255" spans="1:20" s="84" customFormat="1" x14ac:dyDescent="0.25">
      <c r="A255" s="120" t="s">
        <v>835</v>
      </c>
      <c r="B255" s="121" t="s">
        <v>901</v>
      </c>
      <c r="C255" s="122">
        <v>1965</v>
      </c>
      <c r="D255" s="122">
        <v>1965</v>
      </c>
      <c r="E255" s="123" t="s">
        <v>314</v>
      </c>
      <c r="F255" s="122">
        <v>4</v>
      </c>
      <c r="G255" s="122">
        <v>3</v>
      </c>
      <c r="H255" s="125">
        <v>2454.1</v>
      </c>
      <c r="I255" s="125">
        <v>2289.1</v>
      </c>
      <c r="J255" s="125">
        <v>2289.1</v>
      </c>
      <c r="K255" s="126">
        <v>150</v>
      </c>
      <c r="L255" s="125">
        <f>'Приложение 2'!C256</f>
        <v>556510</v>
      </c>
      <c r="M255" s="125">
        <v>0</v>
      </c>
      <c r="N255" s="125">
        <v>139378.71</v>
      </c>
      <c r="O255" s="125">
        <v>0</v>
      </c>
      <c r="P255" s="125">
        <v>417131.29</v>
      </c>
      <c r="Q255" s="125">
        <v>0</v>
      </c>
      <c r="R255" s="125">
        <f t="shared" si="37"/>
        <v>243.1130138482373</v>
      </c>
      <c r="S255" s="125">
        <v>596.59999999999991</v>
      </c>
      <c r="T255" s="120" t="s">
        <v>274</v>
      </c>
    </row>
    <row r="256" spans="1:20" s="84" customFormat="1" x14ac:dyDescent="0.25">
      <c r="A256" s="120" t="s">
        <v>836</v>
      </c>
      <c r="B256" s="121" t="s">
        <v>902</v>
      </c>
      <c r="C256" s="122">
        <v>1978</v>
      </c>
      <c r="D256" s="122">
        <v>1978</v>
      </c>
      <c r="E256" s="123" t="s">
        <v>323</v>
      </c>
      <c r="F256" s="122">
        <v>5</v>
      </c>
      <c r="G256" s="122">
        <v>6</v>
      </c>
      <c r="H256" s="125">
        <v>5306.2</v>
      </c>
      <c r="I256" s="125">
        <v>4690.7</v>
      </c>
      <c r="J256" s="125">
        <v>4690.7</v>
      </c>
      <c r="K256" s="126">
        <v>225</v>
      </c>
      <c r="L256" s="125">
        <f>'Приложение 2'!C257</f>
        <v>101858</v>
      </c>
      <c r="M256" s="125">
        <v>0</v>
      </c>
      <c r="N256" s="125">
        <v>39459.33</v>
      </c>
      <c r="O256" s="125">
        <v>0</v>
      </c>
      <c r="P256" s="125">
        <v>62398.67</v>
      </c>
      <c r="Q256" s="125">
        <v>0</v>
      </c>
      <c r="R256" s="125">
        <f t="shared" si="37"/>
        <v>21.714882640117679</v>
      </c>
      <c r="S256" s="125">
        <v>99.84</v>
      </c>
      <c r="T256" s="120" t="s">
        <v>274</v>
      </c>
    </row>
    <row r="257" spans="1:20" s="84" customFormat="1" x14ac:dyDescent="0.25">
      <c r="A257" s="120" t="s">
        <v>837</v>
      </c>
      <c r="B257" s="121" t="s">
        <v>1132</v>
      </c>
      <c r="C257" s="122">
        <v>1959</v>
      </c>
      <c r="D257" s="122">
        <v>1959</v>
      </c>
      <c r="E257" s="123" t="s">
        <v>314</v>
      </c>
      <c r="F257" s="122">
        <v>3</v>
      </c>
      <c r="G257" s="122">
        <v>1</v>
      </c>
      <c r="H257" s="125">
        <v>712</v>
      </c>
      <c r="I257" s="125">
        <v>598.5</v>
      </c>
      <c r="J257" s="125">
        <v>598.5</v>
      </c>
      <c r="K257" s="126">
        <v>20</v>
      </c>
      <c r="L257" s="125">
        <f>'Приложение 2'!C258</f>
        <v>128540</v>
      </c>
      <c r="M257" s="125">
        <v>0</v>
      </c>
      <c r="N257" s="125">
        <v>49795.82</v>
      </c>
      <c r="O257" s="125">
        <v>0</v>
      </c>
      <c r="P257" s="125">
        <v>78744.179999999993</v>
      </c>
      <c r="Q257" s="125">
        <v>0</v>
      </c>
      <c r="R257" s="125">
        <f t="shared" si="37"/>
        <v>214.77025898078529</v>
      </c>
      <c r="S257" s="125">
        <v>302.88</v>
      </c>
      <c r="T257" s="120" t="s">
        <v>274</v>
      </c>
    </row>
    <row r="258" spans="1:20" s="84" customFormat="1" x14ac:dyDescent="0.25">
      <c r="A258" s="120" t="s">
        <v>838</v>
      </c>
      <c r="B258" s="121" t="s">
        <v>904</v>
      </c>
      <c r="C258" s="122">
        <v>1965</v>
      </c>
      <c r="D258" s="122">
        <v>1965</v>
      </c>
      <c r="E258" s="123" t="s">
        <v>314</v>
      </c>
      <c r="F258" s="122">
        <v>4</v>
      </c>
      <c r="G258" s="122">
        <v>4</v>
      </c>
      <c r="H258" s="125">
        <v>2846.5</v>
      </c>
      <c r="I258" s="125">
        <v>2628.5</v>
      </c>
      <c r="J258" s="125">
        <v>2628.5</v>
      </c>
      <c r="K258" s="126">
        <v>186</v>
      </c>
      <c r="L258" s="125">
        <f>'Приложение 2'!C259</f>
        <v>5551088</v>
      </c>
      <c r="M258" s="125">
        <v>0</v>
      </c>
      <c r="N258" s="125">
        <v>2150466.7600000002</v>
      </c>
      <c r="O258" s="125">
        <v>0</v>
      </c>
      <c r="P258" s="125">
        <v>3400621.2399999998</v>
      </c>
      <c r="Q258" s="125">
        <v>0</v>
      </c>
      <c r="R258" s="125">
        <f t="shared" si="37"/>
        <v>2111.8843446832793</v>
      </c>
      <c r="S258" s="125">
        <f>R258</f>
        <v>2111.8843446832793</v>
      </c>
      <c r="T258" s="120" t="s">
        <v>274</v>
      </c>
    </row>
    <row r="259" spans="1:20" s="84" customFormat="1" x14ac:dyDescent="0.25">
      <c r="A259" s="120" t="s">
        <v>839</v>
      </c>
      <c r="B259" s="121" t="s">
        <v>905</v>
      </c>
      <c r="C259" s="122">
        <v>1975</v>
      </c>
      <c r="D259" s="122">
        <v>1975</v>
      </c>
      <c r="E259" s="123" t="s">
        <v>323</v>
      </c>
      <c r="F259" s="122">
        <v>5</v>
      </c>
      <c r="G259" s="122">
        <v>8</v>
      </c>
      <c r="H259" s="125">
        <v>6422.6</v>
      </c>
      <c r="I259" s="125">
        <v>5794.8</v>
      </c>
      <c r="J259" s="125">
        <v>5794.8</v>
      </c>
      <c r="K259" s="126">
        <v>297</v>
      </c>
      <c r="L259" s="125">
        <f>'Приложение 2'!C260</f>
        <v>105805</v>
      </c>
      <c r="M259" s="125">
        <v>0</v>
      </c>
      <c r="N259" s="125">
        <v>40988.379999999997</v>
      </c>
      <c r="O259" s="125">
        <v>0</v>
      </c>
      <c r="P259" s="125">
        <v>64816.62</v>
      </c>
      <c r="Q259" s="125">
        <v>0</v>
      </c>
      <c r="R259" s="125">
        <f t="shared" si="37"/>
        <v>18.258611168633948</v>
      </c>
      <c r="S259" s="125">
        <v>99.84</v>
      </c>
      <c r="T259" s="120" t="s">
        <v>274</v>
      </c>
    </row>
    <row r="260" spans="1:20" s="84" customFormat="1" x14ac:dyDescent="0.25">
      <c r="A260" s="120" t="s">
        <v>840</v>
      </c>
      <c r="B260" s="121" t="s">
        <v>906</v>
      </c>
      <c r="C260" s="122">
        <v>1983</v>
      </c>
      <c r="D260" s="122">
        <v>1983</v>
      </c>
      <c r="E260" s="123" t="s">
        <v>323</v>
      </c>
      <c r="F260" s="122">
        <v>5</v>
      </c>
      <c r="G260" s="122">
        <v>6</v>
      </c>
      <c r="H260" s="125">
        <v>4771</v>
      </c>
      <c r="I260" s="125">
        <v>4256.6000000000004</v>
      </c>
      <c r="J260" s="125">
        <v>4256.6000000000004</v>
      </c>
      <c r="K260" s="126">
        <v>197</v>
      </c>
      <c r="L260" s="125">
        <f>'Приложение 2'!C261</f>
        <v>99966</v>
      </c>
      <c r="M260" s="125">
        <v>0</v>
      </c>
      <c r="N260" s="125">
        <v>38726.379999999997</v>
      </c>
      <c r="O260" s="125">
        <v>0</v>
      </c>
      <c r="P260" s="125">
        <v>61239.62</v>
      </c>
      <c r="Q260" s="125">
        <v>0</v>
      </c>
      <c r="R260" s="125">
        <f t="shared" si="37"/>
        <v>23.484941032749141</v>
      </c>
      <c r="S260" s="125">
        <v>99.84</v>
      </c>
      <c r="T260" s="120" t="s">
        <v>274</v>
      </c>
    </row>
    <row r="261" spans="1:20" s="84" customFormat="1" x14ac:dyDescent="0.25">
      <c r="A261" s="120" t="s">
        <v>841</v>
      </c>
      <c r="B261" s="121" t="s">
        <v>907</v>
      </c>
      <c r="C261" s="122">
        <v>1980</v>
      </c>
      <c r="D261" s="122">
        <v>1980</v>
      </c>
      <c r="E261" s="123" t="s">
        <v>314</v>
      </c>
      <c r="F261" s="122">
        <v>4</v>
      </c>
      <c r="G261" s="122">
        <v>5</v>
      </c>
      <c r="H261" s="125">
        <v>4293.8999999999996</v>
      </c>
      <c r="I261" s="125">
        <v>3927.1</v>
      </c>
      <c r="J261" s="125">
        <v>3927.1</v>
      </c>
      <c r="K261" s="126">
        <v>197</v>
      </c>
      <c r="L261" s="125">
        <f>'Приложение 2'!C262</f>
        <v>144030</v>
      </c>
      <c r="M261" s="125">
        <v>0</v>
      </c>
      <c r="N261" s="125">
        <v>55796.58</v>
      </c>
      <c r="O261" s="125">
        <v>0</v>
      </c>
      <c r="P261" s="125">
        <v>88233.42</v>
      </c>
      <c r="Q261" s="125">
        <v>0</v>
      </c>
      <c r="R261" s="125">
        <f t="shared" ref="R261:R270" si="38">L261/I261</f>
        <v>36.675918616791016</v>
      </c>
      <c r="S261" s="125">
        <v>99.84</v>
      </c>
      <c r="T261" s="120" t="s">
        <v>274</v>
      </c>
    </row>
    <row r="262" spans="1:20" s="84" customFormat="1" x14ac:dyDescent="0.25">
      <c r="A262" s="120" t="s">
        <v>842</v>
      </c>
      <c r="B262" s="121" t="s">
        <v>908</v>
      </c>
      <c r="C262" s="122">
        <v>1960</v>
      </c>
      <c r="D262" s="122">
        <v>1960</v>
      </c>
      <c r="E262" s="123" t="s">
        <v>314</v>
      </c>
      <c r="F262" s="122">
        <v>3</v>
      </c>
      <c r="G262" s="122">
        <v>1</v>
      </c>
      <c r="H262" s="125">
        <v>449.1</v>
      </c>
      <c r="I262" s="125">
        <v>409</v>
      </c>
      <c r="J262" s="125">
        <v>409</v>
      </c>
      <c r="K262" s="126">
        <v>33</v>
      </c>
      <c r="L262" s="125">
        <f>'Приложение 2'!C263</f>
        <v>2607123</v>
      </c>
      <c r="M262" s="125">
        <v>0</v>
      </c>
      <c r="N262" s="125">
        <v>1011675.78</v>
      </c>
      <c r="O262" s="125">
        <v>0</v>
      </c>
      <c r="P262" s="125">
        <v>1595447.22</v>
      </c>
      <c r="Q262" s="125">
        <v>0</v>
      </c>
      <c r="R262" s="125">
        <f t="shared" si="38"/>
        <v>6374.3838630806849</v>
      </c>
      <c r="S262" s="125">
        <f>R262</f>
        <v>6374.3838630806849</v>
      </c>
      <c r="T262" s="120" t="s">
        <v>274</v>
      </c>
    </row>
    <row r="263" spans="1:20" s="84" customFormat="1" x14ac:dyDescent="0.25">
      <c r="A263" s="120" t="s">
        <v>843</v>
      </c>
      <c r="B263" s="121" t="s">
        <v>909</v>
      </c>
      <c r="C263" s="122">
        <v>1959</v>
      </c>
      <c r="D263" s="122">
        <v>1959</v>
      </c>
      <c r="E263" s="123" t="s">
        <v>314</v>
      </c>
      <c r="F263" s="122">
        <v>2</v>
      </c>
      <c r="G263" s="122">
        <v>1</v>
      </c>
      <c r="H263" s="125">
        <v>303.60000000000002</v>
      </c>
      <c r="I263" s="125">
        <v>277.39999999999998</v>
      </c>
      <c r="J263" s="125">
        <v>277.39999999999998</v>
      </c>
      <c r="K263" s="126">
        <v>24</v>
      </c>
      <c r="L263" s="125">
        <f>'Приложение 2'!C264</f>
        <v>303733</v>
      </c>
      <c r="M263" s="125">
        <v>0</v>
      </c>
      <c r="N263" s="125">
        <v>113648.57</v>
      </c>
      <c r="O263" s="125">
        <v>0</v>
      </c>
      <c r="P263" s="125">
        <v>190084.43</v>
      </c>
      <c r="Q263" s="125">
        <v>0</v>
      </c>
      <c r="R263" s="125">
        <f t="shared" si="38"/>
        <v>1094.9279019466476</v>
      </c>
      <c r="S263" s="125">
        <v>4459.58</v>
      </c>
      <c r="T263" s="120" t="s">
        <v>274</v>
      </c>
    </row>
    <row r="264" spans="1:20" s="84" customFormat="1" x14ac:dyDescent="0.25">
      <c r="A264" s="120" t="s">
        <v>844</v>
      </c>
      <c r="B264" s="121" t="s">
        <v>910</v>
      </c>
      <c r="C264" s="122">
        <v>1958</v>
      </c>
      <c r="D264" s="122">
        <v>1958</v>
      </c>
      <c r="E264" s="123" t="s">
        <v>314</v>
      </c>
      <c r="F264" s="122">
        <v>4</v>
      </c>
      <c r="G264" s="122">
        <v>2</v>
      </c>
      <c r="H264" s="125">
        <v>1372.2</v>
      </c>
      <c r="I264" s="125">
        <v>1200.3</v>
      </c>
      <c r="J264" s="125">
        <v>1200.3</v>
      </c>
      <c r="K264" s="126">
        <v>67</v>
      </c>
      <c r="L264" s="125">
        <f>'Приложение 2'!C265</f>
        <v>189642</v>
      </c>
      <c r="M264" s="125">
        <v>0</v>
      </c>
      <c r="N264" s="125">
        <v>73466.459999999992</v>
      </c>
      <c r="O264" s="125">
        <v>0</v>
      </c>
      <c r="P264" s="125">
        <v>116175.54</v>
      </c>
      <c r="Q264" s="125">
        <v>0</v>
      </c>
      <c r="R264" s="125">
        <f t="shared" si="38"/>
        <v>157.99550112471883</v>
      </c>
      <c r="S264" s="125">
        <v>307.95</v>
      </c>
      <c r="T264" s="120" t="s">
        <v>274</v>
      </c>
    </row>
    <row r="265" spans="1:20" s="84" customFormat="1" x14ac:dyDescent="0.25">
      <c r="A265" s="120" t="s">
        <v>845</v>
      </c>
      <c r="B265" s="121" t="s">
        <v>911</v>
      </c>
      <c r="C265" s="122">
        <v>1944</v>
      </c>
      <c r="D265" s="122">
        <v>1944</v>
      </c>
      <c r="E265" s="123" t="s">
        <v>345</v>
      </c>
      <c r="F265" s="122">
        <v>2</v>
      </c>
      <c r="G265" s="122">
        <v>2</v>
      </c>
      <c r="H265" s="125">
        <v>1165.0999999999999</v>
      </c>
      <c r="I265" s="125">
        <v>1067.4000000000001</v>
      </c>
      <c r="J265" s="125">
        <v>1067.4000000000001</v>
      </c>
      <c r="K265" s="126">
        <v>62</v>
      </c>
      <c r="L265" s="125">
        <f>'Приложение 2'!C266</f>
        <v>3938358</v>
      </c>
      <c r="M265" s="125">
        <v>0</v>
      </c>
      <c r="N265" s="125">
        <v>1574305.2000000002</v>
      </c>
      <c r="O265" s="125">
        <v>0</v>
      </c>
      <c r="P265" s="125">
        <v>2364052.7999999998</v>
      </c>
      <c r="Q265" s="125">
        <v>0</v>
      </c>
      <c r="R265" s="125">
        <f t="shared" si="38"/>
        <v>3689.6739741427764</v>
      </c>
      <c r="S265" s="125">
        <v>4793.54</v>
      </c>
      <c r="T265" s="120" t="s">
        <v>274</v>
      </c>
    </row>
    <row r="266" spans="1:20" s="84" customFormat="1" x14ac:dyDescent="0.25">
      <c r="A266" s="120" t="s">
        <v>846</v>
      </c>
      <c r="B266" s="121" t="s">
        <v>912</v>
      </c>
      <c r="C266" s="122">
        <v>1955</v>
      </c>
      <c r="D266" s="122">
        <v>1955</v>
      </c>
      <c r="E266" s="123" t="s">
        <v>314</v>
      </c>
      <c r="F266" s="122">
        <v>3</v>
      </c>
      <c r="G266" s="122">
        <v>1</v>
      </c>
      <c r="H266" s="125">
        <v>998.4</v>
      </c>
      <c r="I266" s="125">
        <v>907.7</v>
      </c>
      <c r="J266" s="125">
        <v>907.7</v>
      </c>
      <c r="K266" s="126">
        <v>30</v>
      </c>
      <c r="L266" s="125">
        <f>'Приложение 2'!C267</f>
        <v>578035</v>
      </c>
      <c r="M266" s="125">
        <v>0</v>
      </c>
      <c r="N266" s="125">
        <v>223928.16</v>
      </c>
      <c r="O266" s="125">
        <v>0</v>
      </c>
      <c r="P266" s="125">
        <v>354106.83999999997</v>
      </c>
      <c r="Q266" s="125">
        <v>0</v>
      </c>
      <c r="R266" s="125">
        <f t="shared" si="38"/>
        <v>636.81282362013883</v>
      </c>
      <c r="S266" s="125">
        <v>4005.9300000000003</v>
      </c>
      <c r="T266" s="120" t="s">
        <v>274</v>
      </c>
    </row>
    <row r="267" spans="1:20" s="84" customFormat="1" x14ac:dyDescent="0.25">
      <c r="A267" s="120" t="s">
        <v>79</v>
      </c>
      <c r="B267" s="141" t="s">
        <v>87</v>
      </c>
      <c r="C267" s="130">
        <v>2010</v>
      </c>
      <c r="D267" s="130">
        <v>2010</v>
      </c>
      <c r="E267" s="131" t="s">
        <v>86</v>
      </c>
      <c r="F267" s="130">
        <v>10</v>
      </c>
      <c r="G267" s="130">
        <v>1</v>
      </c>
      <c r="H267" s="133">
        <v>3019</v>
      </c>
      <c r="I267" s="133">
        <v>2290.8000000000002</v>
      </c>
      <c r="J267" s="133">
        <v>2290.8000000000002</v>
      </c>
      <c r="K267" s="134">
        <v>65</v>
      </c>
      <c r="L267" s="133">
        <f>'Приложение 2'!C268</f>
        <v>849523</v>
      </c>
      <c r="M267" s="125">
        <v>0</v>
      </c>
      <c r="N267" s="133">
        <v>100391.36</v>
      </c>
      <c r="O267" s="125">
        <v>0</v>
      </c>
      <c r="P267" s="133">
        <v>749131.64</v>
      </c>
      <c r="Q267" s="125">
        <v>0</v>
      </c>
      <c r="R267" s="125">
        <f t="shared" si="38"/>
        <v>370.84119085035792</v>
      </c>
      <c r="S267" s="133">
        <v>541.36</v>
      </c>
      <c r="T267" s="138" t="s">
        <v>274</v>
      </c>
    </row>
    <row r="268" spans="1:20" s="84" customFormat="1" x14ac:dyDescent="0.25">
      <c r="A268" s="120" t="s">
        <v>80</v>
      </c>
      <c r="B268" s="121" t="s">
        <v>913</v>
      </c>
      <c r="C268" s="122">
        <v>1972</v>
      </c>
      <c r="D268" s="122">
        <v>2007</v>
      </c>
      <c r="E268" s="123" t="s">
        <v>323</v>
      </c>
      <c r="F268" s="122">
        <v>5</v>
      </c>
      <c r="G268" s="122">
        <v>6</v>
      </c>
      <c r="H268" s="125">
        <v>4875.3999999999996</v>
      </c>
      <c r="I268" s="125">
        <v>4393.3999999999996</v>
      </c>
      <c r="J268" s="125">
        <v>4393.3999999999996</v>
      </c>
      <c r="K268" s="136">
        <v>214</v>
      </c>
      <c r="L268" s="125">
        <f>'Приложение 2'!C269</f>
        <v>8547959.5700000003</v>
      </c>
      <c r="M268" s="125">
        <v>0</v>
      </c>
      <c r="N268" s="125">
        <v>3311441.45</v>
      </c>
      <c r="O268" s="125">
        <v>0</v>
      </c>
      <c r="P268" s="125">
        <v>5236518.1199999992</v>
      </c>
      <c r="Q268" s="125">
        <v>0</v>
      </c>
      <c r="R268" s="125">
        <f t="shared" si="38"/>
        <v>1945.6365388992583</v>
      </c>
      <c r="S268" s="125">
        <f>R268</f>
        <v>1945.6365388992583</v>
      </c>
      <c r="T268" s="120" t="s">
        <v>274</v>
      </c>
    </row>
    <row r="269" spans="1:20" s="84" customFormat="1" x14ac:dyDescent="0.25">
      <c r="A269" s="120" t="s">
        <v>81</v>
      </c>
      <c r="B269" s="121" t="s">
        <v>914</v>
      </c>
      <c r="C269" s="122">
        <v>1975</v>
      </c>
      <c r="D269" s="122">
        <v>1975</v>
      </c>
      <c r="E269" s="123" t="s">
        <v>323</v>
      </c>
      <c r="F269" s="122">
        <v>5</v>
      </c>
      <c r="G269" s="122">
        <v>8</v>
      </c>
      <c r="H269" s="125">
        <v>6458.1</v>
      </c>
      <c r="I269" s="125">
        <v>5772.9</v>
      </c>
      <c r="J269" s="125">
        <v>5772.9</v>
      </c>
      <c r="K269" s="126">
        <v>119</v>
      </c>
      <c r="L269" s="125">
        <f>'Приложение 2'!C270</f>
        <v>14231583.049999999</v>
      </c>
      <c r="M269" s="125">
        <v>0</v>
      </c>
      <c r="N269" s="125">
        <v>5513251.3400000008</v>
      </c>
      <c r="O269" s="125">
        <v>0</v>
      </c>
      <c r="P269" s="125">
        <v>8718331.7100000009</v>
      </c>
      <c r="Q269" s="125">
        <v>0</v>
      </c>
      <c r="R269" s="125">
        <f t="shared" si="38"/>
        <v>2465.2398361308874</v>
      </c>
      <c r="S269" s="125">
        <f>R269</f>
        <v>2465.2398361308874</v>
      </c>
      <c r="T269" s="120" t="s">
        <v>274</v>
      </c>
    </row>
    <row r="270" spans="1:20" s="84" customFormat="1" x14ac:dyDescent="0.25">
      <c r="A270" s="120" t="s">
        <v>82</v>
      </c>
      <c r="B270" s="121" t="s">
        <v>915</v>
      </c>
      <c r="C270" s="122">
        <v>1962</v>
      </c>
      <c r="D270" s="122">
        <v>1962</v>
      </c>
      <c r="E270" s="123" t="s">
        <v>314</v>
      </c>
      <c r="F270" s="122">
        <v>2</v>
      </c>
      <c r="G270" s="122">
        <v>2</v>
      </c>
      <c r="H270" s="125">
        <v>685.6</v>
      </c>
      <c r="I270" s="125">
        <v>630.4</v>
      </c>
      <c r="J270" s="125">
        <v>630.4</v>
      </c>
      <c r="K270" s="126">
        <v>40</v>
      </c>
      <c r="L270" s="125">
        <f>'Приложение 2'!C271</f>
        <v>8606029.1699999999</v>
      </c>
      <c r="M270" s="125">
        <v>0</v>
      </c>
      <c r="N270" s="125">
        <v>3604146.4699999997</v>
      </c>
      <c r="O270" s="125">
        <v>0</v>
      </c>
      <c r="P270" s="125">
        <v>5001882.7</v>
      </c>
      <c r="Q270" s="125">
        <v>0</v>
      </c>
      <c r="R270" s="125">
        <f t="shared" si="38"/>
        <v>13651.696018401015</v>
      </c>
      <c r="S270" s="125">
        <v>30177.339999999997</v>
      </c>
      <c r="T270" s="120" t="s">
        <v>274</v>
      </c>
    </row>
    <row r="271" spans="1:20" s="84" customFormat="1" x14ac:dyDescent="0.25">
      <c r="A271" s="63" t="s">
        <v>509</v>
      </c>
      <c r="B271" s="72" t="s">
        <v>508</v>
      </c>
      <c r="C271" s="73" t="s">
        <v>268</v>
      </c>
      <c r="D271" s="73" t="s">
        <v>268</v>
      </c>
      <c r="E271" s="73" t="s">
        <v>268</v>
      </c>
      <c r="F271" s="73" t="s">
        <v>268</v>
      </c>
      <c r="G271" s="73" t="s">
        <v>268</v>
      </c>
      <c r="H271" s="74">
        <f>SUM(H272:H285)</f>
        <v>50237.100000000006</v>
      </c>
      <c r="I271" s="74">
        <f t="shared" ref="I271:Q271" si="39">SUM(I272:I285)</f>
        <v>45577</v>
      </c>
      <c r="J271" s="74">
        <f t="shared" si="39"/>
        <v>45577</v>
      </c>
      <c r="K271" s="75">
        <f t="shared" si="39"/>
        <v>1655</v>
      </c>
      <c r="L271" s="74">
        <f t="shared" si="39"/>
        <v>35373319.859999999</v>
      </c>
      <c r="M271" s="74">
        <f t="shared" si="39"/>
        <v>0</v>
      </c>
      <c r="N271" s="74">
        <f t="shared" si="39"/>
        <v>20356924.180000003</v>
      </c>
      <c r="O271" s="74">
        <f t="shared" si="39"/>
        <v>0</v>
      </c>
      <c r="P271" s="74">
        <f t="shared" si="39"/>
        <v>15016395.680000002</v>
      </c>
      <c r="Q271" s="74">
        <f t="shared" si="39"/>
        <v>0</v>
      </c>
      <c r="R271" s="74" t="s">
        <v>268</v>
      </c>
      <c r="S271" s="74" t="s">
        <v>268</v>
      </c>
      <c r="T271" s="73" t="s">
        <v>268</v>
      </c>
    </row>
    <row r="272" spans="1:20" s="84" customFormat="1" x14ac:dyDescent="0.25">
      <c r="A272" s="76" t="s">
        <v>510</v>
      </c>
      <c r="B272" s="93" t="s">
        <v>1059</v>
      </c>
      <c r="C272" s="78">
        <v>1985</v>
      </c>
      <c r="D272" s="78">
        <v>1985</v>
      </c>
      <c r="E272" s="79" t="s">
        <v>324</v>
      </c>
      <c r="F272" s="78">
        <v>5</v>
      </c>
      <c r="G272" s="78">
        <v>6</v>
      </c>
      <c r="H272" s="81">
        <v>4708.3</v>
      </c>
      <c r="I272" s="81">
        <v>4225.2</v>
      </c>
      <c r="J272" s="81">
        <v>4225.2</v>
      </c>
      <c r="K272" s="80">
        <v>156</v>
      </c>
      <c r="L272" s="81">
        <f>'Приложение 2'!C273</f>
        <v>2453198.66</v>
      </c>
      <c r="M272" s="81">
        <v>0</v>
      </c>
      <c r="N272" s="81">
        <f>L272-P272</f>
        <v>2453198.66</v>
      </c>
      <c r="O272" s="81">
        <v>0</v>
      </c>
      <c r="P272" s="81">
        <v>0</v>
      </c>
      <c r="Q272" s="81">
        <v>0</v>
      </c>
      <c r="R272" s="68">
        <f t="shared" ref="R272:R285" si="40">L272/I272</f>
        <v>580.61125153838873</v>
      </c>
      <c r="S272" s="81">
        <v>1379.8</v>
      </c>
      <c r="T272" s="82">
        <v>43100</v>
      </c>
    </row>
    <row r="273" spans="1:28" s="84" customFormat="1" x14ac:dyDescent="0.25">
      <c r="A273" s="76" t="s">
        <v>511</v>
      </c>
      <c r="B273" s="93" t="s">
        <v>1060</v>
      </c>
      <c r="C273" s="78">
        <v>1986</v>
      </c>
      <c r="D273" s="78">
        <v>1986</v>
      </c>
      <c r="E273" s="79" t="s">
        <v>324</v>
      </c>
      <c r="F273" s="78">
        <v>5</v>
      </c>
      <c r="G273" s="78">
        <v>6</v>
      </c>
      <c r="H273" s="81">
        <v>4653.3999999999996</v>
      </c>
      <c r="I273" s="81">
        <v>4180</v>
      </c>
      <c r="J273" s="81">
        <v>4180</v>
      </c>
      <c r="K273" s="80">
        <v>163</v>
      </c>
      <c r="L273" s="81">
        <f>'Приложение 2'!C274</f>
        <v>3312315.48</v>
      </c>
      <c r="M273" s="81">
        <v>0</v>
      </c>
      <c r="N273" s="81">
        <f t="shared" ref="N273:N285" si="41">L273-P273</f>
        <v>1697445.76</v>
      </c>
      <c r="O273" s="81">
        <v>0</v>
      </c>
      <c r="P273" s="81">
        <v>1614869.72</v>
      </c>
      <c r="Q273" s="81">
        <v>0</v>
      </c>
      <c r="R273" s="68">
        <f t="shared" si="40"/>
        <v>792.41997129186598</v>
      </c>
      <c r="S273" s="81">
        <v>1379.8</v>
      </c>
      <c r="T273" s="82">
        <v>43100</v>
      </c>
    </row>
    <row r="274" spans="1:28" s="84" customFormat="1" x14ac:dyDescent="0.25">
      <c r="A274" s="76" t="s">
        <v>512</v>
      </c>
      <c r="B274" s="93" t="s">
        <v>1062</v>
      </c>
      <c r="C274" s="78">
        <v>1963</v>
      </c>
      <c r="D274" s="78">
        <v>2015</v>
      </c>
      <c r="E274" s="79" t="s">
        <v>324</v>
      </c>
      <c r="F274" s="78">
        <v>4</v>
      </c>
      <c r="G274" s="78">
        <v>4</v>
      </c>
      <c r="H274" s="81">
        <v>3009.3</v>
      </c>
      <c r="I274" s="81">
        <v>2710.2</v>
      </c>
      <c r="J274" s="81">
        <v>2710.2</v>
      </c>
      <c r="K274" s="80">
        <v>92</v>
      </c>
      <c r="L274" s="81">
        <f>'Приложение 2'!C275</f>
        <v>7976716.4699999997</v>
      </c>
      <c r="M274" s="81">
        <v>0</v>
      </c>
      <c r="N274" s="81">
        <v>4087179.97</v>
      </c>
      <c r="O274" s="81">
        <v>0</v>
      </c>
      <c r="P274" s="81">
        <v>3889536.5</v>
      </c>
      <c r="Q274" s="81">
        <v>0</v>
      </c>
      <c r="R274" s="68">
        <f t="shared" si="40"/>
        <v>2943.2205999557227</v>
      </c>
      <c r="S274" s="81">
        <v>7045.8899999999994</v>
      </c>
      <c r="T274" s="82">
        <v>43100</v>
      </c>
    </row>
    <row r="275" spans="1:28" s="84" customFormat="1" x14ac:dyDescent="0.25">
      <c r="A275" s="76" t="s">
        <v>513</v>
      </c>
      <c r="B275" s="93" t="s">
        <v>1061</v>
      </c>
      <c r="C275" s="78">
        <v>1963</v>
      </c>
      <c r="D275" s="78">
        <v>1963</v>
      </c>
      <c r="E275" s="79" t="s">
        <v>324</v>
      </c>
      <c r="F275" s="78">
        <v>5</v>
      </c>
      <c r="G275" s="78">
        <v>4</v>
      </c>
      <c r="H275" s="81">
        <v>3193.7</v>
      </c>
      <c r="I275" s="81">
        <v>2896.4</v>
      </c>
      <c r="J275" s="81">
        <v>2896.4</v>
      </c>
      <c r="K275" s="80">
        <v>91</v>
      </c>
      <c r="L275" s="81">
        <f>'Приложение 2'!C276</f>
        <v>722445.86</v>
      </c>
      <c r="M275" s="81">
        <v>0</v>
      </c>
      <c r="N275" s="81">
        <f t="shared" si="41"/>
        <v>383297.99</v>
      </c>
      <c r="O275" s="81">
        <v>0</v>
      </c>
      <c r="P275" s="81">
        <v>339147.87</v>
      </c>
      <c r="Q275" s="81">
        <v>0</v>
      </c>
      <c r="R275" s="68">
        <f t="shared" si="40"/>
        <v>249.42889794227315</v>
      </c>
      <c r="S275" s="81">
        <v>384.6</v>
      </c>
      <c r="T275" s="82">
        <v>43100</v>
      </c>
    </row>
    <row r="276" spans="1:28" s="84" customFormat="1" x14ac:dyDescent="0.25">
      <c r="A276" s="76" t="s">
        <v>514</v>
      </c>
      <c r="B276" s="93" t="s">
        <v>1046</v>
      </c>
      <c r="C276" s="78">
        <v>1963</v>
      </c>
      <c r="D276" s="78">
        <v>1963</v>
      </c>
      <c r="E276" s="79" t="s">
        <v>324</v>
      </c>
      <c r="F276" s="78">
        <v>5</v>
      </c>
      <c r="G276" s="78">
        <v>4</v>
      </c>
      <c r="H276" s="81">
        <v>3350.2</v>
      </c>
      <c r="I276" s="81">
        <v>2999.4</v>
      </c>
      <c r="J276" s="81">
        <v>2999.4</v>
      </c>
      <c r="K276" s="80">
        <v>69</v>
      </c>
      <c r="L276" s="81">
        <f>'Приложение 2'!C277</f>
        <v>541660.56999999995</v>
      </c>
      <c r="M276" s="81">
        <v>0</v>
      </c>
      <c r="N276" s="81">
        <f t="shared" si="41"/>
        <v>343074.52999999991</v>
      </c>
      <c r="O276" s="81">
        <v>0</v>
      </c>
      <c r="P276" s="81">
        <v>198586.04</v>
      </c>
      <c r="Q276" s="81">
        <v>0</v>
      </c>
      <c r="R276" s="68">
        <f t="shared" si="40"/>
        <v>180.58964126158563</v>
      </c>
      <c r="S276" s="81">
        <v>384.6</v>
      </c>
      <c r="T276" s="82">
        <v>43100</v>
      </c>
    </row>
    <row r="277" spans="1:28" s="84" customFormat="1" x14ac:dyDescent="0.25">
      <c r="A277" s="76" t="s">
        <v>515</v>
      </c>
      <c r="B277" s="93" t="s">
        <v>1047</v>
      </c>
      <c r="C277" s="78">
        <v>1964</v>
      </c>
      <c r="D277" s="78">
        <v>1964</v>
      </c>
      <c r="E277" s="79" t="s">
        <v>324</v>
      </c>
      <c r="F277" s="78">
        <v>5</v>
      </c>
      <c r="G277" s="78">
        <v>4</v>
      </c>
      <c r="H277" s="81">
        <v>3183.2</v>
      </c>
      <c r="I277" s="81">
        <v>2888.8</v>
      </c>
      <c r="J277" s="81">
        <v>2888.8</v>
      </c>
      <c r="K277" s="80">
        <v>91</v>
      </c>
      <c r="L277" s="81">
        <f>'Приложение 2'!C278</f>
        <v>1448440.7599999998</v>
      </c>
      <c r="M277" s="81">
        <v>0</v>
      </c>
      <c r="N277" s="81">
        <f t="shared" si="41"/>
        <v>800973.64999999979</v>
      </c>
      <c r="O277" s="81">
        <v>0</v>
      </c>
      <c r="P277" s="81">
        <v>647467.11</v>
      </c>
      <c r="Q277" s="81">
        <v>0</v>
      </c>
      <c r="R277" s="68">
        <f t="shared" si="40"/>
        <v>501.39876765438925</v>
      </c>
      <c r="S277" s="81">
        <v>797.1</v>
      </c>
      <c r="T277" s="82">
        <v>43100</v>
      </c>
    </row>
    <row r="278" spans="1:28" s="84" customFormat="1" x14ac:dyDescent="0.25">
      <c r="A278" s="76" t="s">
        <v>516</v>
      </c>
      <c r="B278" s="93" t="s">
        <v>1063</v>
      </c>
      <c r="C278" s="78">
        <v>1972</v>
      </c>
      <c r="D278" s="78">
        <v>2015</v>
      </c>
      <c r="E278" s="79" t="s">
        <v>314</v>
      </c>
      <c r="F278" s="78">
        <v>4</v>
      </c>
      <c r="G278" s="78">
        <v>6</v>
      </c>
      <c r="H278" s="81">
        <v>4664.6000000000004</v>
      </c>
      <c r="I278" s="81">
        <v>4222.7</v>
      </c>
      <c r="J278" s="81">
        <v>4222.7</v>
      </c>
      <c r="K278" s="80">
        <v>176</v>
      </c>
      <c r="L278" s="81">
        <f>'Приложение 2'!C279</f>
        <v>7538636.7400000002</v>
      </c>
      <c r="M278" s="81">
        <v>0</v>
      </c>
      <c r="N278" s="81">
        <f t="shared" si="41"/>
        <v>3869902.3600000003</v>
      </c>
      <c r="O278" s="81">
        <v>0</v>
      </c>
      <c r="P278" s="81">
        <v>3668734.38</v>
      </c>
      <c r="Q278" s="81">
        <v>0</v>
      </c>
      <c r="R278" s="68">
        <f t="shared" si="40"/>
        <v>1785.2645795344213</v>
      </c>
      <c r="S278" s="81">
        <v>2487.81</v>
      </c>
      <c r="T278" s="82">
        <v>43100</v>
      </c>
    </row>
    <row r="279" spans="1:28" s="84" customFormat="1" x14ac:dyDescent="0.25">
      <c r="A279" s="76" t="s">
        <v>517</v>
      </c>
      <c r="B279" s="93" t="s">
        <v>1064</v>
      </c>
      <c r="C279" s="78">
        <v>1960</v>
      </c>
      <c r="D279" s="78">
        <v>2006</v>
      </c>
      <c r="E279" s="79" t="s">
        <v>324</v>
      </c>
      <c r="F279" s="78">
        <v>3</v>
      </c>
      <c r="G279" s="78">
        <v>3</v>
      </c>
      <c r="H279" s="81">
        <v>1628.9</v>
      </c>
      <c r="I279" s="81">
        <v>1506.5</v>
      </c>
      <c r="J279" s="81">
        <v>1506.5</v>
      </c>
      <c r="K279" s="80">
        <v>60</v>
      </c>
      <c r="L279" s="81">
        <f>'Приложение 2'!C280</f>
        <v>3125135.3</v>
      </c>
      <c r="M279" s="81">
        <v>0</v>
      </c>
      <c r="N279" s="81">
        <f t="shared" si="41"/>
        <v>1610480.4099999997</v>
      </c>
      <c r="O279" s="81">
        <v>0</v>
      </c>
      <c r="P279" s="81">
        <v>1514654.8900000001</v>
      </c>
      <c r="Q279" s="81">
        <v>0</v>
      </c>
      <c r="R279" s="68">
        <f t="shared" si="40"/>
        <v>2074.4343179555258</v>
      </c>
      <c r="S279" s="81">
        <v>3320.0999999999995</v>
      </c>
      <c r="T279" s="82">
        <v>43100</v>
      </c>
    </row>
    <row r="280" spans="1:28" s="84" customFormat="1" x14ac:dyDescent="0.25">
      <c r="A280" s="76" t="s">
        <v>518</v>
      </c>
      <c r="B280" s="93" t="s">
        <v>1050</v>
      </c>
      <c r="C280" s="78">
        <v>1964</v>
      </c>
      <c r="D280" s="78">
        <v>2015</v>
      </c>
      <c r="E280" s="79" t="s">
        <v>314</v>
      </c>
      <c r="F280" s="78">
        <v>4</v>
      </c>
      <c r="G280" s="78">
        <v>3</v>
      </c>
      <c r="H280" s="81">
        <v>2178.1</v>
      </c>
      <c r="I280" s="81">
        <v>2015.7</v>
      </c>
      <c r="J280" s="81">
        <v>2015.7</v>
      </c>
      <c r="K280" s="80">
        <v>65</v>
      </c>
      <c r="L280" s="81">
        <f>'Приложение 2'!C281</f>
        <v>387409.44</v>
      </c>
      <c r="M280" s="81">
        <v>0</v>
      </c>
      <c r="N280" s="81">
        <f t="shared" si="41"/>
        <v>220717.59</v>
      </c>
      <c r="O280" s="81">
        <v>0</v>
      </c>
      <c r="P280" s="81">
        <v>166691.85</v>
      </c>
      <c r="Q280" s="81">
        <v>0</v>
      </c>
      <c r="R280" s="68">
        <f t="shared" si="40"/>
        <v>192.19598154487275</v>
      </c>
      <c r="S280" s="81">
        <v>600.17000000000007</v>
      </c>
      <c r="T280" s="82">
        <v>43100</v>
      </c>
    </row>
    <row r="281" spans="1:28" s="85" customFormat="1" x14ac:dyDescent="0.25">
      <c r="A281" s="76" t="s">
        <v>519</v>
      </c>
      <c r="B281" s="93" t="s">
        <v>1053</v>
      </c>
      <c r="C281" s="78">
        <v>1961</v>
      </c>
      <c r="D281" s="78">
        <v>2006</v>
      </c>
      <c r="E281" s="79" t="s">
        <v>324</v>
      </c>
      <c r="F281" s="78">
        <v>4</v>
      </c>
      <c r="G281" s="78">
        <v>3</v>
      </c>
      <c r="H281" s="81">
        <v>2184</v>
      </c>
      <c r="I281" s="81">
        <v>2021.6</v>
      </c>
      <c r="J281" s="81">
        <v>2021.6</v>
      </c>
      <c r="K281" s="80">
        <v>87</v>
      </c>
      <c r="L281" s="81">
        <f>'Приложение 2'!C282</f>
        <v>3726712.83</v>
      </c>
      <c r="M281" s="81">
        <v>0</v>
      </c>
      <c r="N281" s="81">
        <f t="shared" si="41"/>
        <v>2694052.42</v>
      </c>
      <c r="O281" s="81">
        <v>0</v>
      </c>
      <c r="P281" s="81">
        <v>1032660.4099999999</v>
      </c>
      <c r="Q281" s="81">
        <v>0</v>
      </c>
      <c r="R281" s="68">
        <f t="shared" si="40"/>
        <v>1843.447185397705</v>
      </c>
      <c r="S281" s="81">
        <v>3028.8</v>
      </c>
      <c r="T281" s="82">
        <v>43100</v>
      </c>
      <c r="U281" s="84"/>
      <c r="V281" s="84"/>
    </row>
    <row r="282" spans="1:28" s="142" customFormat="1" x14ac:dyDescent="0.25">
      <c r="A282" s="76" t="s">
        <v>520</v>
      </c>
      <c r="B282" s="93" t="s">
        <v>1065</v>
      </c>
      <c r="C282" s="78">
        <v>1980</v>
      </c>
      <c r="D282" s="78">
        <v>2006</v>
      </c>
      <c r="E282" s="79" t="s">
        <v>323</v>
      </c>
      <c r="F282" s="78">
        <v>5</v>
      </c>
      <c r="G282" s="78">
        <v>8</v>
      </c>
      <c r="H282" s="81">
        <v>6738.5</v>
      </c>
      <c r="I282" s="81">
        <v>6025.6</v>
      </c>
      <c r="J282" s="81">
        <v>6025.6</v>
      </c>
      <c r="K282" s="80">
        <v>218</v>
      </c>
      <c r="L282" s="81">
        <f>'Приложение 2'!C283</f>
        <v>1114454.19</v>
      </c>
      <c r="M282" s="81">
        <v>0</v>
      </c>
      <c r="N282" s="81">
        <f t="shared" si="41"/>
        <v>601301.75</v>
      </c>
      <c r="O282" s="81">
        <v>0</v>
      </c>
      <c r="P282" s="81">
        <v>513152.44</v>
      </c>
      <c r="Q282" s="81">
        <v>0</v>
      </c>
      <c r="R282" s="68">
        <f t="shared" si="40"/>
        <v>184.95323121348909</v>
      </c>
      <c r="S282" s="81">
        <v>798.21</v>
      </c>
      <c r="T282" s="82">
        <v>43100</v>
      </c>
    </row>
    <row r="283" spans="1:28" s="61" customFormat="1" x14ac:dyDescent="0.25">
      <c r="A283" s="76" t="s">
        <v>521</v>
      </c>
      <c r="B283" s="93" t="s">
        <v>1066</v>
      </c>
      <c r="C283" s="78">
        <v>1976</v>
      </c>
      <c r="D283" s="78">
        <v>2016</v>
      </c>
      <c r="E283" s="79" t="s">
        <v>324</v>
      </c>
      <c r="F283" s="78">
        <v>5</v>
      </c>
      <c r="G283" s="78">
        <v>6</v>
      </c>
      <c r="H283" s="81">
        <v>4745.8</v>
      </c>
      <c r="I283" s="81">
        <v>4411</v>
      </c>
      <c r="J283" s="81">
        <v>4411</v>
      </c>
      <c r="K283" s="80">
        <v>204</v>
      </c>
      <c r="L283" s="81">
        <f>'Приложение 2'!C284</f>
        <v>627398.71</v>
      </c>
      <c r="M283" s="81">
        <v>0</v>
      </c>
      <c r="N283" s="81">
        <f t="shared" si="41"/>
        <v>316657.45999999996</v>
      </c>
      <c r="O283" s="81">
        <v>0</v>
      </c>
      <c r="P283" s="81">
        <v>310741.25</v>
      </c>
      <c r="Q283" s="81">
        <v>0</v>
      </c>
      <c r="R283" s="68">
        <f t="shared" si="40"/>
        <v>142.23502833824529</v>
      </c>
      <c r="S283" s="81">
        <v>384.6</v>
      </c>
      <c r="T283" s="82">
        <v>43100</v>
      </c>
      <c r="U283" s="52"/>
      <c r="V283" s="52"/>
    </row>
    <row r="284" spans="1:28" x14ac:dyDescent="0.25">
      <c r="A284" s="76" t="s">
        <v>522</v>
      </c>
      <c r="B284" s="93" t="s">
        <v>1067</v>
      </c>
      <c r="C284" s="78">
        <v>1974</v>
      </c>
      <c r="D284" s="78">
        <v>2016</v>
      </c>
      <c r="E284" s="79" t="s">
        <v>324</v>
      </c>
      <c r="F284" s="78">
        <v>4</v>
      </c>
      <c r="G284" s="78">
        <v>4</v>
      </c>
      <c r="H284" s="81">
        <v>3532.4</v>
      </c>
      <c r="I284" s="81">
        <v>3234.5</v>
      </c>
      <c r="J284" s="81">
        <v>3234.5</v>
      </c>
      <c r="K284" s="80">
        <v>97</v>
      </c>
      <c r="L284" s="81">
        <f>'Приложение 2'!C285</f>
        <v>72492.83</v>
      </c>
      <c r="M284" s="81">
        <v>0</v>
      </c>
      <c r="N284" s="81">
        <f t="shared" si="41"/>
        <v>61019.020000000004</v>
      </c>
      <c r="O284" s="81">
        <v>0</v>
      </c>
      <c r="P284" s="81">
        <v>11473.81</v>
      </c>
      <c r="Q284" s="81">
        <v>0</v>
      </c>
      <c r="R284" s="68">
        <f t="shared" si="40"/>
        <v>22.41237594682331</v>
      </c>
      <c r="S284" s="81">
        <v>141.13</v>
      </c>
      <c r="T284" s="82">
        <v>43100</v>
      </c>
    </row>
    <row r="285" spans="1:28" s="61" customFormat="1" x14ac:dyDescent="0.25">
      <c r="A285" s="76" t="s">
        <v>523</v>
      </c>
      <c r="B285" s="93" t="s">
        <v>1058</v>
      </c>
      <c r="C285" s="78">
        <v>1973</v>
      </c>
      <c r="D285" s="78">
        <v>1973</v>
      </c>
      <c r="E285" s="79" t="s">
        <v>324</v>
      </c>
      <c r="F285" s="78">
        <v>4</v>
      </c>
      <c r="G285" s="78">
        <v>3</v>
      </c>
      <c r="H285" s="81">
        <v>2466.6999999999998</v>
      </c>
      <c r="I285" s="81">
        <v>2239.4</v>
      </c>
      <c r="J285" s="81">
        <v>2239.4</v>
      </c>
      <c r="K285" s="80">
        <v>86</v>
      </c>
      <c r="L285" s="81">
        <f>'Приложение 2'!C286</f>
        <v>2326302.02</v>
      </c>
      <c r="M285" s="81">
        <v>0</v>
      </c>
      <c r="N285" s="81">
        <f t="shared" si="41"/>
        <v>1217622.6100000001</v>
      </c>
      <c r="O285" s="81">
        <v>0</v>
      </c>
      <c r="P285" s="81">
        <v>1108679.4099999999</v>
      </c>
      <c r="Q285" s="81">
        <v>0</v>
      </c>
      <c r="R285" s="68">
        <f t="shared" si="40"/>
        <v>1038.8059390908279</v>
      </c>
      <c r="S285" s="81">
        <v>2598.9300000000003</v>
      </c>
      <c r="T285" s="82">
        <v>43100</v>
      </c>
      <c r="U285" s="52"/>
      <c r="V285" s="52"/>
    </row>
    <row r="286" spans="1:28" s="61" customFormat="1" x14ac:dyDescent="0.25">
      <c r="A286" s="69" t="s">
        <v>525</v>
      </c>
      <c r="B286" s="64" t="s">
        <v>524</v>
      </c>
      <c r="C286" s="58" t="s">
        <v>268</v>
      </c>
      <c r="D286" s="58" t="s">
        <v>268</v>
      </c>
      <c r="E286" s="58" t="s">
        <v>268</v>
      </c>
      <c r="F286" s="58" t="s">
        <v>268</v>
      </c>
      <c r="G286" s="58" t="s">
        <v>268</v>
      </c>
      <c r="H286" s="59">
        <f>SUM(H287:H305)</f>
        <v>8186.2000000000007</v>
      </c>
      <c r="I286" s="59">
        <f t="shared" ref="I286:Q286" si="42">SUM(I287:I305)</f>
        <v>7579.9</v>
      </c>
      <c r="J286" s="59">
        <f t="shared" si="42"/>
        <v>4615.6200000000008</v>
      </c>
      <c r="K286" s="60">
        <f t="shared" si="42"/>
        <v>394</v>
      </c>
      <c r="L286" s="59">
        <f t="shared" si="42"/>
        <v>7468007</v>
      </c>
      <c r="M286" s="59">
        <f t="shared" si="42"/>
        <v>0</v>
      </c>
      <c r="N286" s="59">
        <f t="shared" si="42"/>
        <v>3050454.6500000004</v>
      </c>
      <c r="O286" s="59">
        <f t="shared" si="42"/>
        <v>0</v>
      </c>
      <c r="P286" s="59">
        <f t="shared" si="42"/>
        <v>4417552.3499999996</v>
      </c>
      <c r="Q286" s="59">
        <f t="shared" si="42"/>
        <v>0</v>
      </c>
      <c r="R286" s="59" t="s">
        <v>268</v>
      </c>
      <c r="S286" s="59" t="s">
        <v>268</v>
      </c>
      <c r="T286" s="58" t="s">
        <v>268</v>
      </c>
      <c r="U286" s="52"/>
      <c r="V286" s="52"/>
    </row>
    <row r="287" spans="1:28" x14ac:dyDescent="0.25">
      <c r="A287" s="65" t="s">
        <v>526</v>
      </c>
      <c r="B287" s="66" t="s">
        <v>1006</v>
      </c>
      <c r="C287" s="54">
        <v>1975</v>
      </c>
      <c r="D287" s="54">
        <v>1975</v>
      </c>
      <c r="E287" s="67" t="s">
        <v>314</v>
      </c>
      <c r="F287" s="54">
        <v>2</v>
      </c>
      <c r="G287" s="54">
        <v>1</v>
      </c>
      <c r="H287" s="68">
        <v>299.91000000000003</v>
      </c>
      <c r="I287" s="68">
        <v>277.20999999999998</v>
      </c>
      <c r="J287" s="68">
        <v>209.3</v>
      </c>
      <c r="K287" s="55">
        <v>14</v>
      </c>
      <c r="L287" s="68">
        <f>'Приложение 2'!C288</f>
        <v>1529123</v>
      </c>
      <c r="M287" s="68">
        <v>0</v>
      </c>
      <c r="N287" s="68">
        <v>777729.40999999992</v>
      </c>
      <c r="O287" s="68">
        <v>0</v>
      </c>
      <c r="P287" s="68">
        <v>751393.59</v>
      </c>
      <c r="Q287" s="68">
        <v>0</v>
      </c>
      <c r="R287" s="68">
        <f t="shared" ref="R287:R305" si="43">L287/I287</f>
        <v>5516.1177446701058</v>
      </c>
      <c r="S287" s="68">
        <v>10680.990312398544</v>
      </c>
      <c r="T287" s="143">
        <v>43100</v>
      </c>
      <c r="W287" s="61"/>
      <c r="X287" s="61"/>
      <c r="Y287" s="61"/>
      <c r="Z287" s="61"/>
      <c r="AA287" s="61"/>
      <c r="AB287" s="61"/>
    </row>
    <row r="288" spans="1:28" ht="15.75" x14ac:dyDescent="0.25">
      <c r="A288" s="65" t="s">
        <v>527</v>
      </c>
      <c r="B288" s="66" t="s">
        <v>1007</v>
      </c>
      <c r="C288" s="54">
        <v>1970</v>
      </c>
      <c r="D288" s="54">
        <v>2011</v>
      </c>
      <c r="E288" s="67" t="s">
        <v>272</v>
      </c>
      <c r="F288" s="54">
        <v>2</v>
      </c>
      <c r="G288" s="54">
        <v>2</v>
      </c>
      <c r="H288" s="68">
        <v>537.95000000000005</v>
      </c>
      <c r="I288" s="68">
        <v>495.6</v>
      </c>
      <c r="J288" s="68">
        <v>236.28</v>
      </c>
      <c r="K288" s="55">
        <v>28</v>
      </c>
      <c r="L288" s="68">
        <f>'Приложение 2'!C289</f>
        <v>144597</v>
      </c>
      <c r="M288" s="68">
        <v>0</v>
      </c>
      <c r="N288" s="68">
        <v>60276.54</v>
      </c>
      <c r="O288" s="68">
        <v>0</v>
      </c>
      <c r="P288" s="68">
        <v>84320.46</v>
      </c>
      <c r="Q288" s="68">
        <v>0</v>
      </c>
      <c r="R288" s="68">
        <f t="shared" si="43"/>
        <v>291.76150121065376</v>
      </c>
      <c r="S288" s="144">
        <v>2719.77</v>
      </c>
      <c r="T288" s="143">
        <v>43100</v>
      </c>
      <c r="W288" s="61"/>
      <c r="X288" s="61"/>
      <c r="Y288" s="61"/>
      <c r="Z288" s="61"/>
      <c r="AA288" s="61"/>
      <c r="AB288" s="61"/>
    </row>
    <row r="289" spans="1:50" ht="15.75" x14ac:dyDescent="0.25">
      <c r="A289" s="65" t="s">
        <v>528</v>
      </c>
      <c r="B289" s="66" t="s">
        <v>1008</v>
      </c>
      <c r="C289" s="54">
        <v>1970</v>
      </c>
      <c r="D289" s="54">
        <v>2016</v>
      </c>
      <c r="E289" s="67" t="s">
        <v>272</v>
      </c>
      <c r="F289" s="54">
        <v>2</v>
      </c>
      <c r="G289" s="54">
        <v>2</v>
      </c>
      <c r="H289" s="68">
        <v>538.16</v>
      </c>
      <c r="I289" s="68">
        <v>501.57</v>
      </c>
      <c r="J289" s="68">
        <v>236.29</v>
      </c>
      <c r="K289" s="55">
        <v>29</v>
      </c>
      <c r="L289" s="68">
        <f>'Приложение 2'!C290</f>
        <v>101222</v>
      </c>
      <c r="M289" s="68">
        <v>0</v>
      </c>
      <c r="N289" s="68">
        <v>43817.16</v>
      </c>
      <c r="O289" s="68">
        <v>0</v>
      </c>
      <c r="P289" s="68">
        <v>57404.84</v>
      </c>
      <c r="Q289" s="68">
        <v>0</v>
      </c>
      <c r="R289" s="68">
        <f t="shared" si="43"/>
        <v>201.81031560898779</v>
      </c>
      <c r="S289" s="144">
        <v>1921.23</v>
      </c>
      <c r="T289" s="143">
        <v>43100</v>
      </c>
      <c r="W289" s="61"/>
      <c r="X289" s="61"/>
      <c r="Y289" s="61"/>
      <c r="Z289" s="61"/>
      <c r="AA289" s="61"/>
      <c r="AB289" s="61"/>
    </row>
    <row r="290" spans="1:50" s="146" customFormat="1" x14ac:dyDescent="0.25">
      <c r="A290" s="65" t="s">
        <v>529</v>
      </c>
      <c r="B290" s="66" t="s">
        <v>1009</v>
      </c>
      <c r="C290" s="54">
        <v>1970</v>
      </c>
      <c r="D290" s="54">
        <v>2016</v>
      </c>
      <c r="E290" s="67" t="s">
        <v>272</v>
      </c>
      <c r="F290" s="54">
        <v>2</v>
      </c>
      <c r="G290" s="54">
        <v>2</v>
      </c>
      <c r="H290" s="68">
        <v>544.47</v>
      </c>
      <c r="I290" s="68">
        <v>511.77</v>
      </c>
      <c r="J290" s="68">
        <v>347.5</v>
      </c>
      <c r="K290" s="55">
        <v>25</v>
      </c>
      <c r="L290" s="68">
        <f>'Приложение 2'!C291</f>
        <v>57912</v>
      </c>
      <c r="M290" s="68">
        <v>0</v>
      </c>
      <c r="N290" s="68">
        <v>44708.23</v>
      </c>
      <c r="O290" s="68">
        <v>0</v>
      </c>
      <c r="P290" s="68">
        <v>13203.77</v>
      </c>
      <c r="Q290" s="68">
        <v>0</v>
      </c>
      <c r="R290" s="68">
        <f t="shared" si="43"/>
        <v>113.16020868749634</v>
      </c>
      <c r="S290" s="68">
        <v>6039.99</v>
      </c>
      <c r="T290" s="143">
        <v>43100</v>
      </c>
      <c r="U290" s="52"/>
      <c r="V290" s="52"/>
      <c r="W290" s="61"/>
      <c r="X290" s="61"/>
      <c r="Y290" s="61"/>
      <c r="Z290" s="61"/>
      <c r="AA290" s="61"/>
      <c r="AB290" s="61"/>
      <c r="AC290" s="145"/>
      <c r="AD290" s="145"/>
      <c r="AE290" s="145"/>
      <c r="AF290" s="145"/>
      <c r="AG290" s="145"/>
      <c r="AH290" s="145"/>
      <c r="AI290" s="145"/>
      <c r="AJ290" s="145"/>
      <c r="AK290" s="145"/>
      <c r="AL290" s="145"/>
      <c r="AM290" s="145"/>
      <c r="AN290" s="145"/>
      <c r="AO290" s="145"/>
      <c r="AP290" s="145"/>
      <c r="AQ290" s="145"/>
      <c r="AR290" s="145"/>
      <c r="AS290" s="145"/>
      <c r="AT290" s="145"/>
      <c r="AU290" s="145"/>
      <c r="AV290" s="145"/>
      <c r="AW290" s="145"/>
      <c r="AX290" s="145"/>
    </row>
    <row r="291" spans="1:50" s="145" customFormat="1" ht="15.75" x14ac:dyDescent="0.25">
      <c r="A291" s="65" t="s">
        <v>530</v>
      </c>
      <c r="B291" s="66" t="s">
        <v>1010</v>
      </c>
      <c r="C291" s="54">
        <v>1969</v>
      </c>
      <c r="D291" s="54">
        <v>2015</v>
      </c>
      <c r="E291" s="67" t="s">
        <v>272</v>
      </c>
      <c r="F291" s="54">
        <v>2</v>
      </c>
      <c r="G291" s="54">
        <v>2</v>
      </c>
      <c r="H291" s="68">
        <v>538.22</v>
      </c>
      <c r="I291" s="68">
        <v>505.52</v>
      </c>
      <c r="J291" s="68">
        <v>413.92</v>
      </c>
      <c r="K291" s="55">
        <v>19</v>
      </c>
      <c r="L291" s="68">
        <f>'Приложение 2'!C292</f>
        <v>101224</v>
      </c>
      <c r="M291" s="68">
        <v>0</v>
      </c>
      <c r="N291" s="68">
        <v>76313.3</v>
      </c>
      <c r="O291" s="68">
        <v>0</v>
      </c>
      <c r="P291" s="68">
        <v>24910.7</v>
      </c>
      <c r="Q291" s="68">
        <v>0</v>
      </c>
      <c r="R291" s="68">
        <f t="shared" si="43"/>
        <v>200.23737933217282</v>
      </c>
      <c r="S291" s="144">
        <v>1921.23</v>
      </c>
      <c r="T291" s="143">
        <v>43100</v>
      </c>
      <c r="U291" s="52"/>
      <c r="V291" s="52"/>
      <c r="W291" s="61"/>
      <c r="X291" s="61"/>
      <c r="Y291" s="61"/>
      <c r="Z291" s="61"/>
      <c r="AA291" s="61"/>
      <c r="AB291" s="61"/>
    </row>
    <row r="292" spans="1:50" s="145" customFormat="1" ht="15.75" x14ac:dyDescent="0.25">
      <c r="A292" s="65" t="s">
        <v>531</v>
      </c>
      <c r="B292" s="66" t="s">
        <v>1011</v>
      </c>
      <c r="C292" s="54">
        <v>1969</v>
      </c>
      <c r="D292" s="54">
        <v>2016</v>
      </c>
      <c r="E292" s="67" t="s">
        <v>272</v>
      </c>
      <c r="F292" s="54">
        <v>2</v>
      </c>
      <c r="G292" s="54">
        <v>1</v>
      </c>
      <c r="H292" s="68">
        <v>346.2</v>
      </c>
      <c r="I292" s="68">
        <v>320</v>
      </c>
      <c r="J292" s="68">
        <v>39</v>
      </c>
      <c r="K292" s="55">
        <v>16</v>
      </c>
      <c r="L292" s="68">
        <f>'Приложение 2'!C293</f>
        <v>97452</v>
      </c>
      <c r="M292" s="68">
        <v>0</v>
      </c>
      <c r="N292" s="68">
        <v>40623.730000000003</v>
      </c>
      <c r="O292" s="68">
        <v>0</v>
      </c>
      <c r="P292" s="68">
        <v>56828.270000000004</v>
      </c>
      <c r="Q292" s="68">
        <v>0</v>
      </c>
      <c r="R292" s="68">
        <f t="shared" si="43"/>
        <v>304.53750000000002</v>
      </c>
      <c r="S292" s="144">
        <v>1921.23</v>
      </c>
      <c r="T292" s="143">
        <v>43100</v>
      </c>
      <c r="U292" s="52"/>
      <c r="V292" s="52"/>
      <c r="W292" s="61"/>
      <c r="X292" s="61"/>
      <c r="Y292" s="61"/>
      <c r="Z292" s="61"/>
      <c r="AA292" s="61"/>
      <c r="AB292" s="61"/>
    </row>
    <row r="293" spans="1:50" s="145" customFormat="1" x14ac:dyDescent="0.25">
      <c r="A293" s="65" t="s">
        <v>532</v>
      </c>
      <c r="B293" s="66" t="s">
        <v>1012</v>
      </c>
      <c r="C293" s="54">
        <v>1977</v>
      </c>
      <c r="D293" s="54">
        <v>1977</v>
      </c>
      <c r="E293" s="67" t="s">
        <v>323</v>
      </c>
      <c r="F293" s="54">
        <v>3</v>
      </c>
      <c r="G293" s="54">
        <v>2</v>
      </c>
      <c r="H293" s="68">
        <v>1166.31</v>
      </c>
      <c r="I293" s="68">
        <v>1062.4100000000001</v>
      </c>
      <c r="J293" s="68">
        <v>881.35</v>
      </c>
      <c r="K293" s="55">
        <v>41</v>
      </c>
      <c r="L293" s="68">
        <f>'Приложение 2'!C294</f>
        <v>156806</v>
      </c>
      <c r="M293" s="68">
        <v>0</v>
      </c>
      <c r="N293" s="68">
        <v>65365.96</v>
      </c>
      <c r="O293" s="68">
        <v>0</v>
      </c>
      <c r="P293" s="68">
        <v>91440.04</v>
      </c>
      <c r="Q293" s="68">
        <v>0</v>
      </c>
      <c r="R293" s="68">
        <f t="shared" si="43"/>
        <v>147.59461977955777</v>
      </c>
      <c r="S293" s="68">
        <v>783.61</v>
      </c>
      <c r="T293" s="143">
        <v>43100</v>
      </c>
      <c r="U293" s="52"/>
      <c r="V293" s="52"/>
      <c r="W293" s="61"/>
      <c r="X293" s="61"/>
      <c r="Y293" s="61"/>
      <c r="Z293" s="61"/>
      <c r="AA293" s="61"/>
      <c r="AB293" s="61"/>
    </row>
    <row r="294" spans="1:50" s="145" customFormat="1" x14ac:dyDescent="0.25">
      <c r="A294" s="65" t="s">
        <v>994</v>
      </c>
      <c r="B294" s="66" t="s">
        <v>1013</v>
      </c>
      <c r="C294" s="54">
        <v>1985</v>
      </c>
      <c r="D294" s="54">
        <v>1985</v>
      </c>
      <c r="E294" s="67" t="s">
        <v>272</v>
      </c>
      <c r="F294" s="54">
        <v>2</v>
      </c>
      <c r="G294" s="54">
        <v>1</v>
      </c>
      <c r="H294" s="68">
        <v>325.2</v>
      </c>
      <c r="I294" s="68">
        <v>291.8</v>
      </c>
      <c r="J294" s="68">
        <v>228.7</v>
      </c>
      <c r="K294" s="55">
        <v>13</v>
      </c>
      <c r="L294" s="68">
        <f>'Приложение 2'!C295</f>
        <v>1840975</v>
      </c>
      <c r="M294" s="68">
        <v>0</v>
      </c>
      <c r="N294" s="68">
        <v>678634.55</v>
      </c>
      <c r="O294" s="68">
        <v>0</v>
      </c>
      <c r="P294" s="68">
        <v>1162340.45</v>
      </c>
      <c r="Q294" s="68">
        <v>0</v>
      </c>
      <c r="R294" s="68">
        <f t="shared" si="43"/>
        <v>6309.0301576422207</v>
      </c>
      <c r="S294" s="68">
        <v>6039.99</v>
      </c>
      <c r="T294" s="143">
        <v>43100</v>
      </c>
      <c r="U294" s="52"/>
      <c r="V294" s="52"/>
      <c r="W294" s="61"/>
      <c r="X294" s="61"/>
      <c r="Y294" s="61"/>
      <c r="Z294" s="61"/>
      <c r="AA294" s="61"/>
      <c r="AB294" s="61"/>
    </row>
    <row r="295" spans="1:50" s="145" customFormat="1" ht="15.75" x14ac:dyDescent="0.25">
      <c r="A295" s="65" t="s">
        <v>995</v>
      </c>
      <c r="B295" s="66" t="s">
        <v>1014</v>
      </c>
      <c r="C295" s="54">
        <v>1967</v>
      </c>
      <c r="D295" s="54">
        <v>2010</v>
      </c>
      <c r="E295" s="67" t="s">
        <v>272</v>
      </c>
      <c r="F295" s="54">
        <v>2</v>
      </c>
      <c r="G295" s="54">
        <v>1</v>
      </c>
      <c r="H295" s="68">
        <v>347.04</v>
      </c>
      <c r="I295" s="68">
        <v>321.74</v>
      </c>
      <c r="J295" s="68">
        <v>199.99</v>
      </c>
      <c r="K295" s="55">
        <v>18</v>
      </c>
      <c r="L295" s="68">
        <f>'Приложение 2'!C296</f>
        <v>193683</v>
      </c>
      <c r="M295" s="68">
        <v>0</v>
      </c>
      <c r="N295" s="68">
        <v>80738.459999999992</v>
      </c>
      <c r="O295" s="68">
        <v>0</v>
      </c>
      <c r="P295" s="68">
        <v>112944.54000000001</v>
      </c>
      <c r="Q295" s="68">
        <v>0</v>
      </c>
      <c r="R295" s="68">
        <f t="shared" si="43"/>
        <v>601.98607571330888</v>
      </c>
      <c r="S295" s="144">
        <v>3817.66</v>
      </c>
      <c r="T295" s="143">
        <v>43100</v>
      </c>
      <c r="U295" s="52"/>
      <c r="V295" s="52"/>
      <c r="W295" s="61"/>
      <c r="X295" s="61"/>
      <c r="Y295" s="61"/>
      <c r="Z295" s="61"/>
      <c r="AA295" s="61"/>
      <c r="AB295" s="61"/>
    </row>
    <row r="296" spans="1:50" s="145" customFormat="1" ht="15.75" x14ac:dyDescent="0.25">
      <c r="A296" s="65" t="s">
        <v>996</v>
      </c>
      <c r="B296" s="66" t="s">
        <v>1015</v>
      </c>
      <c r="C296" s="54">
        <v>1967</v>
      </c>
      <c r="D296" s="54">
        <v>2015</v>
      </c>
      <c r="E296" s="67" t="s">
        <v>272</v>
      </c>
      <c r="F296" s="54">
        <v>2</v>
      </c>
      <c r="G296" s="54">
        <v>1</v>
      </c>
      <c r="H296" s="68">
        <v>347.31</v>
      </c>
      <c r="I296" s="68">
        <v>322.2</v>
      </c>
      <c r="J296" s="68">
        <v>113.5</v>
      </c>
      <c r="K296" s="55">
        <v>29</v>
      </c>
      <c r="L296" s="68">
        <f>'Приложение 2'!C297</f>
        <v>97474</v>
      </c>
      <c r="M296" s="68">
        <v>0</v>
      </c>
      <c r="N296" s="68">
        <v>38989.599999999999</v>
      </c>
      <c r="O296" s="68">
        <v>0</v>
      </c>
      <c r="P296" s="68">
        <v>58484.4</v>
      </c>
      <c r="Q296" s="68">
        <v>0</v>
      </c>
      <c r="R296" s="68">
        <f t="shared" si="43"/>
        <v>302.52638112973307</v>
      </c>
      <c r="S296" s="144">
        <v>1921.23</v>
      </c>
      <c r="T296" s="143">
        <v>43100</v>
      </c>
      <c r="U296" s="52"/>
      <c r="V296" s="52"/>
      <c r="W296" s="61"/>
      <c r="X296" s="61"/>
      <c r="Y296" s="61"/>
      <c r="Z296" s="61"/>
      <c r="AA296" s="61"/>
      <c r="AB296" s="61"/>
    </row>
    <row r="297" spans="1:50" s="145" customFormat="1" x14ac:dyDescent="0.25">
      <c r="A297" s="65" t="s">
        <v>997</v>
      </c>
      <c r="B297" s="66" t="s">
        <v>1016</v>
      </c>
      <c r="C297" s="147">
        <v>1965</v>
      </c>
      <c r="D297" s="147">
        <v>2015</v>
      </c>
      <c r="E297" s="148" t="s">
        <v>272</v>
      </c>
      <c r="F297" s="149">
        <v>2</v>
      </c>
      <c r="G297" s="149">
        <v>1</v>
      </c>
      <c r="H297" s="68">
        <v>353.5</v>
      </c>
      <c r="I297" s="68">
        <v>329.2</v>
      </c>
      <c r="J297" s="68">
        <v>164.13</v>
      </c>
      <c r="K297" s="55">
        <v>8</v>
      </c>
      <c r="L297" s="68">
        <f>'Приложение 2'!C298</f>
        <v>2435987</v>
      </c>
      <c r="M297" s="68">
        <v>0</v>
      </c>
      <c r="N297" s="68">
        <v>831105.68</v>
      </c>
      <c r="O297" s="68">
        <v>0</v>
      </c>
      <c r="P297" s="68">
        <v>1604881.32</v>
      </c>
      <c r="Q297" s="68">
        <v>0</v>
      </c>
      <c r="R297" s="68">
        <f t="shared" si="43"/>
        <v>7399.7174969623329</v>
      </c>
      <c r="S297" s="68">
        <v>7961.2200593471807</v>
      </c>
      <c r="T297" s="143">
        <v>43100</v>
      </c>
      <c r="U297" s="52"/>
      <c r="V297" s="52"/>
      <c r="W297" s="61"/>
      <c r="X297" s="61"/>
      <c r="Y297" s="61"/>
      <c r="Z297" s="61"/>
      <c r="AA297" s="61"/>
      <c r="AB297" s="61"/>
    </row>
    <row r="298" spans="1:50" s="145" customFormat="1" ht="15.75" x14ac:dyDescent="0.25">
      <c r="A298" s="65" t="s">
        <v>998</v>
      </c>
      <c r="B298" s="66" t="s">
        <v>1017</v>
      </c>
      <c r="C298" s="147">
        <v>1966</v>
      </c>
      <c r="D298" s="147">
        <v>2016</v>
      </c>
      <c r="E298" s="67" t="s">
        <v>272</v>
      </c>
      <c r="F298" s="147">
        <v>2</v>
      </c>
      <c r="G298" s="147">
        <v>1</v>
      </c>
      <c r="H298" s="119">
        <v>350.8</v>
      </c>
      <c r="I298" s="119">
        <v>326.3</v>
      </c>
      <c r="J298" s="119">
        <v>190.78</v>
      </c>
      <c r="K298" s="150">
        <v>15</v>
      </c>
      <c r="L298" s="68">
        <f>'Приложение 2'!C299</f>
        <v>97543</v>
      </c>
      <c r="M298" s="68">
        <v>0</v>
      </c>
      <c r="N298" s="68">
        <v>40661.660000000003</v>
      </c>
      <c r="O298" s="68">
        <v>0</v>
      </c>
      <c r="P298" s="68">
        <v>56881.34</v>
      </c>
      <c r="Q298" s="68">
        <v>0</v>
      </c>
      <c r="R298" s="68">
        <f t="shared" si="43"/>
        <v>298.93656144652158</v>
      </c>
      <c r="S298" s="144">
        <v>1921.23</v>
      </c>
      <c r="T298" s="143">
        <v>43100</v>
      </c>
      <c r="U298" s="52"/>
      <c r="V298" s="52"/>
      <c r="W298" s="61"/>
      <c r="X298" s="61"/>
      <c r="Y298" s="61"/>
      <c r="Z298" s="61"/>
      <c r="AA298" s="61"/>
      <c r="AB298" s="61"/>
    </row>
    <row r="299" spans="1:50" s="145" customFormat="1" ht="15.75" x14ac:dyDescent="0.25">
      <c r="A299" s="65" t="s">
        <v>999</v>
      </c>
      <c r="B299" s="66" t="s">
        <v>1018</v>
      </c>
      <c r="C299" s="54">
        <v>1966</v>
      </c>
      <c r="D299" s="54">
        <v>2015</v>
      </c>
      <c r="E299" s="67" t="s">
        <v>272</v>
      </c>
      <c r="F299" s="54">
        <v>2</v>
      </c>
      <c r="G299" s="54">
        <v>1</v>
      </c>
      <c r="H299" s="68">
        <v>349.17</v>
      </c>
      <c r="I299" s="68">
        <v>324</v>
      </c>
      <c r="J299" s="68">
        <v>151.69999999999999</v>
      </c>
      <c r="K299" s="55">
        <v>23</v>
      </c>
      <c r="L299" s="68">
        <f>'Приложение 2'!C300</f>
        <v>97510</v>
      </c>
      <c r="M299" s="68">
        <v>0</v>
      </c>
      <c r="N299" s="68">
        <v>39004</v>
      </c>
      <c r="O299" s="68">
        <v>0</v>
      </c>
      <c r="P299" s="68">
        <v>58506</v>
      </c>
      <c r="Q299" s="68">
        <v>0</v>
      </c>
      <c r="R299" s="68">
        <f t="shared" si="43"/>
        <v>300.95679012345681</v>
      </c>
      <c r="S299" s="144">
        <v>1921.23</v>
      </c>
      <c r="T299" s="71">
        <v>43100</v>
      </c>
      <c r="U299" s="52"/>
      <c r="V299" s="52"/>
      <c r="W299" s="61"/>
      <c r="X299" s="61"/>
      <c r="Y299" s="61"/>
      <c r="Z299" s="61"/>
      <c r="AA299" s="61"/>
      <c r="AB299" s="61"/>
    </row>
    <row r="300" spans="1:50" s="145" customFormat="1" x14ac:dyDescent="0.25">
      <c r="A300" s="65" t="s">
        <v>1000</v>
      </c>
      <c r="B300" s="66" t="s">
        <v>1019</v>
      </c>
      <c r="C300" s="54">
        <v>1968</v>
      </c>
      <c r="D300" s="54">
        <v>2015</v>
      </c>
      <c r="E300" s="67" t="s">
        <v>272</v>
      </c>
      <c r="F300" s="54">
        <v>2</v>
      </c>
      <c r="G300" s="54">
        <v>1</v>
      </c>
      <c r="H300" s="68">
        <v>348.8</v>
      </c>
      <c r="I300" s="68">
        <v>324.2</v>
      </c>
      <c r="J300" s="68">
        <v>201.3</v>
      </c>
      <c r="K300" s="55">
        <v>22</v>
      </c>
      <c r="L300" s="68">
        <f>'Приложение 2'!C301</f>
        <v>41787</v>
      </c>
      <c r="M300" s="68">
        <v>0</v>
      </c>
      <c r="N300" s="68">
        <v>17419.28</v>
      </c>
      <c r="O300" s="68">
        <v>0</v>
      </c>
      <c r="P300" s="68">
        <v>24367.72</v>
      </c>
      <c r="Q300" s="68">
        <v>0</v>
      </c>
      <c r="R300" s="68">
        <f t="shared" si="43"/>
        <v>128.89265885256015</v>
      </c>
      <c r="S300" s="68">
        <v>823.34</v>
      </c>
      <c r="T300" s="143">
        <v>43100</v>
      </c>
      <c r="U300" s="52"/>
      <c r="V300" s="52"/>
      <c r="W300" s="61"/>
      <c r="X300" s="61"/>
      <c r="Y300" s="61"/>
      <c r="Z300" s="61"/>
      <c r="AA300" s="61"/>
      <c r="AB300" s="61"/>
    </row>
    <row r="301" spans="1:50" s="145" customFormat="1" x14ac:dyDescent="0.25">
      <c r="A301" s="65" t="s">
        <v>1001</v>
      </c>
      <c r="B301" s="66" t="s">
        <v>1020</v>
      </c>
      <c r="C301" s="54">
        <v>1968</v>
      </c>
      <c r="D301" s="54">
        <v>2015</v>
      </c>
      <c r="E301" s="67" t="s">
        <v>272</v>
      </c>
      <c r="F301" s="54">
        <v>2</v>
      </c>
      <c r="G301" s="54">
        <v>1</v>
      </c>
      <c r="H301" s="68">
        <v>347.92</v>
      </c>
      <c r="I301" s="68">
        <v>323.52</v>
      </c>
      <c r="J301" s="68">
        <v>323.52</v>
      </c>
      <c r="K301" s="55">
        <v>13</v>
      </c>
      <c r="L301" s="68">
        <f>'Приложение 2'!C302</f>
        <v>41780</v>
      </c>
      <c r="M301" s="68">
        <v>0</v>
      </c>
      <c r="N301" s="68">
        <v>28262.71</v>
      </c>
      <c r="O301" s="68">
        <v>0</v>
      </c>
      <c r="P301" s="68">
        <v>13517.289999999999</v>
      </c>
      <c r="Q301" s="68">
        <v>0</v>
      </c>
      <c r="R301" s="68">
        <f t="shared" si="43"/>
        <v>129.14193867457962</v>
      </c>
      <c r="S301" s="68">
        <v>823.34</v>
      </c>
      <c r="T301" s="143">
        <v>43100</v>
      </c>
      <c r="U301" s="52"/>
      <c r="V301" s="52"/>
      <c r="W301" s="61"/>
      <c r="X301" s="61"/>
      <c r="Y301" s="61"/>
      <c r="Z301" s="61"/>
      <c r="AA301" s="61"/>
      <c r="AB301" s="61"/>
    </row>
    <row r="302" spans="1:50" s="145" customFormat="1" x14ac:dyDescent="0.25">
      <c r="A302" s="65" t="s">
        <v>1002</v>
      </c>
      <c r="B302" s="66" t="s">
        <v>1021</v>
      </c>
      <c r="C302" s="54">
        <v>1968</v>
      </c>
      <c r="D302" s="54">
        <v>2015</v>
      </c>
      <c r="E302" s="67" t="s">
        <v>272</v>
      </c>
      <c r="F302" s="54">
        <v>2</v>
      </c>
      <c r="G302" s="54">
        <v>1</v>
      </c>
      <c r="H302" s="68">
        <v>362.58</v>
      </c>
      <c r="I302" s="68">
        <v>337</v>
      </c>
      <c r="J302" s="68">
        <v>86.8</v>
      </c>
      <c r="K302" s="55">
        <v>29</v>
      </c>
      <c r="L302" s="68">
        <f>'Приложение 2'!C303</f>
        <v>97774</v>
      </c>
      <c r="M302" s="68">
        <v>0</v>
      </c>
      <c r="N302" s="68">
        <v>39109.599999999999</v>
      </c>
      <c r="O302" s="68">
        <v>0</v>
      </c>
      <c r="P302" s="68">
        <v>58664.4</v>
      </c>
      <c r="Q302" s="68">
        <v>0</v>
      </c>
      <c r="R302" s="68">
        <f t="shared" si="43"/>
        <v>290.13056379821961</v>
      </c>
      <c r="S302" s="68">
        <v>1921.2300593471809</v>
      </c>
      <c r="T302" s="143">
        <v>43100</v>
      </c>
      <c r="U302" s="52"/>
      <c r="V302" s="52"/>
      <c r="W302" s="61"/>
      <c r="X302" s="61"/>
      <c r="Y302" s="61"/>
      <c r="Z302" s="61"/>
      <c r="AA302" s="61"/>
      <c r="AB302" s="61"/>
    </row>
    <row r="303" spans="1:50" s="145" customFormat="1" x14ac:dyDescent="0.25">
      <c r="A303" s="65" t="s">
        <v>1003</v>
      </c>
      <c r="B303" s="66" t="s">
        <v>1022</v>
      </c>
      <c r="C303" s="54">
        <v>1969</v>
      </c>
      <c r="D303" s="54">
        <v>2015</v>
      </c>
      <c r="E303" s="67" t="s">
        <v>272</v>
      </c>
      <c r="F303" s="54">
        <v>2</v>
      </c>
      <c r="G303" s="54">
        <v>1</v>
      </c>
      <c r="H303" s="68">
        <v>363.63</v>
      </c>
      <c r="I303" s="68">
        <v>338.53</v>
      </c>
      <c r="J303" s="68">
        <v>259.72000000000003</v>
      </c>
      <c r="K303" s="55">
        <v>15</v>
      </c>
      <c r="L303" s="68">
        <f>'Приложение 2'!C304</f>
        <v>97795</v>
      </c>
      <c r="M303" s="68">
        <v>0</v>
      </c>
      <c r="N303" s="68">
        <v>51104.49</v>
      </c>
      <c r="O303" s="68">
        <v>0</v>
      </c>
      <c r="P303" s="68">
        <v>46690.51</v>
      </c>
      <c r="Q303" s="68">
        <v>0</v>
      </c>
      <c r="R303" s="68">
        <f t="shared" si="43"/>
        <v>288.88133991079081</v>
      </c>
      <c r="S303" s="68">
        <v>1921.23</v>
      </c>
      <c r="T303" s="143">
        <v>43100</v>
      </c>
      <c r="U303" s="52"/>
      <c r="V303" s="52"/>
      <c r="W303" s="61"/>
      <c r="X303" s="61"/>
      <c r="Y303" s="61"/>
      <c r="Z303" s="61"/>
      <c r="AA303" s="61"/>
      <c r="AB303" s="61"/>
    </row>
    <row r="304" spans="1:50" s="145" customFormat="1" x14ac:dyDescent="0.25">
      <c r="A304" s="65" t="s">
        <v>1004</v>
      </c>
      <c r="B304" s="66" t="s">
        <v>1023</v>
      </c>
      <c r="C304" s="54">
        <v>1968</v>
      </c>
      <c r="D304" s="54">
        <v>2010</v>
      </c>
      <c r="E304" s="67" t="s">
        <v>272</v>
      </c>
      <c r="F304" s="54">
        <v>2</v>
      </c>
      <c r="G304" s="54">
        <v>1</v>
      </c>
      <c r="H304" s="68">
        <v>366.33</v>
      </c>
      <c r="I304" s="68">
        <v>340.73</v>
      </c>
      <c r="J304" s="68">
        <v>79.84</v>
      </c>
      <c r="K304" s="55">
        <v>19</v>
      </c>
      <c r="L304" s="68">
        <f>'Приложение 2'!C305</f>
        <v>139783</v>
      </c>
      <c r="M304" s="68">
        <v>0</v>
      </c>
      <c r="N304" s="68">
        <v>55913.2</v>
      </c>
      <c r="O304" s="68">
        <v>0</v>
      </c>
      <c r="P304" s="68">
        <v>83869.8</v>
      </c>
      <c r="Q304" s="68">
        <v>0</v>
      </c>
      <c r="R304" s="68">
        <f t="shared" si="43"/>
        <v>410.24564904763298</v>
      </c>
      <c r="S304" s="68">
        <v>2719.77</v>
      </c>
      <c r="T304" s="143">
        <v>43100</v>
      </c>
      <c r="U304" s="52"/>
      <c r="V304" s="52"/>
      <c r="W304" s="61"/>
      <c r="X304" s="61"/>
      <c r="Y304" s="61"/>
      <c r="Z304" s="61"/>
      <c r="AA304" s="61"/>
      <c r="AB304" s="61"/>
    </row>
    <row r="305" spans="1:28" s="145" customFormat="1" x14ac:dyDescent="0.25">
      <c r="A305" s="65" t="s">
        <v>1005</v>
      </c>
      <c r="B305" s="66" t="s">
        <v>1024</v>
      </c>
      <c r="C305" s="54">
        <v>1969</v>
      </c>
      <c r="D305" s="54">
        <v>2010</v>
      </c>
      <c r="E305" s="67" t="s">
        <v>272</v>
      </c>
      <c r="F305" s="54">
        <v>2</v>
      </c>
      <c r="G305" s="54">
        <v>1</v>
      </c>
      <c r="H305" s="68">
        <v>352.7</v>
      </c>
      <c r="I305" s="68">
        <v>326.60000000000002</v>
      </c>
      <c r="J305" s="68">
        <v>252</v>
      </c>
      <c r="K305" s="55">
        <v>18</v>
      </c>
      <c r="L305" s="68">
        <f>'Приложение 2'!C306</f>
        <v>97580</v>
      </c>
      <c r="M305" s="68">
        <v>0</v>
      </c>
      <c r="N305" s="68">
        <v>40677.089999999997</v>
      </c>
      <c r="O305" s="68">
        <v>0</v>
      </c>
      <c r="P305" s="68">
        <v>56902.91</v>
      </c>
      <c r="Q305" s="68">
        <v>0</v>
      </c>
      <c r="R305" s="68">
        <f t="shared" si="43"/>
        <v>298.77526025719533</v>
      </c>
      <c r="S305" s="68">
        <v>1921.23</v>
      </c>
      <c r="T305" s="71">
        <v>43100</v>
      </c>
      <c r="U305" s="52"/>
      <c r="V305" s="52"/>
      <c r="W305" s="61"/>
      <c r="X305" s="61"/>
      <c r="Y305" s="61"/>
      <c r="Z305" s="61"/>
      <c r="AA305" s="61"/>
      <c r="AB305" s="61"/>
    </row>
    <row r="306" spans="1:28" s="61" customFormat="1" x14ac:dyDescent="0.25">
      <c r="A306" s="69" t="s">
        <v>533</v>
      </c>
      <c r="B306" s="64" t="s">
        <v>534</v>
      </c>
      <c r="C306" s="58" t="s">
        <v>268</v>
      </c>
      <c r="D306" s="58" t="s">
        <v>268</v>
      </c>
      <c r="E306" s="58" t="s">
        <v>268</v>
      </c>
      <c r="F306" s="58" t="s">
        <v>268</v>
      </c>
      <c r="G306" s="58" t="s">
        <v>268</v>
      </c>
      <c r="H306" s="59">
        <f t="shared" ref="H306:Q306" si="44">H307+H324+H326</f>
        <v>8950.6000000000022</v>
      </c>
      <c r="I306" s="59">
        <f t="shared" si="44"/>
        <v>8113.3999999999987</v>
      </c>
      <c r="J306" s="59">
        <f t="shared" si="44"/>
        <v>5314</v>
      </c>
      <c r="K306" s="60">
        <f t="shared" si="44"/>
        <v>270</v>
      </c>
      <c r="L306" s="59">
        <f>L307+L324+L326</f>
        <v>1019214</v>
      </c>
      <c r="M306" s="59">
        <f t="shared" si="44"/>
        <v>0</v>
      </c>
      <c r="N306" s="59">
        <f t="shared" si="44"/>
        <v>382636.33</v>
      </c>
      <c r="O306" s="59">
        <f t="shared" si="44"/>
        <v>0</v>
      </c>
      <c r="P306" s="59">
        <f t="shared" si="44"/>
        <v>636577.67000000004</v>
      </c>
      <c r="Q306" s="59">
        <f t="shared" si="44"/>
        <v>0</v>
      </c>
      <c r="R306" s="59" t="s">
        <v>268</v>
      </c>
      <c r="S306" s="59" t="s">
        <v>268</v>
      </c>
      <c r="T306" s="58" t="s">
        <v>268</v>
      </c>
      <c r="U306" s="52"/>
      <c r="V306" s="52"/>
    </row>
    <row r="307" spans="1:28" s="61" customFormat="1" x14ac:dyDescent="0.25">
      <c r="A307" s="69" t="s">
        <v>537</v>
      </c>
      <c r="B307" s="64" t="s">
        <v>960</v>
      </c>
      <c r="C307" s="58" t="s">
        <v>268</v>
      </c>
      <c r="D307" s="58" t="s">
        <v>268</v>
      </c>
      <c r="E307" s="58" t="s">
        <v>268</v>
      </c>
      <c r="F307" s="58" t="s">
        <v>268</v>
      </c>
      <c r="G307" s="58" t="s">
        <v>268</v>
      </c>
      <c r="H307" s="59">
        <f t="shared" ref="H307:Q307" si="45">SUM(H308:H323)</f>
        <v>8648.4000000000015</v>
      </c>
      <c r="I307" s="59">
        <f t="shared" si="45"/>
        <v>7847.4999999999991</v>
      </c>
      <c r="J307" s="59">
        <f t="shared" si="45"/>
        <v>5048.1000000000004</v>
      </c>
      <c r="K307" s="60">
        <f t="shared" si="45"/>
        <v>264</v>
      </c>
      <c r="L307" s="59">
        <f t="shared" si="45"/>
        <v>972512</v>
      </c>
      <c r="M307" s="59">
        <f t="shared" si="45"/>
        <v>0</v>
      </c>
      <c r="N307" s="59">
        <f t="shared" si="45"/>
        <v>382636.33</v>
      </c>
      <c r="O307" s="59">
        <f t="shared" si="45"/>
        <v>0</v>
      </c>
      <c r="P307" s="59">
        <f t="shared" si="45"/>
        <v>589875.67000000004</v>
      </c>
      <c r="Q307" s="59">
        <f t="shared" si="45"/>
        <v>0</v>
      </c>
      <c r="R307" s="59" t="s">
        <v>268</v>
      </c>
      <c r="S307" s="59" t="s">
        <v>268</v>
      </c>
      <c r="T307" s="58" t="s">
        <v>268</v>
      </c>
      <c r="U307" s="52"/>
      <c r="V307" s="52"/>
    </row>
    <row r="308" spans="1:28" x14ac:dyDescent="0.25">
      <c r="A308" s="65" t="s">
        <v>538</v>
      </c>
      <c r="B308" s="66" t="s">
        <v>961</v>
      </c>
      <c r="C308" s="54">
        <v>1969</v>
      </c>
      <c r="D308" s="54">
        <v>2012</v>
      </c>
      <c r="E308" s="67" t="s">
        <v>272</v>
      </c>
      <c r="F308" s="54">
        <v>2</v>
      </c>
      <c r="G308" s="54">
        <v>1</v>
      </c>
      <c r="H308" s="68">
        <v>328.6</v>
      </c>
      <c r="I308" s="68">
        <v>328.6</v>
      </c>
      <c r="J308" s="68">
        <v>209.3</v>
      </c>
      <c r="K308" s="55">
        <v>10</v>
      </c>
      <c r="L308" s="68">
        <f>'Приложение 2'!C309</f>
        <v>55481</v>
      </c>
      <c r="M308" s="68">
        <v>0</v>
      </c>
      <c r="N308" s="68">
        <v>16173</v>
      </c>
      <c r="O308" s="68">
        <v>0</v>
      </c>
      <c r="P308" s="68">
        <v>39308</v>
      </c>
      <c r="Q308" s="68">
        <v>0</v>
      </c>
      <c r="R308" s="68">
        <f t="shared" ref="R308:R323" si="46">L308/I308</f>
        <v>168.84053560559951</v>
      </c>
      <c r="S308" s="68">
        <v>1097.8900000000001</v>
      </c>
      <c r="T308" s="71">
        <v>43100</v>
      </c>
    </row>
    <row r="309" spans="1:28" x14ac:dyDescent="0.25">
      <c r="A309" s="65" t="s">
        <v>977</v>
      </c>
      <c r="B309" s="66" t="s">
        <v>962</v>
      </c>
      <c r="C309" s="54">
        <v>1981</v>
      </c>
      <c r="D309" s="54">
        <v>1981</v>
      </c>
      <c r="E309" s="67" t="s">
        <v>272</v>
      </c>
      <c r="F309" s="54">
        <v>2</v>
      </c>
      <c r="G309" s="54">
        <v>3</v>
      </c>
      <c r="H309" s="68">
        <v>841.2</v>
      </c>
      <c r="I309" s="68">
        <v>740.4</v>
      </c>
      <c r="J309" s="68">
        <v>740.4</v>
      </c>
      <c r="K309" s="55">
        <v>36</v>
      </c>
      <c r="L309" s="68">
        <f>'Приложение 2'!C310</f>
        <v>61243</v>
      </c>
      <c r="M309" s="68">
        <v>0</v>
      </c>
      <c r="N309" s="68">
        <v>17853</v>
      </c>
      <c r="O309" s="68">
        <v>0</v>
      </c>
      <c r="P309" s="68">
        <v>43390</v>
      </c>
      <c r="Q309" s="68">
        <v>0</v>
      </c>
      <c r="R309" s="68">
        <f t="shared" si="46"/>
        <v>82.716099405726638</v>
      </c>
      <c r="S309" s="68">
        <v>1097.8900000000001</v>
      </c>
      <c r="T309" s="71">
        <v>43100</v>
      </c>
    </row>
    <row r="310" spans="1:28" x14ac:dyDescent="0.25">
      <c r="A310" s="65" t="s">
        <v>978</v>
      </c>
      <c r="B310" s="66" t="s">
        <v>963</v>
      </c>
      <c r="C310" s="54">
        <v>1976</v>
      </c>
      <c r="D310" s="54">
        <v>2012</v>
      </c>
      <c r="E310" s="67" t="s">
        <v>272</v>
      </c>
      <c r="F310" s="54">
        <v>2</v>
      </c>
      <c r="G310" s="54">
        <v>2</v>
      </c>
      <c r="H310" s="68">
        <v>522.9</v>
      </c>
      <c r="I310" s="68">
        <v>478.8</v>
      </c>
      <c r="J310" s="68">
        <v>301.3</v>
      </c>
      <c r="K310" s="55">
        <v>15</v>
      </c>
      <c r="L310" s="68">
        <f>'Приложение 2'!C311</f>
        <v>57670</v>
      </c>
      <c r="M310" s="68">
        <v>0</v>
      </c>
      <c r="N310" s="68">
        <v>16811</v>
      </c>
      <c r="O310" s="68">
        <v>0</v>
      </c>
      <c r="P310" s="68">
        <v>40859</v>
      </c>
      <c r="Q310" s="68">
        <v>0</v>
      </c>
      <c r="R310" s="68">
        <f t="shared" si="46"/>
        <v>120.4469507101086</v>
      </c>
      <c r="S310" s="68">
        <v>1097.8900000000001</v>
      </c>
      <c r="T310" s="71">
        <v>43100</v>
      </c>
    </row>
    <row r="311" spans="1:28" x14ac:dyDescent="0.25">
      <c r="A311" s="65" t="s">
        <v>979</v>
      </c>
      <c r="B311" s="66" t="s">
        <v>964</v>
      </c>
      <c r="C311" s="54">
        <v>1977</v>
      </c>
      <c r="D311" s="54">
        <v>2012</v>
      </c>
      <c r="E311" s="67" t="s">
        <v>272</v>
      </c>
      <c r="F311" s="54">
        <v>2</v>
      </c>
      <c r="G311" s="54">
        <v>2</v>
      </c>
      <c r="H311" s="68">
        <v>534.6</v>
      </c>
      <c r="I311" s="68">
        <v>490.4</v>
      </c>
      <c r="J311" s="68">
        <v>310.8</v>
      </c>
      <c r="K311" s="55">
        <v>15</v>
      </c>
      <c r="L311" s="68">
        <f>'Приложение 2'!C312</f>
        <v>57802</v>
      </c>
      <c r="M311" s="68">
        <v>0</v>
      </c>
      <c r="N311" s="68">
        <v>16850</v>
      </c>
      <c r="O311" s="68">
        <v>0</v>
      </c>
      <c r="P311" s="68">
        <v>40952</v>
      </c>
      <c r="Q311" s="68">
        <v>0</v>
      </c>
      <c r="R311" s="68">
        <f t="shared" si="46"/>
        <v>117.86704730831974</v>
      </c>
      <c r="S311" s="68">
        <v>1097.8900000000001</v>
      </c>
      <c r="T311" s="71">
        <v>43100</v>
      </c>
    </row>
    <row r="312" spans="1:28" x14ac:dyDescent="0.25">
      <c r="A312" s="65" t="s">
        <v>980</v>
      </c>
      <c r="B312" s="66" t="s">
        <v>965</v>
      </c>
      <c r="C312" s="54">
        <v>1978</v>
      </c>
      <c r="D312" s="54">
        <v>2012</v>
      </c>
      <c r="E312" s="67" t="s">
        <v>272</v>
      </c>
      <c r="F312" s="54">
        <v>2</v>
      </c>
      <c r="G312" s="54">
        <v>2</v>
      </c>
      <c r="H312" s="68">
        <v>531</v>
      </c>
      <c r="I312" s="68">
        <v>486.9</v>
      </c>
      <c r="J312" s="68">
        <v>308.39999999999998</v>
      </c>
      <c r="K312" s="55">
        <v>15</v>
      </c>
      <c r="L312" s="68">
        <f>'Приложение 2'!C313</f>
        <v>57761</v>
      </c>
      <c r="M312" s="68">
        <v>0</v>
      </c>
      <c r="N312" s="68">
        <v>16838</v>
      </c>
      <c r="O312" s="68">
        <v>0</v>
      </c>
      <c r="P312" s="68">
        <v>40923</v>
      </c>
      <c r="Q312" s="68">
        <v>0</v>
      </c>
      <c r="R312" s="68">
        <f t="shared" si="46"/>
        <v>118.63010885192031</v>
      </c>
      <c r="S312" s="68">
        <v>1097.8900000000001</v>
      </c>
      <c r="T312" s="71">
        <v>43100</v>
      </c>
    </row>
    <row r="313" spans="1:28" x14ac:dyDescent="0.25">
      <c r="A313" s="65" t="s">
        <v>981</v>
      </c>
      <c r="B313" s="66" t="s">
        <v>966</v>
      </c>
      <c r="C313" s="54">
        <v>1981</v>
      </c>
      <c r="D313" s="54">
        <v>2013</v>
      </c>
      <c r="E313" s="67" t="s">
        <v>272</v>
      </c>
      <c r="F313" s="54">
        <v>2</v>
      </c>
      <c r="G313" s="54">
        <v>3</v>
      </c>
      <c r="H313" s="68">
        <v>840</v>
      </c>
      <c r="I313" s="68">
        <v>740.6</v>
      </c>
      <c r="J313" s="68">
        <v>401.4</v>
      </c>
      <c r="K313" s="55">
        <v>20</v>
      </c>
      <c r="L313" s="68">
        <f>'Приложение 2'!C314</f>
        <v>61229</v>
      </c>
      <c r="M313" s="68">
        <v>0</v>
      </c>
      <c r="N313" s="68">
        <v>17849</v>
      </c>
      <c r="O313" s="68">
        <v>0</v>
      </c>
      <c r="P313" s="68">
        <v>43380</v>
      </c>
      <c r="Q313" s="68">
        <v>0</v>
      </c>
      <c r="R313" s="68">
        <f t="shared" si="46"/>
        <v>82.674858223062373</v>
      </c>
      <c r="S313" s="68">
        <v>1097.8900000000001</v>
      </c>
      <c r="T313" s="71">
        <v>43100</v>
      </c>
    </row>
    <row r="314" spans="1:28" x14ac:dyDescent="0.25">
      <c r="A314" s="65" t="s">
        <v>982</v>
      </c>
      <c r="B314" s="66" t="s">
        <v>967</v>
      </c>
      <c r="C314" s="54">
        <v>1976</v>
      </c>
      <c r="D314" s="54">
        <v>2013</v>
      </c>
      <c r="E314" s="67" t="s">
        <v>272</v>
      </c>
      <c r="F314" s="54">
        <v>2</v>
      </c>
      <c r="G314" s="54">
        <v>2</v>
      </c>
      <c r="H314" s="68">
        <v>525.1</v>
      </c>
      <c r="I314" s="68">
        <v>480</v>
      </c>
      <c r="J314" s="68">
        <v>299.7</v>
      </c>
      <c r="K314" s="55">
        <v>15</v>
      </c>
      <c r="L314" s="68">
        <f>'Приложение 2'!C315</f>
        <v>57695</v>
      </c>
      <c r="M314" s="68">
        <v>0</v>
      </c>
      <c r="N314" s="68">
        <v>16819</v>
      </c>
      <c r="O314" s="68">
        <v>0</v>
      </c>
      <c r="P314" s="68">
        <v>40876</v>
      </c>
      <c r="Q314" s="68">
        <v>0</v>
      </c>
      <c r="R314" s="68">
        <f t="shared" si="46"/>
        <v>120.19791666666667</v>
      </c>
      <c r="S314" s="68">
        <v>1097.8900000000001</v>
      </c>
      <c r="T314" s="71">
        <v>43100</v>
      </c>
    </row>
    <row r="315" spans="1:28" x14ac:dyDescent="0.25">
      <c r="A315" s="65" t="s">
        <v>983</v>
      </c>
      <c r="B315" s="66" t="s">
        <v>968</v>
      </c>
      <c r="C315" s="54">
        <v>1978</v>
      </c>
      <c r="D315" s="54">
        <v>2012</v>
      </c>
      <c r="E315" s="67" t="s">
        <v>272</v>
      </c>
      <c r="F315" s="54">
        <v>2</v>
      </c>
      <c r="G315" s="54">
        <v>3</v>
      </c>
      <c r="H315" s="68">
        <v>831.4</v>
      </c>
      <c r="I315" s="68">
        <v>731.4</v>
      </c>
      <c r="J315" s="68">
        <v>371.3</v>
      </c>
      <c r="K315" s="55">
        <v>18</v>
      </c>
      <c r="L315" s="68">
        <f>'Приложение 2'!C316</f>
        <v>61133</v>
      </c>
      <c r="M315" s="68">
        <v>0</v>
      </c>
      <c r="N315" s="68">
        <v>17821</v>
      </c>
      <c r="O315" s="68">
        <v>0</v>
      </c>
      <c r="P315" s="68">
        <v>43312</v>
      </c>
      <c r="Q315" s="68">
        <v>0</v>
      </c>
      <c r="R315" s="68">
        <f t="shared" si="46"/>
        <v>83.583538419469519</v>
      </c>
      <c r="S315" s="68">
        <v>1097.8900000000001</v>
      </c>
      <c r="T315" s="71">
        <v>43100</v>
      </c>
    </row>
    <row r="316" spans="1:28" x14ac:dyDescent="0.25">
      <c r="A316" s="65" t="s">
        <v>984</v>
      </c>
      <c r="B316" s="66" t="s">
        <v>1208</v>
      </c>
      <c r="C316" s="54">
        <v>1989</v>
      </c>
      <c r="D316" s="54">
        <v>1989</v>
      </c>
      <c r="E316" s="67" t="s">
        <v>272</v>
      </c>
      <c r="F316" s="54">
        <v>2</v>
      </c>
      <c r="G316" s="54">
        <v>3</v>
      </c>
      <c r="H316" s="68">
        <v>836</v>
      </c>
      <c r="I316" s="68">
        <v>734.9</v>
      </c>
      <c r="J316" s="68">
        <v>477.8</v>
      </c>
      <c r="K316" s="55">
        <v>37</v>
      </c>
      <c r="L316" s="68">
        <f>'Приложение 2'!C317</f>
        <v>61184</v>
      </c>
      <c r="M316" s="68">
        <v>0</v>
      </c>
      <c r="N316" s="68">
        <v>17836</v>
      </c>
      <c r="O316" s="68">
        <v>0</v>
      </c>
      <c r="P316" s="68">
        <v>43348</v>
      </c>
      <c r="Q316" s="68">
        <v>0</v>
      </c>
      <c r="R316" s="68">
        <f t="shared" si="46"/>
        <v>83.254864607429582</v>
      </c>
      <c r="S316" s="68">
        <v>1097.8900000000001</v>
      </c>
      <c r="T316" s="71">
        <v>43100</v>
      </c>
    </row>
    <row r="317" spans="1:28" x14ac:dyDescent="0.25">
      <c r="A317" s="65" t="s">
        <v>985</v>
      </c>
      <c r="B317" s="66" t="s">
        <v>970</v>
      </c>
      <c r="C317" s="54">
        <v>1973</v>
      </c>
      <c r="D317" s="54">
        <v>2012</v>
      </c>
      <c r="E317" s="67" t="s">
        <v>272</v>
      </c>
      <c r="F317" s="54">
        <v>1</v>
      </c>
      <c r="G317" s="54">
        <v>2</v>
      </c>
      <c r="H317" s="68">
        <v>536.1</v>
      </c>
      <c r="I317" s="68">
        <v>491.5</v>
      </c>
      <c r="J317" s="68">
        <v>293.7</v>
      </c>
      <c r="K317" s="55">
        <v>14</v>
      </c>
      <c r="L317" s="68">
        <f>'Приложение 2'!C318</f>
        <v>40551</v>
      </c>
      <c r="M317" s="68">
        <v>0</v>
      </c>
      <c r="N317" s="68">
        <v>28729.94</v>
      </c>
      <c r="O317" s="68">
        <v>0</v>
      </c>
      <c r="P317" s="68">
        <v>11821.06</v>
      </c>
      <c r="Q317" s="68">
        <v>0</v>
      </c>
      <c r="R317" s="68">
        <f t="shared" si="46"/>
        <v>82.504577822990839</v>
      </c>
      <c r="S317" s="68">
        <v>1611.27</v>
      </c>
      <c r="T317" s="71">
        <v>43100</v>
      </c>
    </row>
    <row r="318" spans="1:28" x14ac:dyDescent="0.25">
      <c r="A318" s="65" t="s">
        <v>986</v>
      </c>
      <c r="B318" s="66" t="s">
        <v>971</v>
      </c>
      <c r="C318" s="54">
        <v>1973</v>
      </c>
      <c r="D318" s="54">
        <v>2009</v>
      </c>
      <c r="E318" s="67" t="s">
        <v>272</v>
      </c>
      <c r="F318" s="54">
        <v>2</v>
      </c>
      <c r="G318" s="54">
        <v>2</v>
      </c>
      <c r="H318" s="68">
        <v>538.79999999999995</v>
      </c>
      <c r="I318" s="68">
        <v>497.3</v>
      </c>
      <c r="J318" s="68">
        <v>297.60000000000002</v>
      </c>
      <c r="K318" s="55">
        <v>14</v>
      </c>
      <c r="L318" s="68">
        <f>'Приложение 2'!C319</f>
        <v>57849</v>
      </c>
      <c r="M318" s="68">
        <v>0</v>
      </c>
      <c r="N318" s="68">
        <v>16864</v>
      </c>
      <c r="O318" s="68">
        <v>0</v>
      </c>
      <c r="P318" s="68">
        <v>40985</v>
      </c>
      <c r="Q318" s="68">
        <v>0</v>
      </c>
      <c r="R318" s="68">
        <f t="shared" si="46"/>
        <v>116.32616127086266</v>
      </c>
      <c r="S318" s="68">
        <v>1097.8900000000001</v>
      </c>
      <c r="T318" s="71">
        <v>43100</v>
      </c>
    </row>
    <row r="319" spans="1:28" x14ac:dyDescent="0.25">
      <c r="A319" s="65" t="s">
        <v>987</v>
      </c>
      <c r="B319" s="66" t="s">
        <v>972</v>
      </c>
      <c r="C319" s="54">
        <v>1968</v>
      </c>
      <c r="D319" s="54">
        <v>2009</v>
      </c>
      <c r="E319" s="67" t="s">
        <v>272</v>
      </c>
      <c r="F319" s="54">
        <v>2</v>
      </c>
      <c r="G319" s="54">
        <v>1</v>
      </c>
      <c r="H319" s="68">
        <v>356</v>
      </c>
      <c r="I319" s="68">
        <v>327.8</v>
      </c>
      <c r="J319" s="68">
        <v>205.7</v>
      </c>
      <c r="K319" s="55">
        <v>12</v>
      </c>
      <c r="L319" s="68">
        <f>'Приложение 2'!C320</f>
        <v>42595</v>
      </c>
      <c r="M319" s="68">
        <v>0</v>
      </c>
      <c r="N319" s="68">
        <v>12417</v>
      </c>
      <c r="O319" s="68">
        <v>0</v>
      </c>
      <c r="P319" s="68">
        <v>30178</v>
      </c>
      <c r="Q319" s="68">
        <v>0</v>
      </c>
      <c r="R319" s="68">
        <f t="shared" si="46"/>
        <v>129.94203782794386</v>
      </c>
      <c r="S319" s="68">
        <v>1097.8900000000001</v>
      </c>
      <c r="T319" s="71">
        <v>43100</v>
      </c>
    </row>
    <row r="320" spans="1:28" x14ac:dyDescent="0.25">
      <c r="A320" s="65" t="s">
        <v>988</v>
      </c>
      <c r="B320" s="66" t="s">
        <v>973</v>
      </c>
      <c r="C320" s="54">
        <v>1969</v>
      </c>
      <c r="D320" s="54">
        <v>1969</v>
      </c>
      <c r="E320" s="67" t="s">
        <v>272</v>
      </c>
      <c r="F320" s="54">
        <v>2</v>
      </c>
      <c r="G320" s="54">
        <v>1</v>
      </c>
      <c r="H320" s="68">
        <v>356.7</v>
      </c>
      <c r="I320" s="68">
        <v>331.5</v>
      </c>
      <c r="J320" s="68">
        <v>208.8</v>
      </c>
      <c r="K320" s="55">
        <v>12</v>
      </c>
      <c r="L320" s="68">
        <f>'Приложение 2'!C321</f>
        <v>55805</v>
      </c>
      <c r="M320" s="68">
        <v>0</v>
      </c>
      <c r="N320" s="68">
        <v>39537.230000000003</v>
      </c>
      <c r="O320" s="68">
        <v>0</v>
      </c>
      <c r="P320" s="68">
        <v>16267.77</v>
      </c>
      <c r="Q320" s="68">
        <v>0</v>
      </c>
      <c r="R320" s="68">
        <f t="shared" si="46"/>
        <v>168.34087481146304</v>
      </c>
      <c r="S320" s="68">
        <v>1097.8900000000001</v>
      </c>
      <c r="T320" s="71">
        <v>43100</v>
      </c>
    </row>
    <row r="321" spans="1:22" x14ac:dyDescent="0.25">
      <c r="A321" s="65" t="s">
        <v>989</v>
      </c>
      <c r="B321" s="66" t="s">
        <v>974</v>
      </c>
      <c r="C321" s="54">
        <v>1966</v>
      </c>
      <c r="D321" s="54">
        <v>2009</v>
      </c>
      <c r="E321" s="67" t="s">
        <v>272</v>
      </c>
      <c r="F321" s="54">
        <v>2</v>
      </c>
      <c r="G321" s="54">
        <v>1</v>
      </c>
      <c r="H321" s="68">
        <v>358.3</v>
      </c>
      <c r="I321" s="68">
        <v>329.7</v>
      </c>
      <c r="J321" s="68">
        <v>207.5</v>
      </c>
      <c r="K321" s="55">
        <v>10</v>
      </c>
      <c r="L321" s="68">
        <f>'Приложение 2'!C322</f>
        <v>55823</v>
      </c>
      <c r="M321" s="68">
        <v>0</v>
      </c>
      <c r="N321" s="68">
        <v>39549.980000000003</v>
      </c>
      <c r="O321" s="68">
        <v>0</v>
      </c>
      <c r="P321" s="68">
        <v>16273.02</v>
      </c>
      <c r="Q321" s="68">
        <v>0</v>
      </c>
      <c r="R321" s="68">
        <f t="shared" si="46"/>
        <v>169.31452835911435</v>
      </c>
      <c r="S321" s="68">
        <v>1097.8900000000001</v>
      </c>
      <c r="T321" s="71">
        <v>43100</v>
      </c>
    </row>
    <row r="322" spans="1:22" x14ac:dyDescent="0.25">
      <c r="A322" s="65" t="s">
        <v>990</v>
      </c>
      <c r="B322" s="66" t="s">
        <v>975</v>
      </c>
      <c r="C322" s="54">
        <v>1968</v>
      </c>
      <c r="D322" s="54">
        <v>1968</v>
      </c>
      <c r="E322" s="67" t="s">
        <v>272</v>
      </c>
      <c r="F322" s="54">
        <v>2</v>
      </c>
      <c r="G322" s="54">
        <v>1</v>
      </c>
      <c r="H322" s="68">
        <v>357.1</v>
      </c>
      <c r="I322" s="68">
        <v>331.4</v>
      </c>
      <c r="J322" s="68">
        <v>207.8</v>
      </c>
      <c r="K322" s="55">
        <v>11</v>
      </c>
      <c r="L322" s="68">
        <f>'Приложение 2'!C323</f>
        <v>132910</v>
      </c>
      <c r="M322" s="68">
        <v>0</v>
      </c>
      <c r="N322" s="68">
        <v>74427.179999999993</v>
      </c>
      <c r="O322" s="68">
        <v>0</v>
      </c>
      <c r="P322" s="68">
        <v>58482.82</v>
      </c>
      <c r="Q322" s="68">
        <v>0</v>
      </c>
      <c r="R322" s="68">
        <f t="shared" si="46"/>
        <v>401.05612552806281</v>
      </c>
      <c r="S322" s="68">
        <f>576.34+1097.89</f>
        <v>1674.23</v>
      </c>
      <c r="T322" s="71">
        <v>43100</v>
      </c>
    </row>
    <row r="323" spans="1:22" x14ac:dyDescent="0.25">
      <c r="A323" s="65" t="s">
        <v>991</v>
      </c>
      <c r="B323" s="66" t="s">
        <v>976</v>
      </c>
      <c r="C323" s="54">
        <v>1970</v>
      </c>
      <c r="D323" s="54">
        <v>2013</v>
      </c>
      <c r="E323" s="67" t="s">
        <v>272</v>
      </c>
      <c r="F323" s="54">
        <v>2</v>
      </c>
      <c r="G323" s="54">
        <v>1</v>
      </c>
      <c r="H323" s="68">
        <v>354.6</v>
      </c>
      <c r="I323" s="68">
        <v>326.3</v>
      </c>
      <c r="J323" s="68">
        <v>206.6</v>
      </c>
      <c r="K323" s="55">
        <v>10</v>
      </c>
      <c r="L323" s="68">
        <f>'Приложение 2'!C324</f>
        <v>55781</v>
      </c>
      <c r="M323" s="68">
        <v>0</v>
      </c>
      <c r="N323" s="68">
        <v>16261</v>
      </c>
      <c r="O323" s="68">
        <v>0</v>
      </c>
      <c r="P323" s="68">
        <v>39520</v>
      </c>
      <c r="Q323" s="68">
        <v>0</v>
      </c>
      <c r="R323" s="68">
        <f t="shared" si="46"/>
        <v>170.95004596996628</v>
      </c>
      <c r="S323" s="68">
        <v>1097.8900000000001</v>
      </c>
      <c r="T323" s="71">
        <v>43100</v>
      </c>
    </row>
    <row r="324" spans="1:22" s="61" customFormat="1" x14ac:dyDescent="0.25">
      <c r="A324" s="69" t="s">
        <v>992</v>
      </c>
      <c r="B324" s="64" t="s">
        <v>535</v>
      </c>
      <c r="C324" s="58" t="s">
        <v>268</v>
      </c>
      <c r="D324" s="58" t="s">
        <v>268</v>
      </c>
      <c r="E324" s="58" t="s">
        <v>268</v>
      </c>
      <c r="F324" s="58" t="s">
        <v>268</v>
      </c>
      <c r="G324" s="58" t="s">
        <v>268</v>
      </c>
      <c r="H324" s="59">
        <f>H325</f>
        <v>302.2</v>
      </c>
      <c r="I324" s="59">
        <f t="shared" ref="I324:Q324" si="47">I325</f>
        <v>265.89999999999998</v>
      </c>
      <c r="J324" s="59">
        <f t="shared" si="47"/>
        <v>265.89999999999998</v>
      </c>
      <c r="K324" s="60">
        <f t="shared" si="47"/>
        <v>6</v>
      </c>
      <c r="L324" s="59">
        <f t="shared" si="47"/>
        <v>46702</v>
      </c>
      <c r="M324" s="59">
        <f t="shared" si="47"/>
        <v>0</v>
      </c>
      <c r="N324" s="59">
        <f t="shared" si="47"/>
        <v>0</v>
      </c>
      <c r="O324" s="59">
        <f t="shared" si="47"/>
        <v>0</v>
      </c>
      <c r="P324" s="59">
        <f t="shared" si="47"/>
        <v>46702</v>
      </c>
      <c r="Q324" s="59">
        <f t="shared" si="47"/>
        <v>0</v>
      </c>
      <c r="R324" s="59" t="s">
        <v>268</v>
      </c>
      <c r="S324" s="59" t="s">
        <v>268</v>
      </c>
      <c r="T324" s="58" t="s">
        <v>268</v>
      </c>
      <c r="U324" s="52"/>
      <c r="V324" s="52"/>
    </row>
    <row r="325" spans="1:22" x14ac:dyDescent="0.25">
      <c r="A325" s="65" t="s">
        <v>993</v>
      </c>
      <c r="B325" s="66" t="s">
        <v>536</v>
      </c>
      <c r="C325" s="54">
        <v>1983</v>
      </c>
      <c r="D325" s="54">
        <v>1983</v>
      </c>
      <c r="E325" s="67" t="s">
        <v>272</v>
      </c>
      <c r="F325" s="54">
        <v>2</v>
      </c>
      <c r="G325" s="54">
        <v>2</v>
      </c>
      <c r="H325" s="68">
        <v>302.2</v>
      </c>
      <c r="I325" s="68">
        <v>265.89999999999998</v>
      </c>
      <c r="J325" s="68">
        <v>265.89999999999998</v>
      </c>
      <c r="K325" s="55">
        <v>6</v>
      </c>
      <c r="L325" s="68">
        <f>'Приложение 2'!C326</f>
        <v>46702</v>
      </c>
      <c r="M325" s="68">
        <v>0</v>
      </c>
      <c r="N325" s="68">
        <v>0</v>
      </c>
      <c r="O325" s="68">
        <v>0</v>
      </c>
      <c r="P325" s="68">
        <v>46702</v>
      </c>
      <c r="Q325" s="68">
        <v>0</v>
      </c>
      <c r="R325" s="68">
        <f>L325/I325</f>
        <v>175.63745769086125</v>
      </c>
      <c r="S325" s="68">
        <v>1097.8900000000001</v>
      </c>
      <c r="T325" s="71">
        <v>43100</v>
      </c>
    </row>
    <row r="326" spans="1:22" s="61" customFormat="1" x14ac:dyDescent="0.25">
      <c r="A326" s="69" t="s">
        <v>1184</v>
      </c>
      <c r="B326" s="64" t="s">
        <v>1180</v>
      </c>
      <c r="C326" s="58" t="s">
        <v>268</v>
      </c>
      <c r="D326" s="58" t="s">
        <v>268</v>
      </c>
      <c r="E326" s="58" t="s">
        <v>268</v>
      </c>
      <c r="F326" s="58" t="s">
        <v>268</v>
      </c>
      <c r="G326" s="58" t="s">
        <v>268</v>
      </c>
      <c r="H326" s="59">
        <v>0</v>
      </c>
      <c r="I326" s="59">
        <v>0</v>
      </c>
      <c r="J326" s="59">
        <v>0</v>
      </c>
      <c r="K326" s="60">
        <v>0</v>
      </c>
      <c r="L326" s="59">
        <v>0</v>
      </c>
      <c r="M326" s="59">
        <v>0</v>
      </c>
      <c r="N326" s="59">
        <v>0</v>
      </c>
      <c r="O326" s="59">
        <v>0</v>
      </c>
      <c r="P326" s="59">
        <v>0</v>
      </c>
      <c r="Q326" s="59">
        <v>0</v>
      </c>
      <c r="R326" s="59" t="s">
        <v>268</v>
      </c>
      <c r="S326" s="59" t="s">
        <v>268</v>
      </c>
      <c r="T326" s="58" t="s">
        <v>268</v>
      </c>
      <c r="U326" s="52"/>
      <c r="V326" s="52"/>
    </row>
    <row r="327" spans="1:22" s="61" customFormat="1" x14ac:dyDescent="0.25">
      <c r="A327" s="69" t="s">
        <v>539</v>
      </c>
      <c r="B327" s="64" t="s">
        <v>540</v>
      </c>
      <c r="C327" s="58" t="s">
        <v>268</v>
      </c>
      <c r="D327" s="58" t="s">
        <v>268</v>
      </c>
      <c r="E327" s="58" t="s">
        <v>268</v>
      </c>
      <c r="F327" s="58" t="s">
        <v>268</v>
      </c>
      <c r="G327" s="58" t="s">
        <v>268</v>
      </c>
      <c r="H327" s="59">
        <f t="shared" ref="H327:Q327" si="48">H328+H330+H333+H335+H337</f>
        <v>7453.01</v>
      </c>
      <c r="I327" s="59">
        <f t="shared" si="48"/>
        <v>5272.44</v>
      </c>
      <c r="J327" s="59">
        <f t="shared" si="48"/>
        <v>3452.05</v>
      </c>
      <c r="K327" s="60">
        <f t="shared" si="48"/>
        <v>361</v>
      </c>
      <c r="L327" s="59">
        <f t="shared" si="48"/>
        <v>1685658.89</v>
      </c>
      <c r="M327" s="59">
        <f t="shared" si="48"/>
        <v>0</v>
      </c>
      <c r="N327" s="59">
        <f t="shared" si="48"/>
        <v>1095919.8900000001</v>
      </c>
      <c r="O327" s="59">
        <f t="shared" si="48"/>
        <v>0</v>
      </c>
      <c r="P327" s="59">
        <f t="shared" si="48"/>
        <v>589739</v>
      </c>
      <c r="Q327" s="59">
        <f t="shared" si="48"/>
        <v>0</v>
      </c>
      <c r="R327" s="59" t="s">
        <v>268</v>
      </c>
      <c r="S327" s="59" t="s">
        <v>268</v>
      </c>
      <c r="T327" s="58" t="s">
        <v>268</v>
      </c>
      <c r="U327" s="52"/>
      <c r="V327" s="52"/>
    </row>
    <row r="328" spans="1:22" s="61" customFormat="1" x14ac:dyDescent="0.25">
      <c r="A328" s="69" t="s">
        <v>542</v>
      </c>
      <c r="B328" s="64" t="s">
        <v>541</v>
      </c>
      <c r="C328" s="58" t="s">
        <v>268</v>
      </c>
      <c r="D328" s="58" t="s">
        <v>268</v>
      </c>
      <c r="E328" s="58" t="s">
        <v>268</v>
      </c>
      <c r="F328" s="58" t="s">
        <v>268</v>
      </c>
      <c r="G328" s="58" t="s">
        <v>268</v>
      </c>
      <c r="H328" s="59">
        <f>H329</f>
        <v>702.9</v>
      </c>
      <c r="I328" s="59">
        <f t="shared" ref="I328:Q328" si="49">I329</f>
        <v>479.2</v>
      </c>
      <c r="J328" s="59">
        <f t="shared" si="49"/>
        <v>24</v>
      </c>
      <c r="K328" s="60">
        <f t="shared" si="49"/>
        <v>42</v>
      </c>
      <c r="L328" s="59">
        <f t="shared" si="49"/>
        <v>45567</v>
      </c>
      <c r="M328" s="59">
        <f t="shared" si="49"/>
        <v>0</v>
      </c>
      <c r="N328" s="59">
        <f t="shared" si="49"/>
        <v>0</v>
      </c>
      <c r="O328" s="59">
        <f t="shared" si="49"/>
        <v>0</v>
      </c>
      <c r="P328" s="59">
        <f t="shared" si="49"/>
        <v>45567</v>
      </c>
      <c r="Q328" s="59">
        <f t="shared" si="49"/>
        <v>0</v>
      </c>
      <c r="R328" s="59" t="s">
        <v>268</v>
      </c>
      <c r="S328" s="59" t="s">
        <v>268</v>
      </c>
      <c r="T328" s="58" t="s">
        <v>268</v>
      </c>
      <c r="U328" s="52"/>
      <c r="V328" s="52"/>
    </row>
    <row r="329" spans="1:22" x14ac:dyDescent="0.25">
      <c r="A329" s="65" t="s">
        <v>544</v>
      </c>
      <c r="B329" s="66" t="s">
        <v>543</v>
      </c>
      <c r="C329" s="54">
        <v>1973</v>
      </c>
      <c r="D329" s="54">
        <v>1973</v>
      </c>
      <c r="E329" s="67" t="s">
        <v>272</v>
      </c>
      <c r="F329" s="54">
        <v>2</v>
      </c>
      <c r="G329" s="54">
        <v>2</v>
      </c>
      <c r="H329" s="68">
        <v>702.9</v>
      </c>
      <c r="I329" s="68">
        <v>479.2</v>
      </c>
      <c r="J329" s="68">
        <v>24</v>
      </c>
      <c r="K329" s="55">
        <v>42</v>
      </c>
      <c r="L329" s="68">
        <f>'Приложение 2'!C330</f>
        <v>45567</v>
      </c>
      <c r="M329" s="68">
        <v>0</v>
      </c>
      <c r="N329" s="68">
        <v>0</v>
      </c>
      <c r="O329" s="68">
        <v>0</v>
      </c>
      <c r="P329" s="68">
        <v>45567</v>
      </c>
      <c r="Q329" s="68">
        <v>0</v>
      </c>
      <c r="R329" s="68">
        <f>L329/I329</f>
        <v>95.089732888146912</v>
      </c>
      <c r="S329" s="68">
        <v>1097.8900000000001</v>
      </c>
      <c r="T329" s="71">
        <v>43100</v>
      </c>
    </row>
    <row r="330" spans="1:22" s="61" customFormat="1" x14ac:dyDescent="0.25">
      <c r="A330" s="69" t="s">
        <v>594</v>
      </c>
      <c r="B330" s="64" t="s">
        <v>596</v>
      </c>
      <c r="C330" s="58" t="s">
        <v>268</v>
      </c>
      <c r="D330" s="58" t="s">
        <v>268</v>
      </c>
      <c r="E330" s="58" t="s">
        <v>268</v>
      </c>
      <c r="F330" s="58" t="s">
        <v>268</v>
      </c>
      <c r="G330" s="58" t="s">
        <v>268</v>
      </c>
      <c r="H330" s="59">
        <f>SUM(H331:H332)</f>
        <v>707.81</v>
      </c>
      <c r="I330" s="59">
        <f t="shared" ref="I330:Q330" si="50">SUM(I331:I332)</f>
        <v>654.6</v>
      </c>
      <c r="J330" s="59">
        <f t="shared" si="50"/>
        <v>323.61</v>
      </c>
      <c r="K330" s="60">
        <f t="shared" si="50"/>
        <v>34</v>
      </c>
      <c r="L330" s="59">
        <f t="shared" si="50"/>
        <v>1028148.45</v>
      </c>
      <c r="M330" s="59">
        <f t="shared" si="50"/>
        <v>0</v>
      </c>
      <c r="N330" s="59">
        <f t="shared" si="50"/>
        <v>880224.03</v>
      </c>
      <c r="O330" s="59">
        <f t="shared" si="50"/>
        <v>0</v>
      </c>
      <c r="P330" s="59">
        <f t="shared" si="50"/>
        <v>147924.41999999998</v>
      </c>
      <c r="Q330" s="59">
        <f t="shared" si="50"/>
        <v>0</v>
      </c>
      <c r="R330" s="59" t="s">
        <v>268</v>
      </c>
      <c r="S330" s="59" t="s">
        <v>268</v>
      </c>
      <c r="T330" s="58" t="s">
        <v>268</v>
      </c>
      <c r="U330" s="52"/>
      <c r="V330" s="52"/>
    </row>
    <row r="331" spans="1:22" x14ac:dyDescent="0.25">
      <c r="A331" s="65" t="s">
        <v>595</v>
      </c>
      <c r="B331" s="66" t="s">
        <v>593</v>
      </c>
      <c r="C331" s="54">
        <v>1697</v>
      </c>
      <c r="D331" s="54">
        <v>1967</v>
      </c>
      <c r="E331" s="112" t="s">
        <v>272</v>
      </c>
      <c r="F331" s="54">
        <v>2</v>
      </c>
      <c r="G331" s="54">
        <v>1</v>
      </c>
      <c r="H331" s="68">
        <v>368.51</v>
      </c>
      <c r="I331" s="68">
        <v>342.1</v>
      </c>
      <c r="J331" s="68">
        <v>222.91</v>
      </c>
      <c r="K331" s="55">
        <v>19</v>
      </c>
      <c r="L331" s="118">
        <f>'Приложение 2'!C332</f>
        <v>932083.45</v>
      </c>
      <c r="M331" s="68">
        <v>0</v>
      </c>
      <c r="N331" s="68">
        <v>830270.23</v>
      </c>
      <c r="O331" s="68">
        <v>0</v>
      </c>
      <c r="P331" s="68">
        <v>101813.22</v>
      </c>
      <c r="Q331" s="68">
        <v>0</v>
      </c>
      <c r="R331" s="68">
        <f>L331/I331</f>
        <v>2724.5935399006135</v>
      </c>
      <c r="S331" s="68">
        <v>9791.73</v>
      </c>
      <c r="T331" s="71">
        <v>43100</v>
      </c>
    </row>
    <row r="332" spans="1:22" x14ac:dyDescent="0.25">
      <c r="A332" s="65" t="s">
        <v>1039</v>
      </c>
      <c r="B332" s="151" t="s">
        <v>597</v>
      </c>
      <c r="C332" s="54">
        <v>1697</v>
      </c>
      <c r="D332" s="54">
        <v>1967</v>
      </c>
      <c r="E332" s="112" t="s">
        <v>272</v>
      </c>
      <c r="F332" s="54">
        <v>2</v>
      </c>
      <c r="G332" s="54">
        <v>1</v>
      </c>
      <c r="H332" s="68">
        <v>339.3</v>
      </c>
      <c r="I332" s="68">
        <v>312.5</v>
      </c>
      <c r="J332" s="68">
        <v>100.7</v>
      </c>
      <c r="K332" s="55">
        <v>15</v>
      </c>
      <c r="L332" s="118">
        <f>'Приложение 2'!C333</f>
        <v>96065</v>
      </c>
      <c r="M332" s="68">
        <v>0</v>
      </c>
      <c r="N332" s="68">
        <v>49953.8</v>
      </c>
      <c r="O332" s="68">
        <v>0</v>
      </c>
      <c r="P332" s="68">
        <v>46111.199999999997</v>
      </c>
      <c r="Q332" s="68">
        <v>0</v>
      </c>
      <c r="R332" s="68">
        <f>L332/I332</f>
        <v>307.40800000000002</v>
      </c>
      <c r="S332" s="68">
        <v>1896.4299999999998</v>
      </c>
      <c r="T332" s="71">
        <v>43100</v>
      </c>
    </row>
    <row r="333" spans="1:22" s="61" customFormat="1" x14ac:dyDescent="0.25">
      <c r="A333" s="69" t="s">
        <v>599</v>
      </c>
      <c r="B333" s="64" t="s">
        <v>601</v>
      </c>
      <c r="C333" s="58" t="s">
        <v>268</v>
      </c>
      <c r="D333" s="58" t="s">
        <v>268</v>
      </c>
      <c r="E333" s="58" t="s">
        <v>268</v>
      </c>
      <c r="F333" s="58" t="s">
        <v>268</v>
      </c>
      <c r="G333" s="58" t="s">
        <v>268</v>
      </c>
      <c r="H333" s="59">
        <f t="shared" ref="H333:Q333" si="51">SUM(H334:H334)</f>
        <v>817.5</v>
      </c>
      <c r="I333" s="59">
        <f t="shared" si="51"/>
        <v>729.6</v>
      </c>
      <c r="J333" s="59">
        <f t="shared" si="51"/>
        <v>729.6</v>
      </c>
      <c r="K333" s="60">
        <f t="shared" si="51"/>
        <v>45</v>
      </c>
      <c r="L333" s="59">
        <f t="shared" si="51"/>
        <v>51596</v>
      </c>
      <c r="M333" s="59">
        <f t="shared" si="51"/>
        <v>0</v>
      </c>
      <c r="N333" s="59">
        <f t="shared" si="51"/>
        <v>20638.400000000001</v>
      </c>
      <c r="O333" s="59">
        <f t="shared" si="51"/>
        <v>0</v>
      </c>
      <c r="P333" s="59">
        <f t="shared" si="51"/>
        <v>30957.599999999999</v>
      </c>
      <c r="Q333" s="59">
        <f t="shared" si="51"/>
        <v>0</v>
      </c>
      <c r="R333" s="59" t="s">
        <v>268</v>
      </c>
      <c r="S333" s="59" t="s">
        <v>268</v>
      </c>
      <c r="T333" s="58" t="s">
        <v>268</v>
      </c>
      <c r="U333" s="52"/>
      <c r="V333" s="52"/>
    </row>
    <row r="334" spans="1:22" x14ac:dyDescent="0.25">
      <c r="A334" s="65" t="s">
        <v>600</v>
      </c>
      <c r="B334" s="66" t="s">
        <v>598</v>
      </c>
      <c r="C334" s="54">
        <v>1982</v>
      </c>
      <c r="D334" s="54">
        <v>2016</v>
      </c>
      <c r="E334" s="112" t="s">
        <v>272</v>
      </c>
      <c r="F334" s="54">
        <v>2</v>
      </c>
      <c r="G334" s="54">
        <v>3</v>
      </c>
      <c r="H334" s="68">
        <v>817.5</v>
      </c>
      <c r="I334" s="68">
        <v>729.6</v>
      </c>
      <c r="J334" s="68">
        <v>729.6</v>
      </c>
      <c r="K334" s="55">
        <v>45</v>
      </c>
      <c r="L334" s="68">
        <f>'Приложение 2'!C335</f>
        <v>51596</v>
      </c>
      <c r="M334" s="68">
        <v>0</v>
      </c>
      <c r="N334" s="68">
        <v>20638.400000000001</v>
      </c>
      <c r="O334" s="68">
        <v>0</v>
      </c>
      <c r="P334" s="68">
        <v>30957.599999999999</v>
      </c>
      <c r="Q334" s="68">
        <v>0</v>
      </c>
      <c r="R334" s="68">
        <f>L334/I334</f>
        <v>70.718201754385959</v>
      </c>
      <c r="S334" s="68">
        <v>1097.8900000000001</v>
      </c>
      <c r="T334" s="71">
        <v>43100</v>
      </c>
    </row>
    <row r="335" spans="1:22" s="61" customFormat="1" x14ac:dyDescent="0.25">
      <c r="A335" s="69" t="s">
        <v>618</v>
      </c>
      <c r="B335" s="64" t="s">
        <v>617</v>
      </c>
      <c r="C335" s="58" t="s">
        <v>268</v>
      </c>
      <c r="D335" s="58" t="s">
        <v>268</v>
      </c>
      <c r="E335" s="58" t="s">
        <v>268</v>
      </c>
      <c r="F335" s="58" t="s">
        <v>268</v>
      </c>
      <c r="G335" s="58" t="s">
        <v>268</v>
      </c>
      <c r="H335" s="59">
        <f>H336</f>
        <v>842</v>
      </c>
      <c r="I335" s="59">
        <f t="shared" ref="I335:Q335" si="52">I336</f>
        <v>738.8</v>
      </c>
      <c r="J335" s="59">
        <f t="shared" si="52"/>
        <v>55.9</v>
      </c>
      <c r="K335" s="60">
        <f t="shared" si="52"/>
        <v>32</v>
      </c>
      <c r="L335" s="59">
        <f t="shared" si="52"/>
        <v>32435.439999999999</v>
      </c>
      <c r="M335" s="59">
        <f t="shared" si="52"/>
        <v>0</v>
      </c>
      <c r="N335" s="59">
        <f t="shared" si="52"/>
        <v>0</v>
      </c>
      <c r="O335" s="59">
        <f t="shared" si="52"/>
        <v>0</v>
      </c>
      <c r="P335" s="59">
        <f t="shared" si="52"/>
        <v>32435.439999999999</v>
      </c>
      <c r="Q335" s="59">
        <f t="shared" si="52"/>
        <v>0</v>
      </c>
      <c r="R335" s="59" t="s">
        <v>268</v>
      </c>
      <c r="S335" s="59" t="s">
        <v>268</v>
      </c>
      <c r="T335" s="58" t="s">
        <v>268</v>
      </c>
      <c r="U335" s="52"/>
      <c r="V335" s="52"/>
    </row>
    <row r="336" spans="1:22" x14ac:dyDescent="0.25">
      <c r="A336" s="65" t="s">
        <v>619</v>
      </c>
      <c r="B336" s="66" t="s">
        <v>1079</v>
      </c>
      <c r="C336" s="54">
        <v>1990</v>
      </c>
      <c r="D336" s="54">
        <v>2015</v>
      </c>
      <c r="E336" s="67" t="s">
        <v>272</v>
      </c>
      <c r="F336" s="54">
        <v>2</v>
      </c>
      <c r="G336" s="54">
        <v>3</v>
      </c>
      <c r="H336" s="68">
        <v>842</v>
      </c>
      <c r="I336" s="68">
        <v>738.8</v>
      </c>
      <c r="J336" s="68">
        <v>55.9</v>
      </c>
      <c r="K336" s="55">
        <v>32</v>
      </c>
      <c r="L336" s="68">
        <f>'Приложение 2'!C337</f>
        <v>32435.439999999999</v>
      </c>
      <c r="M336" s="68">
        <v>0</v>
      </c>
      <c r="N336" s="68">
        <v>0</v>
      </c>
      <c r="O336" s="68">
        <v>0</v>
      </c>
      <c r="P336" s="68">
        <v>32435.439999999999</v>
      </c>
      <c r="Q336" s="68">
        <v>0</v>
      </c>
      <c r="R336" s="68">
        <f>L336/I336</f>
        <v>43.902869518137521</v>
      </c>
      <c r="S336" s="68">
        <v>1097.8900000000001</v>
      </c>
      <c r="T336" s="71">
        <v>43100</v>
      </c>
    </row>
    <row r="337" spans="1:22" s="61" customFormat="1" x14ac:dyDescent="0.25">
      <c r="A337" s="69" t="s">
        <v>1030</v>
      </c>
      <c r="B337" s="64" t="s">
        <v>1025</v>
      </c>
      <c r="C337" s="58" t="s">
        <v>268</v>
      </c>
      <c r="D337" s="58" t="s">
        <v>268</v>
      </c>
      <c r="E337" s="58" t="s">
        <v>268</v>
      </c>
      <c r="F337" s="58" t="s">
        <v>268</v>
      </c>
      <c r="G337" s="58" t="s">
        <v>268</v>
      </c>
      <c r="H337" s="59">
        <f t="shared" ref="H337:Q337" si="53">SUM(H338:H342)</f>
        <v>4382.8</v>
      </c>
      <c r="I337" s="59">
        <f t="shared" si="53"/>
        <v>2670.24</v>
      </c>
      <c r="J337" s="59">
        <f t="shared" si="53"/>
        <v>2318.94</v>
      </c>
      <c r="K337" s="60">
        <f t="shared" si="53"/>
        <v>208</v>
      </c>
      <c r="L337" s="59">
        <f t="shared" si="53"/>
        <v>527912</v>
      </c>
      <c r="M337" s="59">
        <f t="shared" si="53"/>
        <v>0</v>
      </c>
      <c r="N337" s="59">
        <f t="shared" si="53"/>
        <v>195057.46</v>
      </c>
      <c r="O337" s="59">
        <f t="shared" si="53"/>
        <v>0</v>
      </c>
      <c r="P337" s="59">
        <f t="shared" si="53"/>
        <v>332854.54000000004</v>
      </c>
      <c r="Q337" s="59">
        <f t="shared" si="53"/>
        <v>0</v>
      </c>
      <c r="R337" s="59" t="s">
        <v>268</v>
      </c>
      <c r="S337" s="59" t="s">
        <v>268</v>
      </c>
      <c r="T337" s="58" t="s">
        <v>268</v>
      </c>
      <c r="U337" s="52"/>
      <c r="V337" s="52"/>
    </row>
    <row r="338" spans="1:22" x14ac:dyDescent="0.25">
      <c r="A338" s="65" t="s">
        <v>1031</v>
      </c>
      <c r="B338" s="66" t="s">
        <v>1038</v>
      </c>
      <c r="C338" s="54">
        <v>1986</v>
      </c>
      <c r="D338" s="54">
        <v>1986</v>
      </c>
      <c r="E338" s="67" t="s">
        <v>324</v>
      </c>
      <c r="F338" s="54">
        <v>4</v>
      </c>
      <c r="G338" s="54">
        <v>2</v>
      </c>
      <c r="H338" s="68">
        <v>1634.2</v>
      </c>
      <c r="I338" s="68">
        <v>1006.4</v>
      </c>
      <c r="J338" s="68">
        <v>937.9</v>
      </c>
      <c r="K338" s="55">
        <v>85</v>
      </c>
      <c r="L338" s="68">
        <f>'Приложение 2'!C339</f>
        <v>66213</v>
      </c>
      <c r="M338" s="68">
        <v>0</v>
      </c>
      <c r="N338" s="68">
        <v>24978.6</v>
      </c>
      <c r="O338" s="68">
        <v>0</v>
      </c>
      <c r="P338" s="68">
        <v>41234.400000000001</v>
      </c>
      <c r="Q338" s="68">
        <v>0</v>
      </c>
      <c r="R338" s="68">
        <f>L338/I338</f>
        <v>65.79193163751988</v>
      </c>
      <c r="S338" s="68">
        <v>238.15</v>
      </c>
      <c r="T338" s="71">
        <v>43100</v>
      </c>
    </row>
    <row r="339" spans="1:22" x14ac:dyDescent="0.25">
      <c r="A339" s="65" t="s">
        <v>1032</v>
      </c>
      <c r="B339" s="66" t="s">
        <v>1037</v>
      </c>
      <c r="C339" s="54">
        <v>1982</v>
      </c>
      <c r="D339" s="54">
        <v>1982</v>
      </c>
      <c r="E339" s="67" t="s">
        <v>324</v>
      </c>
      <c r="F339" s="54">
        <v>4</v>
      </c>
      <c r="G339" s="54">
        <v>2</v>
      </c>
      <c r="H339" s="68">
        <v>1327.2</v>
      </c>
      <c r="I339" s="68">
        <v>786.74</v>
      </c>
      <c r="J339" s="68">
        <v>720.84</v>
      </c>
      <c r="K339" s="55">
        <v>57</v>
      </c>
      <c r="L339" s="68">
        <f>'Приложение 2'!C340</f>
        <v>50098</v>
      </c>
      <c r="M339" s="68">
        <v>0</v>
      </c>
      <c r="N339" s="68">
        <v>18900.75</v>
      </c>
      <c r="O339" s="68">
        <v>0</v>
      </c>
      <c r="P339" s="68">
        <v>31197.25</v>
      </c>
      <c r="Q339" s="68">
        <v>0</v>
      </c>
      <c r="R339" s="68">
        <f>L339/I339</f>
        <v>63.67796222386049</v>
      </c>
      <c r="S339" s="68">
        <v>238.15</v>
      </c>
      <c r="T339" s="71">
        <v>43100</v>
      </c>
    </row>
    <row r="340" spans="1:22" s="108" customFormat="1" x14ac:dyDescent="0.25">
      <c r="A340" s="65" t="s">
        <v>1033</v>
      </c>
      <c r="B340" s="66" t="s">
        <v>1027</v>
      </c>
      <c r="C340" s="54">
        <v>1973</v>
      </c>
      <c r="D340" s="54">
        <v>1988</v>
      </c>
      <c r="E340" s="67" t="s">
        <v>272</v>
      </c>
      <c r="F340" s="54">
        <v>2</v>
      </c>
      <c r="G340" s="54">
        <v>2</v>
      </c>
      <c r="H340" s="68">
        <v>484.9</v>
      </c>
      <c r="I340" s="68">
        <v>300.2</v>
      </c>
      <c r="J340" s="68">
        <v>182.5</v>
      </c>
      <c r="K340" s="55">
        <v>20</v>
      </c>
      <c r="L340" s="68">
        <f>'Приложение 2'!C341</f>
        <v>128885</v>
      </c>
      <c r="M340" s="68">
        <v>0</v>
      </c>
      <c r="N340" s="68">
        <v>44524.76</v>
      </c>
      <c r="O340" s="68">
        <v>0</v>
      </c>
      <c r="P340" s="68">
        <v>84360.24</v>
      </c>
      <c r="Q340" s="68">
        <v>0</v>
      </c>
      <c r="R340" s="68">
        <f>L340/I340</f>
        <v>429.33044636908727</v>
      </c>
      <c r="S340" s="68">
        <v>1649.43</v>
      </c>
      <c r="T340" s="71">
        <v>43100</v>
      </c>
    </row>
    <row r="341" spans="1:22" x14ac:dyDescent="0.25">
      <c r="A341" s="65" t="s">
        <v>1034</v>
      </c>
      <c r="B341" s="66" t="s">
        <v>1028</v>
      </c>
      <c r="C341" s="54">
        <v>1977</v>
      </c>
      <c r="D341" s="54">
        <v>1977</v>
      </c>
      <c r="E341" s="67" t="s">
        <v>272</v>
      </c>
      <c r="F341" s="54">
        <v>2</v>
      </c>
      <c r="G341" s="54">
        <v>2</v>
      </c>
      <c r="H341" s="68">
        <v>471.2</v>
      </c>
      <c r="I341" s="68">
        <v>289.8</v>
      </c>
      <c r="J341" s="68">
        <v>244.4</v>
      </c>
      <c r="K341" s="55">
        <v>21</v>
      </c>
      <c r="L341" s="68">
        <f>'Приложение 2'!C342</f>
        <v>141439</v>
      </c>
      <c r="M341" s="68">
        <v>0</v>
      </c>
      <c r="N341" s="68">
        <v>53357.23</v>
      </c>
      <c r="O341" s="68">
        <v>0</v>
      </c>
      <c r="P341" s="68">
        <v>88081.77</v>
      </c>
      <c r="Q341" s="68">
        <v>0</v>
      </c>
      <c r="R341" s="68">
        <f>L341/I341</f>
        <v>488.05728088336781</v>
      </c>
      <c r="S341" s="68">
        <v>2719.77</v>
      </c>
      <c r="T341" s="71">
        <v>43100</v>
      </c>
    </row>
    <row r="342" spans="1:22" x14ac:dyDescent="0.25">
      <c r="A342" s="70" t="s">
        <v>1035</v>
      </c>
      <c r="B342" s="66" t="s">
        <v>1029</v>
      </c>
      <c r="C342" s="54">
        <v>1977</v>
      </c>
      <c r="D342" s="54">
        <v>1977</v>
      </c>
      <c r="E342" s="67" t="s">
        <v>272</v>
      </c>
      <c r="F342" s="54">
        <v>2</v>
      </c>
      <c r="G342" s="54">
        <v>2</v>
      </c>
      <c r="H342" s="68">
        <v>465.3</v>
      </c>
      <c r="I342" s="68">
        <v>287.10000000000002</v>
      </c>
      <c r="J342" s="68">
        <v>233.3</v>
      </c>
      <c r="K342" s="55">
        <v>25</v>
      </c>
      <c r="L342" s="68">
        <f>'Приложение 2'!C343</f>
        <v>141277</v>
      </c>
      <c r="M342" s="68">
        <v>0</v>
      </c>
      <c r="N342" s="68">
        <v>53296.119999999995</v>
      </c>
      <c r="O342" s="68">
        <v>0</v>
      </c>
      <c r="P342" s="68">
        <v>87980.88</v>
      </c>
      <c r="Q342" s="68">
        <v>0</v>
      </c>
      <c r="R342" s="68">
        <f>L342/I342</f>
        <v>492.08289794496687</v>
      </c>
      <c r="S342" s="68">
        <v>2719.77</v>
      </c>
      <c r="T342" s="71">
        <v>43100</v>
      </c>
    </row>
    <row r="343" spans="1:22" s="61" customFormat="1" x14ac:dyDescent="0.25">
      <c r="A343" s="69" t="s">
        <v>545</v>
      </c>
      <c r="B343" s="64" t="s">
        <v>548</v>
      </c>
      <c r="C343" s="58" t="s">
        <v>268</v>
      </c>
      <c r="D343" s="58" t="s">
        <v>268</v>
      </c>
      <c r="E343" s="58" t="s">
        <v>268</v>
      </c>
      <c r="F343" s="58" t="s">
        <v>268</v>
      </c>
      <c r="G343" s="58" t="s">
        <v>268</v>
      </c>
      <c r="H343" s="59">
        <f>H344+H347+H350+H354+H358+H360</f>
        <v>20819.100000000002</v>
      </c>
      <c r="I343" s="59">
        <f t="shared" ref="I343:Q343" si="54">I344+I347+I350+I354+I358+I360</f>
        <v>17566.499999999996</v>
      </c>
      <c r="J343" s="59">
        <f t="shared" si="54"/>
        <v>13114.099999999999</v>
      </c>
      <c r="K343" s="60">
        <f t="shared" si="54"/>
        <v>682</v>
      </c>
      <c r="L343" s="59">
        <f t="shared" si="54"/>
        <v>13414688.969999999</v>
      </c>
      <c r="M343" s="59">
        <f t="shared" si="54"/>
        <v>0</v>
      </c>
      <c r="N343" s="59">
        <f t="shared" si="54"/>
        <v>7207988.7000000002</v>
      </c>
      <c r="O343" s="59">
        <f t="shared" si="54"/>
        <v>0</v>
      </c>
      <c r="P343" s="59">
        <f t="shared" si="54"/>
        <v>6206700.2700000005</v>
      </c>
      <c r="Q343" s="59">
        <f t="shared" si="54"/>
        <v>0</v>
      </c>
      <c r="R343" s="59" t="s">
        <v>268</v>
      </c>
      <c r="S343" s="59" t="s">
        <v>268</v>
      </c>
      <c r="T343" s="58" t="s">
        <v>268</v>
      </c>
      <c r="U343" s="52"/>
      <c r="V343" s="52"/>
    </row>
    <row r="344" spans="1:22" s="61" customFormat="1" x14ac:dyDescent="0.25">
      <c r="A344" s="69" t="s">
        <v>546</v>
      </c>
      <c r="B344" s="64" t="s">
        <v>547</v>
      </c>
      <c r="C344" s="58" t="s">
        <v>268</v>
      </c>
      <c r="D344" s="58" t="s">
        <v>268</v>
      </c>
      <c r="E344" s="58" t="s">
        <v>268</v>
      </c>
      <c r="F344" s="58" t="s">
        <v>268</v>
      </c>
      <c r="G344" s="58" t="s">
        <v>268</v>
      </c>
      <c r="H344" s="59">
        <f>SUM(H345:H346)</f>
        <v>5322.0999999999995</v>
      </c>
      <c r="I344" s="59">
        <f t="shared" ref="I344:Q344" si="55">SUM(I345:I346)</f>
        <v>4784.7</v>
      </c>
      <c r="J344" s="59">
        <f t="shared" si="55"/>
        <v>4784.7</v>
      </c>
      <c r="K344" s="60">
        <f t="shared" si="55"/>
        <v>233</v>
      </c>
      <c r="L344" s="59">
        <f t="shared" si="55"/>
        <v>520825</v>
      </c>
      <c r="M344" s="59">
        <f t="shared" si="55"/>
        <v>0</v>
      </c>
      <c r="N344" s="59">
        <f t="shared" si="55"/>
        <v>329009.33999999997</v>
      </c>
      <c r="O344" s="59">
        <f t="shared" si="55"/>
        <v>0</v>
      </c>
      <c r="P344" s="59">
        <f t="shared" si="55"/>
        <v>191815.66</v>
      </c>
      <c r="Q344" s="59">
        <f t="shared" si="55"/>
        <v>0</v>
      </c>
      <c r="R344" s="59" t="s">
        <v>268</v>
      </c>
      <c r="S344" s="59" t="s">
        <v>268</v>
      </c>
      <c r="T344" s="58" t="s">
        <v>268</v>
      </c>
      <c r="U344" s="52"/>
      <c r="V344" s="52"/>
    </row>
    <row r="345" spans="1:22" s="153" customFormat="1" x14ac:dyDescent="0.25">
      <c r="A345" s="76" t="s">
        <v>551</v>
      </c>
      <c r="B345" s="77" t="s">
        <v>549</v>
      </c>
      <c r="C345" s="78">
        <v>1973</v>
      </c>
      <c r="D345" s="78">
        <v>1973</v>
      </c>
      <c r="E345" s="67" t="s">
        <v>314</v>
      </c>
      <c r="F345" s="78">
        <v>2</v>
      </c>
      <c r="G345" s="78">
        <v>2</v>
      </c>
      <c r="H345" s="81">
        <v>610.4</v>
      </c>
      <c r="I345" s="81">
        <v>552.29999999999995</v>
      </c>
      <c r="J345" s="81">
        <v>552.29999999999995</v>
      </c>
      <c r="K345" s="152">
        <v>27</v>
      </c>
      <c r="L345" s="81">
        <f>'Приложение 2'!C346</f>
        <v>121312</v>
      </c>
      <c r="M345" s="68">
        <v>0</v>
      </c>
      <c r="N345" s="68">
        <v>85749.499999999985</v>
      </c>
      <c r="O345" s="68">
        <v>0</v>
      </c>
      <c r="P345" s="68">
        <v>35562.5</v>
      </c>
      <c r="Q345" s="81">
        <v>0</v>
      </c>
      <c r="R345" s="68">
        <f>L345/I345</f>
        <v>219.64874162592795</v>
      </c>
      <c r="S345" s="81">
        <v>2928.56</v>
      </c>
      <c r="T345" s="82">
        <v>43100</v>
      </c>
    </row>
    <row r="346" spans="1:22" s="153" customFormat="1" x14ac:dyDescent="0.25">
      <c r="A346" s="76" t="s">
        <v>552</v>
      </c>
      <c r="B346" s="66" t="s">
        <v>550</v>
      </c>
      <c r="C346" s="54">
        <v>1986</v>
      </c>
      <c r="D346" s="54">
        <v>2011</v>
      </c>
      <c r="E346" s="67" t="s">
        <v>314</v>
      </c>
      <c r="F346" s="54">
        <v>5</v>
      </c>
      <c r="G346" s="54">
        <v>6</v>
      </c>
      <c r="H346" s="54">
        <v>4711.7</v>
      </c>
      <c r="I346" s="54">
        <v>4232.3999999999996</v>
      </c>
      <c r="J346" s="54">
        <v>4232.3999999999996</v>
      </c>
      <c r="K346" s="54">
        <v>206</v>
      </c>
      <c r="L346" s="81">
        <f>'Приложение 2'!C347</f>
        <v>399513</v>
      </c>
      <c r="M346" s="68">
        <v>0</v>
      </c>
      <c r="N346" s="68">
        <v>243259.84</v>
      </c>
      <c r="O346" s="68">
        <v>0</v>
      </c>
      <c r="P346" s="68">
        <v>156253.16</v>
      </c>
      <c r="Q346" s="81">
        <v>0</v>
      </c>
      <c r="R346" s="68">
        <f>L346/I346</f>
        <v>94.39396087326341</v>
      </c>
      <c r="S346" s="81">
        <v>475.45</v>
      </c>
      <c r="T346" s="82">
        <v>43100</v>
      </c>
    </row>
    <row r="347" spans="1:22" s="61" customFormat="1" x14ac:dyDescent="0.25">
      <c r="A347" s="69" t="s">
        <v>554</v>
      </c>
      <c r="B347" s="64" t="s">
        <v>553</v>
      </c>
      <c r="C347" s="58" t="s">
        <v>268</v>
      </c>
      <c r="D347" s="58" t="s">
        <v>268</v>
      </c>
      <c r="E347" s="58" t="s">
        <v>268</v>
      </c>
      <c r="F347" s="58" t="s">
        <v>268</v>
      </c>
      <c r="G347" s="58" t="s">
        <v>268</v>
      </c>
      <c r="H347" s="59">
        <f>SUM(H348:H349)</f>
        <v>5455.3</v>
      </c>
      <c r="I347" s="59">
        <f t="shared" ref="I347:Q347" si="56">SUM(I348:I349)</f>
        <v>5010.8999999999996</v>
      </c>
      <c r="J347" s="59">
        <f t="shared" si="56"/>
        <v>5010.8999999999996</v>
      </c>
      <c r="K347" s="60">
        <f t="shared" si="56"/>
        <v>180</v>
      </c>
      <c r="L347" s="59">
        <f t="shared" si="56"/>
        <v>1286599</v>
      </c>
      <c r="M347" s="59">
        <f t="shared" si="56"/>
        <v>0</v>
      </c>
      <c r="N347" s="59">
        <f t="shared" si="56"/>
        <v>502610.53</v>
      </c>
      <c r="O347" s="59">
        <f t="shared" si="56"/>
        <v>0</v>
      </c>
      <c r="P347" s="59">
        <f t="shared" si="56"/>
        <v>783988.47</v>
      </c>
      <c r="Q347" s="59">
        <f t="shared" si="56"/>
        <v>0</v>
      </c>
      <c r="R347" s="59" t="s">
        <v>268</v>
      </c>
      <c r="S347" s="59" t="s">
        <v>268</v>
      </c>
      <c r="T347" s="58" t="s">
        <v>268</v>
      </c>
      <c r="U347" s="52"/>
      <c r="V347" s="52"/>
    </row>
    <row r="348" spans="1:22" x14ac:dyDescent="0.25">
      <c r="A348" s="65" t="s">
        <v>557</v>
      </c>
      <c r="B348" s="66" t="s">
        <v>555</v>
      </c>
      <c r="C348" s="54">
        <v>1979</v>
      </c>
      <c r="D348" s="54">
        <v>1979</v>
      </c>
      <c r="E348" s="67" t="s">
        <v>556</v>
      </c>
      <c r="F348" s="54">
        <v>3</v>
      </c>
      <c r="G348" s="54">
        <v>3</v>
      </c>
      <c r="H348" s="68">
        <v>1837.41</v>
      </c>
      <c r="I348" s="68">
        <v>1670.4</v>
      </c>
      <c r="J348" s="68">
        <v>1670.4</v>
      </c>
      <c r="K348" s="55">
        <v>56</v>
      </c>
      <c r="L348" s="68">
        <f>'Приложение 2'!C349</f>
        <v>1171235</v>
      </c>
      <c r="M348" s="68">
        <v>0</v>
      </c>
      <c r="N348" s="68">
        <v>502610.53</v>
      </c>
      <c r="O348" s="68">
        <v>0</v>
      </c>
      <c r="P348" s="68">
        <v>668624.47</v>
      </c>
      <c r="Q348" s="68">
        <v>0</v>
      </c>
      <c r="R348" s="68">
        <f>L348/I348</f>
        <v>701.17037835249039</v>
      </c>
      <c r="S348" s="68">
        <v>1044.3</v>
      </c>
      <c r="T348" s="71">
        <v>43100</v>
      </c>
    </row>
    <row r="349" spans="1:22" x14ac:dyDescent="0.25">
      <c r="A349" s="65" t="s">
        <v>1040</v>
      </c>
      <c r="B349" s="66" t="s">
        <v>558</v>
      </c>
      <c r="C349" s="54">
        <v>1988</v>
      </c>
      <c r="D349" s="54">
        <v>1988</v>
      </c>
      <c r="E349" s="67" t="s">
        <v>556</v>
      </c>
      <c r="F349" s="54">
        <v>4</v>
      </c>
      <c r="G349" s="54">
        <v>4</v>
      </c>
      <c r="H349" s="68">
        <v>3617.89</v>
      </c>
      <c r="I349" s="68">
        <v>3340.5</v>
      </c>
      <c r="J349" s="68">
        <v>3340.5</v>
      </c>
      <c r="K349" s="55">
        <v>124</v>
      </c>
      <c r="L349" s="68">
        <f>'Приложение 2'!C350</f>
        <v>115364</v>
      </c>
      <c r="M349" s="68">
        <v>0</v>
      </c>
      <c r="N349" s="68">
        <v>0</v>
      </c>
      <c r="O349" s="68">
        <v>0</v>
      </c>
      <c r="P349" s="68">
        <v>115364</v>
      </c>
      <c r="Q349" s="68">
        <v>0</v>
      </c>
      <c r="R349" s="68">
        <f>L349/I349</f>
        <v>34.534949857805721</v>
      </c>
      <c r="S349" s="68">
        <v>443.4</v>
      </c>
      <c r="T349" s="71">
        <v>43100</v>
      </c>
    </row>
    <row r="350" spans="1:22" s="61" customFormat="1" x14ac:dyDescent="0.25">
      <c r="A350" s="69" t="s">
        <v>562</v>
      </c>
      <c r="B350" s="64" t="s">
        <v>559</v>
      </c>
      <c r="C350" s="58" t="s">
        <v>268</v>
      </c>
      <c r="D350" s="58" t="s">
        <v>268</v>
      </c>
      <c r="E350" s="58" t="s">
        <v>268</v>
      </c>
      <c r="F350" s="58" t="s">
        <v>268</v>
      </c>
      <c r="G350" s="58" t="s">
        <v>268</v>
      </c>
      <c r="H350" s="59">
        <f>SUM(H351:H353)</f>
        <v>1518.7</v>
      </c>
      <c r="I350" s="59">
        <f t="shared" ref="I350:Q350" si="57">SUM(I351:I353)</f>
        <v>1378.1</v>
      </c>
      <c r="J350" s="59">
        <f t="shared" si="57"/>
        <v>1378.1</v>
      </c>
      <c r="K350" s="60">
        <f t="shared" si="57"/>
        <v>44</v>
      </c>
      <c r="L350" s="59">
        <f t="shared" si="57"/>
        <v>3867259.9699999997</v>
      </c>
      <c r="M350" s="59">
        <f t="shared" si="57"/>
        <v>0</v>
      </c>
      <c r="N350" s="59">
        <f t="shared" si="57"/>
        <v>1606336.8</v>
      </c>
      <c r="O350" s="59">
        <f t="shared" si="57"/>
        <v>0</v>
      </c>
      <c r="P350" s="59">
        <f t="shared" si="57"/>
        <v>2260923.17</v>
      </c>
      <c r="Q350" s="59">
        <f t="shared" si="57"/>
        <v>0</v>
      </c>
      <c r="R350" s="59" t="s">
        <v>268</v>
      </c>
      <c r="S350" s="59" t="s">
        <v>268</v>
      </c>
      <c r="T350" s="58" t="s">
        <v>268</v>
      </c>
      <c r="U350" s="52"/>
      <c r="V350" s="52"/>
    </row>
    <row r="351" spans="1:22" x14ac:dyDescent="0.25">
      <c r="A351" s="65" t="s">
        <v>563</v>
      </c>
      <c r="B351" s="66" t="s">
        <v>560</v>
      </c>
      <c r="C351" s="54">
        <v>1971</v>
      </c>
      <c r="D351" s="54">
        <v>1971</v>
      </c>
      <c r="E351" s="67" t="s">
        <v>272</v>
      </c>
      <c r="F351" s="54">
        <v>2</v>
      </c>
      <c r="G351" s="54">
        <v>2</v>
      </c>
      <c r="H351" s="68">
        <v>532.5</v>
      </c>
      <c r="I351" s="68">
        <v>487.1</v>
      </c>
      <c r="J351" s="68">
        <v>487.1</v>
      </c>
      <c r="K351" s="54">
        <v>17</v>
      </c>
      <c r="L351" s="68">
        <f>'Приложение 2'!C352</f>
        <v>1757083.16</v>
      </c>
      <c r="M351" s="68">
        <v>0</v>
      </c>
      <c r="N351" s="68">
        <v>760281.59000000008</v>
      </c>
      <c r="O351" s="68">
        <v>0</v>
      </c>
      <c r="P351" s="68">
        <v>996801.57</v>
      </c>
      <c r="Q351" s="68">
        <v>0</v>
      </c>
      <c r="R351" s="68">
        <f>L351/I351</f>
        <v>3607.2329295832474</v>
      </c>
      <c r="S351" s="68">
        <v>5789.97</v>
      </c>
      <c r="T351" s="71">
        <v>43100</v>
      </c>
    </row>
    <row r="352" spans="1:22" s="153" customFormat="1" x14ac:dyDescent="0.25">
      <c r="A352" s="65" t="s">
        <v>564</v>
      </c>
      <c r="B352" s="77" t="s">
        <v>561</v>
      </c>
      <c r="C352" s="78">
        <v>1974</v>
      </c>
      <c r="D352" s="78">
        <v>1974</v>
      </c>
      <c r="E352" s="79" t="s">
        <v>272</v>
      </c>
      <c r="F352" s="78">
        <v>2</v>
      </c>
      <c r="G352" s="78">
        <v>2</v>
      </c>
      <c r="H352" s="81">
        <v>551.20000000000005</v>
      </c>
      <c r="I352" s="81">
        <v>503.9</v>
      </c>
      <c r="J352" s="81">
        <v>503.9</v>
      </c>
      <c r="K352" s="78">
        <v>11</v>
      </c>
      <c r="L352" s="68">
        <f>'Приложение 2'!C353</f>
        <v>2053492.81</v>
      </c>
      <c r="M352" s="68">
        <v>0</v>
      </c>
      <c r="N352" s="68">
        <v>822101.46</v>
      </c>
      <c r="O352" s="68">
        <v>0</v>
      </c>
      <c r="P352" s="68">
        <v>1231391.3500000001</v>
      </c>
      <c r="Q352" s="68">
        <v>0</v>
      </c>
      <c r="R352" s="68">
        <f>L352/I352</f>
        <v>4075.1990672752531</v>
      </c>
      <c r="S352" s="68">
        <v>6887.86</v>
      </c>
      <c r="T352" s="71">
        <v>43100</v>
      </c>
    </row>
    <row r="353" spans="1:31" s="153" customFormat="1" x14ac:dyDescent="0.25">
      <c r="A353" s="65" t="s">
        <v>1041</v>
      </c>
      <c r="B353" s="93" t="s">
        <v>565</v>
      </c>
      <c r="C353" s="78">
        <v>1975</v>
      </c>
      <c r="D353" s="78">
        <v>1975</v>
      </c>
      <c r="E353" s="79" t="s">
        <v>272</v>
      </c>
      <c r="F353" s="78">
        <v>2</v>
      </c>
      <c r="G353" s="78">
        <v>2</v>
      </c>
      <c r="H353" s="81">
        <v>435</v>
      </c>
      <c r="I353" s="81">
        <v>387.1</v>
      </c>
      <c r="J353" s="81">
        <v>387.1</v>
      </c>
      <c r="K353" s="78">
        <v>16</v>
      </c>
      <c r="L353" s="68">
        <f>'Приложение 2'!C354</f>
        <v>56684</v>
      </c>
      <c r="M353" s="68">
        <v>0</v>
      </c>
      <c r="N353" s="68">
        <v>23953.75</v>
      </c>
      <c r="O353" s="68">
        <v>0</v>
      </c>
      <c r="P353" s="68">
        <v>32730.25</v>
      </c>
      <c r="Q353" s="68">
        <v>0</v>
      </c>
      <c r="R353" s="68">
        <f>L353/I353</f>
        <v>146.43244639628003</v>
      </c>
      <c r="S353" s="68">
        <v>1097.8900000000001</v>
      </c>
      <c r="T353" s="71">
        <v>43100</v>
      </c>
    </row>
    <row r="354" spans="1:31" s="61" customFormat="1" x14ac:dyDescent="0.25">
      <c r="A354" s="69" t="s">
        <v>604</v>
      </c>
      <c r="B354" s="64" t="s">
        <v>602</v>
      </c>
      <c r="C354" s="59" t="s">
        <v>268</v>
      </c>
      <c r="D354" s="59" t="s">
        <v>268</v>
      </c>
      <c r="E354" s="59" t="s">
        <v>268</v>
      </c>
      <c r="F354" s="59" t="s">
        <v>268</v>
      </c>
      <c r="G354" s="59" t="s">
        <v>268</v>
      </c>
      <c r="H354" s="59">
        <f>SUM(H355:H357)</f>
        <v>7931.6</v>
      </c>
      <c r="I354" s="59">
        <f t="shared" ref="I354:Q354" si="58">SUM(I355:I357)</f>
        <v>5871.7</v>
      </c>
      <c r="J354" s="59">
        <f t="shared" si="58"/>
        <v>1419.3</v>
      </c>
      <c r="K354" s="60">
        <f t="shared" si="58"/>
        <v>209</v>
      </c>
      <c r="L354" s="59">
        <f t="shared" si="58"/>
        <v>4293821</v>
      </c>
      <c r="M354" s="59">
        <f t="shared" si="58"/>
        <v>0</v>
      </c>
      <c r="N354" s="59">
        <f t="shared" si="58"/>
        <v>2827740.99</v>
      </c>
      <c r="O354" s="59">
        <f t="shared" si="58"/>
        <v>0</v>
      </c>
      <c r="P354" s="59">
        <f t="shared" si="58"/>
        <v>1466080.0100000002</v>
      </c>
      <c r="Q354" s="59">
        <f t="shared" si="58"/>
        <v>0</v>
      </c>
      <c r="R354" s="59" t="s">
        <v>268</v>
      </c>
      <c r="S354" s="59" t="s">
        <v>268</v>
      </c>
      <c r="T354" s="59" t="s">
        <v>268</v>
      </c>
      <c r="U354" s="52"/>
      <c r="V354" s="52"/>
    </row>
    <row r="355" spans="1:31" x14ac:dyDescent="0.25">
      <c r="A355" s="65" t="s">
        <v>605</v>
      </c>
      <c r="B355" s="95" t="s">
        <v>607</v>
      </c>
      <c r="C355" s="54">
        <v>1973</v>
      </c>
      <c r="D355" s="54">
        <v>2011</v>
      </c>
      <c r="E355" s="67" t="s">
        <v>323</v>
      </c>
      <c r="F355" s="54">
        <v>3</v>
      </c>
      <c r="G355" s="54">
        <v>3</v>
      </c>
      <c r="H355" s="68">
        <v>2002.1</v>
      </c>
      <c r="I355" s="68">
        <v>1469.2</v>
      </c>
      <c r="J355" s="68">
        <v>387.1</v>
      </c>
      <c r="K355" s="55">
        <v>60</v>
      </c>
      <c r="L355" s="68">
        <f>'Приложение 2'!C356</f>
        <v>175243</v>
      </c>
      <c r="M355" s="68">
        <v>0</v>
      </c>
      <c r="N355" s="68">
        <v>105145.8</v>
      </c>
      <c r="O355" s="68">
        <v>0</v>
      </c>
      <c r="P355" s="68">
        <v>70097.2</v>
      </c>
      <c r="Q355" s="68">
        <v>0</v>
      </c>
      <c r="R355" s="68">
        <f>L355/I355</f>
        <v>119.27783827933568</v>
      </c>
      <c r="S355" s="68">
        <v>1218.69</v>
      </c>
      <c r="T355" s="71">
        <v>43100</v>
      </c>
    </row>
    <row r="356" spans="1:31" x14ac:dyDescent="0.25">
      <c r="A356" s="65" t="s">
        <v>606</v>
      </c>
      <c r="B356" s="95" t="s">
        <v>166</v>
      </c>
      <c r="C356" s="54">
        <v>1976</v>
      </c>
      <c r="D356" s="54">
        <v>2011</v>
      </c>
      <c r="E356" s="67" t="s">
        <v>324</v>
      </c>
      <c r="F356" s="54">
        <v>3</v>
      </c>
      <c r="G356" s="54">
        <v>3</v>
      </c>
      <c r="H356" s="68">
        <v>2954.4</v>
      </c>
      <c r="I356" s="68">
        <v>2207.8000000000002</v>
      </c>
      <c r="J356" s="68">
        <v>432.2</v>
      </c>
      <c r="K356" s="55">
        <v>70</v>
      </c>
      <c r="L356" s="68">
        <f>'Приложение 2'!C357</f>
        <v>598033</v>
      </c>
      <c r="M356" s="68">
        <v>0</v>
      </c>
      <c r="N356" s="68">
        <v>522769</v>
      </c>
      <c r="O356" s="68">
        <v>0</v>
      </c>
      <c r="P356" s="68">
        <v>75264</v>
      </c>
      <c r="Q356" s="68">
        <v>0</v>
      </c>
      <c r="R356" s="68">
        <f>L356/I356</f>
        <v>270.87281456653682</v>
      </c>
      <c r="S356" s="68">
        <v>1657.6</v>
      </c>
      <c r="T356" s="71">
        <v>43100</v>
      </c>
    </row>
    <row r="357" spans="1:31" x14ac:dyDescent="0.25">
      <c r="A357" s="65" t="s">
        <v>611</v>
      </c>
      <c r="B357" s="66" t="s">
        <v>603</v>
      </c>
      <c r="C357" s="54">
        <v>1977</v>
      </c>
      <c r="D357" s="54">
        <v>2013</v>
      </c>
      <c r="E357" s="67" t="s">
        <v>314</v>
      </c>
      <c r="F357" s="54">
        <v>4</v>
      </c>
      <c r="G357" s="54">
        <v>3</v>
      </c>
      <c r="H357" s="68">
        <v>2975.1</v>
      </c>
      <c r="I357" s="68">
        <v>2194.6999999999998</v>
      </c>
      <c r="J357" s="68">
        <v>600</v>
      </c>
      <c r="K357" s="55">
        <v>79</v>
      </c>
      <c r="L357" s="68">
        <f>'Приложение 2'!C358</f>
        <v>3520545</v>
      </c>
      <c r="M357" s="68">
        <v>0</v>
      </c>
      <c r="N357" s="68">
        <v>2199826.19</v>
      </c>
      <c r="O357" s="68">
        <v>0</v>
      </c>
      <c r="P357" s="68">
        <v>1320718.8100000003</v>
      </c>
      <c r="Q357" s="68">
        <v>0</v>
      </c>
      <c r="R357" s="68">
        <f>L357/I357</f>
        <v>1604.1121793411401</v>
      </c>
      <c r="S357" s="68">
        <v>2234.02</v>
      </c>
      <c r="T357" s="71">
        <v>43100</v>
      </c>
    </row>
    <row r="358" spans="1:31" s="61" customFormat="1" x14ac:dyDescent="0.25">
      <c r="A358" s="69" t="s">
        <v>613</v>
      </c>
      <c r="B358" s="64" t="s">
        <v>612</v>
      </c>
      <c r="C358" s="58" t="s">
        <v>268</v>
      </c>
      <c r="D358" s="58" t="s">
        <v>268</v>
      </c>
      <c r="E358" s="58" t="s">
        <v>268</v>
      </c>
      <c r="F358" s="58" t="s">
        <v>268</v>
      </c>
      <c r="G358" s="58" t="s">
        <v>268</v>
      </c>
      <c r="H358" s="59">
        <f>H359</f>
        <v>591.4</v>
      </c>
      <c r="I358" s="59">
        <f t="shared" ref="I358:Q358" si="59">I359</f>
        <v>521.1</v>
      </c>
      <c r="J358" s="59">
        <f t="shared" si="59"/>
        <v>521.1</v>
      </c>
      <c r="K358" s="60">
        <f t="shared" si="59"/>
        <v>16</v>
      </c>
      <c r="L358" s="59">
        <f t="shared" si="59"/>
        <v>3446184</v>
      </c>
      <c r="M358" s="59">
        <f t="shared" si="59"/>
        <v>0</v>
      </c>
      <c r="N358" s="59">
        <f t="shared" si="59"/>
        <v>1942291.04</v>
      </c>
      <c r="O358" s="59">
        <f t="shared" si="59"/>
        <v>0</v>
      </c>
      <c r="P358" s="59">
        <f t="shared" si="59"/>
        <v>1503892.96</v>
      </c>
      <c r="Q358" s="59">
        <f t="shared" si="59"/>
        <v>0</v>
      </c>
      <c r="R358" s="59" t="s">
        <v>268</v>
      </c>
      <c r="S358" s="59" t="s">
        <v>268</v>
      </c>
      <c r="T358" s="58" t="s">
        <v>268</v>
      </c>
      <c r="U358" s="52"/>
      <c r="V358" s="52"/>
      <c r="W358" s="52"/>
      <c r="X358" s="52"/>
      <c r="Y358" s="52"/>
      <c r="Z358" s="52"/>
      <c r="AA358" s="52"/>
      <c r="AB358" s="52"/>
      <c r="AC358" s="52"/>
      <c r="AD358" s="52"/>
      <c r="AE358" s="52"/>
    </row>
    <row r="359" spans="1:31" x14ac:dyDescent="0.25">
      <c r="A359" s="65" t="s">
        <v>614</v>
      </c>
      <c r="B359" s="66" t="s">
        <v>615</v>
      </c>
      <c r="C359" s="54">
        <v>1954</v>
      </c>
      <c r="D359" s="54">
        <v>1954</v>
      </c>
      <c r="E359" s="67" t="s">
        <v>351</v>
      </c>
      <c r="F359" s="54">
        <v>2</v>
      </c>
      <c r="G359" s="54">
        <v>2</v>
      </c>
      <c r="H359" s="68">
        <v>591.4</v>
      </c>
      <c r="I359" s="68">
        <v>521.1</v>
      </c>
      <c r="J359" s="68">
        <v>521.1</v>
      </c>
      <c r="K359" s="55">
        <v>16</v>
      </c>
      <c r="L359" s="68">
        <f>'Приложение 2'!C360</f>
        <v>3446184</v>
      </c>
      <c r="M359" s="68">
        <v>0</v>
      </c>
      <c r="N359" s="68">
        <v>1942291.04</v>
      </c>
      <c r="O359" s="68">
        <v>0</v>
      </c>
      <c r="P359" s="68">
        <v>1503892.96</v>
      </c>
      <c r="Q359" s="68">
        <v>0</v>
      </c>
      <c r="R359" s="68">
        <f>L359/I359</f>
        <v>6613.2872769142195</v>
      </c>
      <c r="S359" s="68">
        <v>11882.9</v>
      </c>
      <c r="T359" s="71">
        <v>43100</v>
      </c>
    </row>
    <row r="360" spans="1:31" x14ac:dyDescent="0.25">
      <c r="A360" s="69" t="s">
        <v>68</v>
      </c>
      <c r="B360" s="116" t="s">
        <v>69</v>
      </c>
      <c r="C360" s="73" t="s">
        <v>268</v>
      </c>
      <c r="D360" s="73" t="s">
        <v>268</v>
      </c>
      <c r="E360" s="73" t="s">
        <v>268</v>
      </c>
      <c r="F360" s="73" t="s">
        <v>268</v>
      </c>
      <c r="G360" s="73" t="s">
        <v>268</v>
      </c>
      <c r="H360" s="59">
        <v>0</v>
      </c>
      <c r="I360" s="59">
        <v>0</v>
      </c>
      <c r="J360" s="59">
        <v>0</v>
      </c>
      <c r="K360" s="60">
        <v>0</v>
      </c>
      <c r="L360" s="59">
        <v>0</v>
      </c>
      <c r="M360" s="59">
        <v>0</v>
      </c>
      <c r="N360" s="59">
        <v>0</v>
      </c>
      <c r="O360" s="59">
        <v>0</v>
      </c>
      <c r="P360" s="59">
        <v>0</v>
      </c>
      <c r="Q360" s="59">
        <v>0</v>
      </c>
      <c r="R360" s="59" t="s">
        <v>268</v>
      </c>
      <c r="S360" s="59" t="s">
        <v>268</v>
      </c>
      <c r="T360" s="58" t="s">
        <v>268</v>
      </c>
    </row>
    <row r="361" spans="1:31" s="61" customFormat="1" x14ac:dyDescent="0.25">
      <c r="A361" s="69" t="s">
        <v>566</v>
      </c>
      <c r="B361" s="64" t="s">
        <v>567</v>
      </c>
      <c r="C361" s="58" t="s">
        <v>268</v>
      </c>
      <c r="D361" s="58" t="s">
        <v>268</v>
      </c>
      <c r="E361" s="58" t="s">
        <v>268</v>
      </c>
      <c r="F361" s="58" t="s">
        <v>268</v>
      </c>
      <c r="G361" s="58" t="s">
        <v>268</v>
      </c>
      <c r="H361" s="59">
        <f t="shared" ref="H361:Q361" si="60">H362+H367+H369</f>
        <v>4065.3999999999996</v>
      </c>
      <c r="I361" s="59">
        <f t="shared" si="60"/>
        <v>3818.6</v>
      </c>
      <c r="J361" s="59">
        <f t="shared" si="60"/>
        <v>3780.2</v>
      </c>
      <c r="K361" s="60">
        <f t="shared" si="60"/>
        <v>139</v>
      </c>
      <c r="L361" s="59">
        <f>L362+L367+L369</f>
        <v>6728532</v>
      </c>
      <c r="M361" s="59">
        <f t="shared" si="60"/>
        <v>0</v>
      </c>
      <c r="N361" s="59">
        <f t="shared" si="60"/>
        <v>4016311.94</v>
      </c>
      <c r="O361" s="59">
        <f t="shared" si="60"/>
        <v>0</v>
      </c>
      <c r="P361" s="59">
        <f t="shared" si="60"/>
        <v>2712220.06</v>
      </c>
      <c r="Q361" s="59">
        <f t="shared" si="60"/>
        <v>0</v>
      </c>
      <c r="R361" s="59" t="s">
        <v>268</v>
      </c>
      <c r="S361" s="59" t="s">
        <v>268</v>
      </c>
      <c r="T361" s="58" t="s">
        <v>268</v>
      </c>
      <c r="U361" s="52"/>
      <c r="V361" s="52"/>
    </row>
    <row r="362" spans="1:31" s="154" customFormat="1" x14ac:dyDescent="0.25">
      <c r="A362" s="63" t="s">
        <v>569</v>
      </c>
      <c r="B362" s="72" t="s">
        <v>568</v>
      </c>
      <c r="C362" s="73" t="s">
        <v>268</v>
      </c>
      <c r="D362" s="73" t="s">
        <v>268</v>
      </c>
      <c r="E362" s="73" t="s">
        <v>268</v>
      </c>
      <c r="F362" s="73" t="s">
        <v>268</v>
      </c>
      <c r="G362" s="73" t="s">
        <v>268</v>
      </c>
      <c r="H362" s="74">
        <f t="shared" ref="H362:Q362" si="61">SUM(H363:H366)</f>
        <v>2180.1</v>
      </c>
      <c r="I362" s="74">
        <f t="shared" si="61"/>
        <v>1961.2</v>
      </c>
      <c r="J362" s="74">
        <f t="shared" si="61"/>
        <v>1961.2</v>
      </c>
      <c r="K362" s="75">
        <f t="shared" si="61"/>
        <v>51</v>
      </c>
      <c r="L362" s="74">
        <f t="shared" si="61"/>
        <v>2569343</v>
      </c>
      <c r="M362" s="74">
        <f t="shared" si="61"/>
        <v>0</v>
      </c>
      <c r="N362" s="74">
        <f t="shared" si="61"/>
        <v>1668460.42</v>
      </c>
      <c r="O362" s="74">
        <f t="shared" si="61"/>
        <v>0</v>
      </c>
      <c r="P362" s="74">
        <f t="shared" si="61"/>
        <v>900882.58</v>
      </c>
      <c r="Q362" s="74">
        <f t="shared" si="61"/>
        <v>0</v>
      </c>
      <c r="R362" s="74" t="s">
        <v>268</v>
      </c>
      <c r="S362" s="74" t="s">
        <v>268</v>
      </c>
      <c r="T362" s="73" t="s">
        <v>268</v>
      </c>
      <c r="U362" s="153"/>
      <c r="V362" s="153"/>
    </row>
    <row r="363" spans="1:31" s="153" customFormat="1" x14ac:dyDescent="0.25">
      <c r="A363" s="76" t="s">
        <v>572</v>
      </c>
      <c r="B363" s="66" t="s">
        <v>570</v>
      </c>
      <c r="C363" s="78">
        <v>1964</v>
      </c>
      <c r="D363" s="78">
        <v>1964</v>
      </c>
      <c r="E363" s="67" t="s">
        <v>272</v>
      </c>
      <c r="F363" s="78">
        <v>2</v>
      </c>
      <c r="G363" s="78">
        <v>3</v>
      </c>
      <c r="H363" s="81">
        <v>572.70000000000005</v>
      </c>
      <c r="I363" s="81">
        <v>510.8</v>
      </c>
      <c r="J363" s="81">
        <v>510.8</v>
      </c>
      <c r="K363" s="78">
        <v>15</v>
      </c>
      <c r="L363" s="81">
        <f>'Приложение 2'!C364</f>
        <v>36953</v>
      </c>
      <c r="M363" s="81">
        <v>0</v>
      </c>
      <c r="N363" s="81">
        <v>19748.009999999998</v>
      </c>
      <c r="O363" s="81">
        <v>0</v>
      </c>
      <c r="P363" s="81">
        <v>17204.990000000002</v>
      </c>
      <c r="Q363" s="81">
        <v>0</v>
      </c>
      <c r="R363" s="68">
        <f>L363/I363</f>
        <v>72.343382928739231</v>
      </c>
      <c r="S363" s="81">
        <v>823.34</v>
      </c>
      <c r="T363" s="82">
        <v>43100</v>
      </c>
    </row>
    <row r="364" spans="1:31" x14ac:dyDescent="0.25">
      <c r="A364" s="76" t="s">
        <v>573</v>
      </c>
      <c r="B364" s="155" t="s">
        <v>1044</v>
      </c>
      <c r="C364" s="54">
        <v>1969</v>
      </c>
      <c r="D364" s="54">
        <v>1969</v>
      </c>
      <c r="E364" s="67" t="s">
        <v>272</v>
      </c>
      <c r="F364" s="54">
        <v>2</v>
      </c>
      <c r="G364" s="54">
        <v>3</v>
      </c>
      <c r="H364" s="68">
        <v>580.79999999999995</v>
      </c>
      <c r="I364" s="68">
        <v>519.6</v>
      </c>
      <c r="J364" s="68">
        <v>519.6</v>
      </c>
      <c r="K364" s="54">
        <v>17</v>
      </c>
      <c r="L364" s="81">
        <f>'Приложение 2'!C365</f>
        <v>37011</v>
      </c>
      <c r="M364" s="68">
        <v>0</v>
      </c>
      <c r="N364" s="81">
        <v>19779.009999999998</v>
      </c>
      <c r="O364" s="68">
        <v>0</v>
      </c>
      <c r="P364" s="81">
        <v>17231.990000000002</v>
      </c>
      <c r="Q364" s="68">
        <v>0</v>
      </c>
      <c r="R364" s="68">
        <f>L364/I364</f>
        <v>71.229792147805995</v>
      </c>
      <c r="S364" s="81">
        <v>823.34</v>
      </c>
      <c r="T364" s="71">
        <v>43100</v>
      </c>
      <c r="U364" s="153"/>
    </row>
    <row r="365" spans="1:31" x14ac:dyDescent="0.25">
      <c r="A365" s="76" t="s">
        <v>574</v>
      </c>
      <c r="B365" s="66" t="s">
        <v>578</v>
      </c>
      <c r="C365" s="54">
        <v>1967</v>
      </c>
      <c r="D365" s="54">
        <v>1967</v>
      </c>
      <c r="E365" s="67" t="s">
        <v>272</v>
      </c>
      <c r="F365" s="54">
        <v>2</v>
      </c>
      <c r="G365" s="54">
        <v>3</v>
      </c>
      <c r="H365" s="68">
        <v>594.6</v>
      </c>
      <c r="I365" s="68">
        <v>532</v>
      </c>
      <c r="J365" s="68">
        <v>532</v>
      </c>
      <c r="K365" s="54">
        <v>8</v>
      </c>
      <c r="L365" s="81">
        <f>'Приложение 2'!C366</f>
        <v>48366</v>
      </c>
      <c r="M365" s="68">
        <v>0</v>
      </c>
      <c r="N365" s="81">
        <v>43915.8</v>
      </c>
      <c r="O365" s="68">
        <v>0</v>
      </c>
      <c r="P365" s="81">
        <v>4450.2</v>
      </c>
      <c r="Q365" s="68">
        <v>0</v>
      </c>
      <c r="R365" s="68">
        <f>L365/I365</f>
        <v>90.91353383458646</v>
      </c>
      <c r="S365" s="68">
        <v>1073.0899999999999</v>
      </c>
      <c r="T365" s="71">
        <v>43100</v>
      </c>
      <c r="U365" s="153"/>
    </row>
    <row r="366" spans="1:31" x14ac:dyDescent="0.25">
      <c r="A366" s="76" t="s">
        <v>1043</v>
      </c>
      <c r="B366" s="77" t="s">
        <v>571</v>
      </c>
      <c r="C366" s="78">
        <v>1961</v>
      </c>
      <c r="D366" s="78">
        <v>2016</v>
      </c>
      <c r="E366" s="79" t="s">
        <v>272</v>
      </c>
      <c r="F366" s="78">
        <v>2</v>
      </c>
      <c r="G366" s="78">
        <v>1</v>
      </c>
      <c r="H366" s="81">
        <v>432</v>
      </c>
      <c r="I366" s="81">
        <v>398.8</v>
      </c>
      <c r="J366" s="81">
        <v>398.8</v>
      </c>
      <c r="K366" s="78">
        <v>11</v>
      </c>
      <c r="L366" s="81">
        <f>'Приложение 2'!C367</f>
        <v>2447013</v>
      </c>
      <c r="M366" s="81">
        <v>0</v>
      </c>
      <c r="N366" s="81">
        <v>1585017.5999999999</v>
      </c>
      <c r="O366" s="81">
        <v>0</v>
      </c>
      <c r="P366" s="81">
        <v>861995.39999999991</v>
      </c>
      <c r="Q366" s="81">
        <v>0</v>
      </c>
      <c r="R366" s="68">
        <f>L366/I366</f>
        <v>6135.9403209628881</v>
      </c>
      <c r="S366" s="81">
        <v>15272.21</v>
      </c>
      <c r="T366" s="82">
        <v>43100</v>
      </c>
      <c r="U366" s="153"/>
    </row>
    <row r="367" spans="1:31" s="85" customFormat="1" x14ac:dyDescent="0.25">
      <c r="A367" s="69" t="s">
        <v>579</v>
      </c>
      <c r="B367" s="64" t="s">
        <v>580</v>
      </c>
      <c r="C367" s="58" t="s">
        <v>268</v>
      </c>
      <c r="D367" s="58" t="s">
        <v>268</v>
      </c>
      <c r="E367" s="58" t="s">
        <v>268</v>
      </c>
      <c r="F367" s="58" t="s">
        <v>268</v>
      </c>
      <c r="G367" s="58" t="s">
        <v>268</v>
      </c>
      <c r="H367" s="59">
        <f>H368</f>
        <v>355.6</v>
      </c>
      <c r="I367" s="59">
        <f>I368</f>
        <v>329.4</v>
      </c>
      <c r="J367" s="59">
        <f>J368</f>
        <v>291</v>
      </c>
      <c r="K367" s="60">
        <f>K368</f>
        <v>13</v>
      </c>
      <c r="L367" s="59">
        <f t="shared" ref="L367:Q367" si="62">L368</f>
        <v>118944</v>
      </c>
      <c r="M367" s="59">
        <f t="shared" si="62"/>
        <v>0</v>
      </c>
      <c r="N367" s="59">
        <f t="shared" si="62"/>
        <v>44047.979999999996</v>
      </c>
      <c r="O367" s="59">
        <f t="shared" si="62"/>
        <v>0</v>
      </c>
      <c r="P367" s="59">
        <f t="shared" si="62"/>
        <v>74896.02</v>
      </c>
      <c r="Q367" s="59">
        <f t="shared" si="62"/>
        <v>0</v>
      </c>
      <c r="R367" s="59" t="s">
        <v>268</v>
      </c>
      <c r="S367" s="59" t="s">
        <v>268</v>
      </c>
      <c r="T367" s="58" t="s">
        <v>268</v>
      </c>
      <c r="U367" s="84"/>
      <c r="V367" s="84"/>
    </row>
    <row r="368" spans="1:31" s="84" customFormat="1" x14ac:dyDescent="0.25">
      <c r="A368" s="65" t="s">
        <v>581</v>
      </c>
      <c r="B368" s="66" t="s">
        <v>170</v>
      </c>
      <c r="C368" s="54">
        <v>1967</v>
      </c>
      <c r="D368" s="54">
        <v>1967</v>
      </c>
      <c r="E368" s="67" t="s">
        <v>272</v>
      </c>
      <c r="F368" s="54">
        <v>2</v>
      </c>
      <c r="G368" s="54">
        <v>1</v>
      </c>
      <c r="H368" s="68">
        <v>355.6</v>
      </c>
      <c r="I368" s="68">
        <v>329.4</v>
      </c>
      <c r="J368" s="68">
        <v>291</v>
      </c>
      <c r="K368" s="55">
        <v>13</v>
      </c>
      <c r="L368" s="68">
        <f>'Приложение 2'!C369</f>
        <v>118944</v>
      </c>
      <c r="M368" s="68">
        <v>0</v>
      </c>
      <c r="N368" s="68">
        <v>44047.979999999996</v>
      </c>
      <c r="O368" s="68">
        <v>0</v>
      </c>
      <c r="P368" s="68">
        <v>74896.02</v>
      </c>
      <c r="Q368" s="68">
        <v>0</v>
      </c>
      <c r="R368" s="68">
        <f>L368/I368</f>
        <v>361.09289617486343</v>
      </c>
      <c r="S368" s="68">
        <v>1646.68</v>
      </c>
      <c r="T368" s="71">
        <v>43100</v>
      </c>
    </row>
    <row r="369" spans="1:22" s="85" customFormat="1" x14ac:dyDescent="0.25">
      <c r="A369" s="69" t="s">
        <v>582</v>
      </c>
      <c r="B369" s="64" t="s">
        <v>583</v>
      </c>
      <c r="C369" s="58" t="s">
        <v>268</v>
      </c>
      <c r="D369" s="58" t="s">
        <v>268</v>
      </c>
      <c r="E369" s="58" t="s">
        <v>268</v>
      </c>
      <c r="F369" s="58" t="s">
        <v>268</v>
      </c>
      <c r="G369" s="58" t="s">
        <v>268</v>
      </c>
      <c r="H369" s="59">
        <f>SUM(H370:H372)</f>
        <v>1529.7</v>
      </c>
      <c r="I369" s="59">
        <f>SUM(I370:I372)</f>
        <v>1528</v>
      </c>
      <c r="J369" s="59">
        <f>SUM(J370:J372)</f>
        <v>1528</v>
      </c>
      <c r="K369" s="60">
        <f>SUM(K370:K372)</f>
        <v>75</v>
      </c>
      <c r="L369" s="59">
        <f t="shared" ref="L369:Q369" si="63">SUM(L370:L372)</f>
        <v>4040245</v>
      </c>
      <c r="M369" s="59">
        <f t="shared" si="63"/>
        <v>0</v>
      </c>
      <c r="N369" s="59">
        <f t="shared" si="63"/>
        <v>2303803.54</v>
      </c>
      <c r="O369" s="59">
        <f t="shared" si="63"/>
        <v>0</v>
      </c>
      <c r="P369" s="59">
        <f t="shared" si="63"/>
        <v>1736441.4600000002</v>
      </c>
      <c r="Q369" s="59">
        <f t="shared" si="63"/>
        <v>0</v>
      </c>
      <c r="R369" s="59" t="s">
        <v>268</v>
      </c>
      <c r="S369" s="59" t="s">
        <v>268</v>
      </c>
      <c r="T369" s="106" t="s">
        <v>268</v>
      </c>
      <c r="U369" s="84"/>
      <c r="V369" s="84"/>
    </row>
    <row r="370" spans="1:22" s="84" customFormat="1" x14ac:dyDescent="0.25">
      <c r="A370" s="65" t="s">
        <v>587</v>
      </c>
      <c r="B370" s="66" t="s">
        <v>584</v>
      </c>
      <c r="C370" s="54">
        <v>1966</v>
      </c>
      <c r="D370" s="54">
        <v>1966</v>
      </c>
      <c r="E370" s="67" t="s">
        <v>272</v>
      </c>
      <c r="F370" s="54">
        <v>2</v>
      </c>
      <c r="G370" s="54">
        <v>2</v>
      </c>
      <c r="H370" s="68">
        <v>544.79999999999995</v>
      </c>
      <c r="I370" s="68">
        <v>543.6</v>
      </c>
      <c r="J370" s="68">
        <v>543.6</v>
      </c>
      <c r="K370" s="55">
        <v>27</v>
      </c>
      <c r="L370" s="68">
        <f>'Приложение 2'!C371</f>
        <v>3389911</v>
      </c>
      <c r="M370" s="68">
        <v>0</v>
      </c>
      <c r="N370" s="68">
        <v>1802925.3599999999</v>
      </c>
      <c r="O370" s="68">
        <v>0</v>
      </c>
      <c r="P370" s="68">
        <v>1586985.6400000001</v>
      </c>
      <c r="Q370" s="68">
        <v>0</v>
      </c>
      <c r="R370" s="68">
        <f>L370/I370</f>
        <v>6236.039367181751</v>
      </c>
      <c r="S370" s="68">
        <v>23284.560000000001</v>
      </c>
      <c r="T370" s="71">
        <v>43100</v>
      </c>
    </row>
    <row r="371" spans="1:22" s="84" customFormat="1" x14ac:dyDescent="0.25">
      <c r="A371" s="65" t="s">
        <v>588</v>
      </c>
      <c r="B371" s="156" t="s">
        <v>585</v>
      </c>
      <c r="C371" s="54">
        <v>1972</v>
      </c>
      <c r="D371" s="54">
        <v>2002</v>
      </c>
      <c r="E371" s="67" t="s">
        <v>272</v>
      </c>
      <c r="F371" s="54">
        <v>2</v>
      </c>
      <c r="G371" s="54">
        <v>2</v>
      </c>
      <c r="H371" s="68">
        <v>489.6</v>
      </c>
      <c r="I371" s="68">
        <v>489.6</v>
      </c>
      <c r="J371" s="68">
        <v>489.6</v>
      </c>
      <c r="K371" s="55">
        <v>24</v>
      </c>
      <c r="L371" s="68">
        <f>'Приложение 2'!C372</f>
        <v>564902</v>
      </c>
      <c r="M371" s="68">
        <v>0</v>
      </c>
      <c r="N371" s="68">
        <v>455441.14</v>
      </c>
      <c r="O371" s="68">
        <v>0</v>
      </c>
      <c r="P371" s="68">
        <v>109460.86</v>
      </c>
      <c r="Q371" s="68">
        <v>0</v>
      </c>
      <c r="R371" s="68">
        <f>L371/I371</f>
        <v>1153.8031045751634</v>
      </c>
      <c r="S371" s="68">
        <v>7637.27</v>
      </c>
      <c r="T371" s="71">
        <v>43100</v>
      </c>
    </row>
    <row r="372" spans="1:22" s="84" customFormat="1" x14ac:dyDescent="0.25">
      <c r="A372" s="65" t="s">
        <v>589</v>
      </c>
      <c r="B372" s="157" t="s">
        <v>586</v>
      </c>
      <c r="C372" s="54">
        <v>1976</v>
      </c>
      <c r="D372" s="54">
        <v>1976</v>
      </c>
      <c r="E372" s="67" t="s">
        <v>272</v>
      </c>
      <c r="F372" s="54">
        <v>2</v>
      </c>
      <c r="G372" s="54">
        <v>2</v>
      </c>
      <c r="H372" s="68">
        <v>495.3</v>
      </c>
      <c r="I372" s="68">
        <v>494.8</v>
      </c>
      <c r="J372" s="68">
        <v>494.8</v>
      </c>
      <c r="K372" s="55">
        <v>24</v>
      </c>
      <c r="L372" s="68">
        <f>'Приложение 2'!C373</f>
        <v>85432</v>
      </c>
      <c r="M372" s="68">
        <v>0</v>
      </c>
      <c r="N372" s="68">
        <v>45437.04</v>
      </c>
      <c r="O372" s="68">
        <v>0</v>
      </c>
      <c r="P372" s="68">
        <v>39994.959999999999</v>
      </c>
      <c r="Q372" s="68">
        <v>0</v>
      </c>
      <c r="R372" s="68">
        <f>L372/I372</f>
        <v>172.6596604688763</v>
      </c>
      <c r="S372" s="68">
        <v>1921.23</v>
      </c>
      <c r="T372" s="71">
        <v>43100</v>
      </c>
    </row>
    <row r="373" spans="1:22" s="61" customFormat="1" x14ac:dyDescent="0.25">
      <c r="A373" s="69" t="s">
        <v>807</v>
      </c>
      <c r="B373" s="64" t="s">
        <v>808</v>
      </c>
      <c r="C373" s="58" t="s">
        <v>268</v>
      </c>
      <c r="D373" s="58" t="s">
        <v>268</v>
      </c>
      <c r="E373" s="58" t="s">
        <v>268</v>
      </c>
      <c r="F373" s="58" t="s">
        <v>268</v>
      </c>
      <c r="G373" s="58" t="s">
        <v>268</v>
      </c>
      <c r="H373" s="59">
        <f t="shared" ref="H373:Q373" si="64">H374+H382+H385+H388+H390</f>
        <v>9252.4599999999991</v>
      </c>
      <c r="I373" s="59">
        <f t="shared" si="64"/>
        <v>8342.14</v>
      </c>
      <c r="J373" s="59">
        <f t="shared" si="64"/>
        <v>7161.1399999999994</v>
      </c>
      <c r="K373" s="60">
        <f t="shared" si="64"/>
        <v>370</v>
      </c>
      <c r="L373" s="59">
        <f t="shared" si="64"/>
        <v>1909056</v>
      </c>
      <c r="M373" s="59">
        <f t="shared" si="64"/>
        <v>0</v>
      </c>
      <c r="N373" s="59">
        <f t="shared" si="64"/>
        <v>1173255.9930974131</v>
      </c>
      <c r="O373" s="59">
        <f t="shared" si="64"/>
        <v>0</v>
      </c>
      <c r="P373" s="59">
        <f t="shared" si="64"/>
        <v>735800.0069025869</v>
      </c>
      <c r="Q373" s="59">
        <f t="shared" si="64"/>
        <v>0</v>
      </c>
      <c r="R373" s="59" t="s">
        <v>268</v>
      </c>
      <c r="S373" s="59" t="s">
        <v>268</v>
      </c>
      <c r="T373" s="58" t="s">
        <v>268</v>
      </c>
      <c r="U373" s="52"/>
      <c r="V373" s="52"/>
    </row>
    <row r="374" spans="1:22" s="61" customFormat="1" x14ac:dyDescent="0.25">
      <c r="A374" s="69" t="s">
        <v>817</v>
      </c>
      <c r="B374" s="64" t="s">
        <v>809</v>
      </c>
      <c r="C374" s="58" t="s">
        <v>268</v>
      </c>
      <c r="D374" s="58" t="s">
        <v>268</v>
      </c>
      <c r="E374" s="58" t="s">
        <v>268</v>
      </c>
      <c r="F374" s="58" t="s">
        <v>268</v>
      </c>
      <c r="G374" s="58" t="s">
        <v>268</v>
      </c>
      <c r="H374" s="59">
        <f t="shared" ref="H374:Q374" si="65">SUM(H375:H381)</f>
        <v>4834.0999999999995</v>
      </c>
      <c r="I374" s="59">
        <f t="shared" si="65"/>
        <v>4262.7</v>
      </c>
      <c r="J374" s="59">
        <f t="shared" si="65"/>
        <v>3081.7000000000003</v>
      </c>
      <c r="K374" s="60">
        <f t="shared" si="65"/>
        <v>173</v>
      </c>
      <c r="L374" s="59">
        <f t="shared" si="65"/>
        <v>611630</v>
      </c>
      <c r="M374" s="59">
        <f t="shared" si="65"/>
        <v>0</v>
      </c>
      <c r="N374" s="59">
        <f t="shared" si="65"/>
        <v>293590.40031586465</v>
      </c>
      <c r="O374" s="59">
        <f t="shared" si="65"/>
        <v>0</v>
      </c>
      <c r="P374" s="59">
        <f t="shared" si="65"/>
        <v>318039.59968413535</v>
      </c>
      <c r="Q374" s="59">
        <f t="shared" si="65"/>
        <v>0</v>
      </c>
      <c r="R374" s="59" t="s">
        <v>268</v>
      </c>
      <c r="S374" s="59" t="s">
        <v>268</v>
      </c>
      <c r="T374" s="58" t="s">
        <v>268</v>
      </c>
      <c r="U374" s="52"/>
      <c r="V374" s="52"/>
    </row>
    <row r="375" spans="1:22" s="108" customFormat="1" x14ac:dyDescent="0.25">
      <c r="A375" s="65" t="s">
        <v>818</v>
      </c>
      <c r="B375" s="66" t="s">
        <v>810</v>
      </c>
      <c r="C375" s="54">
        <v>1986</v>
      </c>
      <c r="D375" s="54">
        <v>1986</v>
      </c>
      <c r="E375" s="67" t="s">
        <v>272</v>
      </c>
      <c r="F375" s="54">
        <v>2</v>
      </c>
      <c r="G375" s="54">
        <v>3</v>
      </c>
      <c r="H375" s="68">
        <v>836.5</v>
      </c>
      <c r="I375" s="68">
        <v>745.4</v>
      </c>
      <c r="J375" s="68">
        <v>509.3</v>
      </c>
      <c r="K375" s="55">
        <v>26</v>
      </c>
      <c r="L375" s="68">
        <f>'Приложение 2'!C376</f>
        <v>101383</v>
      </c>
      <c r="M375" s="68">
        <v>0</v>
      </c>
      <c r="N375" s="68">
        <v>48663.839999999997</v>
      </c>
      <c r="O375" s="68">
        <v>0</v>
      </c>
      <c r="P375" s="68">
        <v>52719.16</v>
      </c>
      <c r="Q375" s="68">
        <v>0</v>
      </c>
      <c r="R375" s="68">
        <f t="shared" ref="R375:R381" si="66">L375/I375</f>
        <v>136.01153742956802</v>
      </c>
      <c r="S375" s="68">
        <v>1896.4316113998921</v>
      </c>
      <c r="T375" s="71">
        <v>43100</v>
      </c>
    </row>
    <row r="376" spans="1:22" x14ac:dyDescent="0.25">
      <c r="A376" s="65" t="s">
        <v>819</v>
      </c>
      <c r="B376" s="66" t="s">
        <v>811</v>
      </c>
      <c r="C376" s="54">
        <v>1979</v>
      </c>
      <c r="D376" s="54">
        <v>1979</v>
      </c>
      <c r="E376" s="67" t="s">
        <v>272</v>
      </c>
      <c r="F376" s="54">
        <v>2</v>
      </c>
      <c r="G376" s="54">
        <v>2</v>
      </c>
      <c r="H376" s="68">
        <v>532.1</v>
      </c>
      <c r="I376" s="68">
        <v>489.9</v>
      </c>
      <c r="J376" s="68">
        <v>355.3</v>
      </c>
      <c r="K376" s="55">
        <v>23</v>
      </c>
      <c r="L376" s="68">
        <f>'Приложение 2'!C377</f>
        <v>76189</v>
      </c>
      <c r="M376" s="68">
        <v>0</v>
      </c>
      <c r="N376" s="68">
        <v>36574.69</v>
      </c>
      <c r="O376" s="68">
        <v>0</v>
      </c>
      <c r="P376" s="68">
        <v>39614.31</v>
      </c>
      <c r="Q376" s="68">
        <v>0</v>
      </c>
      <c r="R376" s="68">
        <f t="shared" si="66"/>
        <v>155.51949377423963</v>
      </c>
      <c r="S376" s="68">
        <v>1896.4316113998921</v>
      </c>
      <c r="T376" s="71">
        <v>43100</v>
      </c>
    </row>
    <row r="377" spans="1:22" x14ac:dyDescent="0.25">
      <c r="A377" s="65" t="s">
        <v>820</v>
      </c>
      <c r="B377" s="66" t="s">
        <v>812</v>
      </c>
      <c r="C377" s="54">
        <v>1979</v>
      </c>
      <c r="D377" s="54">
        <v>1979</v>
      </c>
      <c r="E377" s="67" t="s">
        <v>272</v>
      </c>
      <c r="F377" s="54">
        <v>2</v>
      </c>
      <c r="G377" s="54">
        <v>3</v>
      </c>
      <c r="H377" s="68">
        <v>818</v>
      </c>
      <c r="I377" s="68">
        <v>736.4</v>
      </c>
      <c r="J377" s="68">
        <v>668.1</v>
      </c>
      <c r="K377" s="55">
        <v>22</v>
      </c>
      <c r="L377" s="68">
        <f>'Приложение 2'!C378</f>
        <v>105347</v>
      </c>
      <c r="M377" s="68">
        <v>0</v>
      </c>
      <c r="N377" s="68">
        <v>50566.559999999998</v>
      </c>
      <c r="O377" s="68">
        <v>0</v>
      </c>
      <c r="P377" s="68">
        <v>54780.44</v>
      </c>
      <c r="Q377" s="68">
        <v>0</v>
      </c>
      <c r="R377" s="68">
        <f t="shared" si="66"/>
        <v>143.05676262900599</v>
      </c>
      <c r="S377" s="68">
        <v>1896.4316113998921</v>
      </c>
      <c r="T377" s="71">
        <v>43100</v>
      </c>
    </row>
    <row r="378" spans="1:22" s="108" customFormat="1" x14ac:dyDescent="0.25">
      <c r="A378" s="65" t="s">
        <v>821</v>
      </c>
      <c r="B378" s="66" t="s">
        <v>813</v>
      </c>
      <c r="C378" s="54">
        <v>1985</v>
      </c>
      <c r="D378" s="54">
        <v>1985</v>
      </c>
      <c r="E378" s="67" t="s">
        <v>272</v>
      </c>
      <c r="F378" s="54">
        <v>2</v>
      </c>
      <c r="G378" s="54">
        <v>3</v>
      </c>
      <c r="H378" s="68">
        <v>950.3</v>
      </c>
      <c r="I378" s="68">
        <v>738</v>
      </c>
      <c r="J378" s="68">
        <v>614.9</v>
      </c>
      <c r="K378" s="55">
        <v>25</v>
      </c>
      <c r="L378" s="68">
        <f>'Приложение 2'!C379</f>
        <v>107912</v>
      </c>
      <c r="M378" s="68">
        <v>0</v>
      </c>
      <c r="N378" s="68">
        <v>51797.760000000002</v>
      </c>
      <c r="O378" s="68">
        <v>0</v>
      </c>
      <c r="P378" s="68">
        <v>56114.239999999998</v>
      </c>
      <c r="Q378" s="68">
        <v>0</v>
      </c>
      <c r="R378" s="68">
        <f t="shared" si="66"/>
        <v>146.22222222222223</v>
      </c>
      <c r="S378" s="68">
        <v>1896.4316113998921</v>
      </c>
      <c r="T378" s="71">
        <v>43100</v>
      </c>
    </row>
    <row r="379" spans="1:22" s="108" customFormat="1" x14ac:dyDescent="0.25">
      <c r="A379" s="65" t="s">
        <v>822</v>
      </c>
      <c r="B379" s="66" t="s">
        <v>814</v>
      </c>
      <c r="C379" s="54">
        <v>1967</v>
      </c>
      <c r="D379" s="54">
        <v>1967</v>
      </c>
      <c r="E379" s="67" t="s">
        <v>272</v>
      </c>
      <c r="F379" s="54">
        <v>2</v>
      </c>
      <c r="G379" s="54">
        <v>2</v>
      </c>
      <c r="H379" s="68">
        <v>539.5</v>
      </c>
      <c r="I379" s="68">
        <v>498.1</v>
      </c>
      <c r="J379" s="68">
        <v>333.8</v>
      </c>
      <c r="K379" s="55">
        <v>23</v>
      </c>
      <c r="L379" s="68">
        <f>'Приложение 2'!C380</f>
        <v>43392</v>
      </c>
      <c r="M379" s="68">
        <v>0</v>
      </c>
      <c r="N379" s="68">
        <v>20828.16</v>
      </c>
      <c r="O379" s="68">
        <v>0</v>
      </c>
      <c r="P379" s="68">
        <v>22563.84</v>
      </c>
      <c r="Q379" s="68">
        <v>0</v>
      </c>
      <c r="R379" s="68">
        <f t="shared" si="66"/>
        <v>87.115037141136312</v>
      </c>
      <c r="S379" s="68">
        <v>823.340353342703</v>
      </c>
      <c r="T379" s="71">
        <v>43100</v>
      </c>
    </row>
    <row r="380" spans="1:22" x14ac:dyDescent="0.25">
      <c r="A380" s="65" t="s">
        <v>823</v>
      </c>
      <c r="B380" s="66" t="s">
        <v>815</v>
      </c>
      <c r="C380" s="54">
        <v>1975</v>
      </c>
      <c r="D380" s="54">
        <v>1975</v>
      </c>
      <c r="E380" s="67" t="s">
        <v>272</v>
      </c>
      <c r="F380" s="54">
        <v>2</v>
      </c>
      <c r="G380" s="54">
        <v>2</v>
      </c>
      <c r="H380" s="68">
        <v>538.79999999999995</v>
      </c>
      <c r="I380" s="68">
        <v>497</v>
      </c>
      <c r="J380" s="68">
        <v>342.9</v>
      </c>
      <c r="K380" s="55">
        <v>22</v>
      </c>
      <c r="L380" s="68">
        <f>'Приложение 2'!C381</f>
        <v>99934</v>
      </c>
      <c r="M380" s="68">
        <v>0</v>
      </c>
      <c r="N380" s="68">
        <v>47968.32</v>
      </c>
      <c r="O380" s="68">
        <v>0</v>
      </c>
      <c r="P380" s="68">
        <v>51965.68</v>
      </c>
      <c r="Q380" s="68">
        <v>0</v>
      </c>
      <c r="R380" s="68">
        <f t="shared" si="66"/>
        <v>201.07444668008048</v>
      </c>
      <c r="S380" s="88">
        <v>1896.4316113998921</v>
      </c>
      <c r="T380" s="71">
        <v>43100</v>
      </c>
    </row>
    <row r="381" spans="1:22" x14ac:dyDescent="0.25">
      <c r="A381" s="65" t="s">
        <v>824</v>
      </c>
      <c r="B381" s="66" t="s">
        <v>816</v>
      </c>
      <c r="C381" s="54">
        <v>1968</v>
      </c>
      <c r="D381" s="54">
        <v>1968</v>
      </c>
      <c r="E381" s="67" t="s">
        <v>272</v>
      </c>
      <c r="F381" s="54">
        <v>2</v>
      </c>
      <c r="G381" s="54">
        <v>3</v>
      </c>
      <c r="H381" s="68">
        <v>618.9</v>
      </c>
      <c r="I381" s="68">
        <v>557.9</v>
      </c>
      <c r="J381" s="68">
        <v>257.39999999999998</v>
      </c>
      <c r="K381" s="55">
        <v>32</v>
      </c>
      <c r="L381" s="68">
        <f>'Приложение 2'!C382</f>
        <v>77473</v>
      </c>
      <c r="M381" s="68">
        <v>0</v>
      </c>
      <c r="N381" s="68">
        <v>37191.070315864636</v>
      </c>
      <c r="O381" s="68">
        <v>0</v>
      </c>
      <c r="P381" s="68">
        <v>40281.929684135364</v>
      </c>
      <c r="Q381" s="68">
        <v>0</v>
      </c>
      <c r="R381" s="68">
        <f t="shared" si="66"/>
        <v>138.86538806237678</v>
      </c>
      <c r="S381" s="88">
        <v>1896.4316113998921</v>
      </c>
      <c r="T381" s="71">
        <v>43100</v>
      </c>
    </row>
    <row r="382" spans="1:22" s="61" customFormat="1" x14ac:dyDescent="0.25">
      <c r="A382" s="69" t="s">
        <v>1112</v>
      </c>
      <c r="B382" s="64" t="s">
        <v>1103</v>
      </c>
      <c r="C382" s="58" t="s">
        <v>268</v>
      </c>
      <c r="D382" s="58" t="s">
        <v>268</v>
      </c>
      <c r="E382" s="58" t="s">
        <v>268</v>
      </c>
      <c r="F382" s="58" t="s">
        <v>268</v>
      </c>
      <c r="G382" s="58" t="s">
        <v>268</v>
      </c>
      <c r="H382" s="59">
        <f t="shared" ref="H382:Q382" si="67">SUM(H383:H384)</f>
        <v>1383.92</v>
      </c>
      <c r="I382" s="59">
        <f t="shared" si="67"/>
        <v>1240.3</v>
      </c>
      <c r="J382" s="59">
        <f t="shared" si="67"/>
        <v>1240.3</v>
      </c>
      <c r="K382" s="60">
        <f t="shared" si="67"/>
        <v>60</v>
      </c>
      <c r="L382" s="59">
        <f t="shared" si="67"/>
        <v>165235</v>
      </c>
      <c r="M382" s="59">
        <f t="shared" si="67"/>
        <v>0</v>
      </c>
      <c r="N382" s="59">
        <f t="shared" si="67"/>
        <v>99603.653486932133</v>
      </c>
      <c r="O382" s="59">
        <f t="shared" si="67"/>
        <v>0</v>
      </c>
      <c r="P382" s="59">
        <f t="shared" si="67"/>
        <v>65631.346513067867</v>
      </c>
      <c r="Q382" s="59">
        <f t="shared" si="67"/>
        <v>0</v>
      </c>
      <c r="R382" s="59" t="s">
        <v>268</v>
      </c>
      <c r="S382" s="59" t="s">
        <v>268</v>
      </c>
      <c r="T382" s="58" t="s">
        <v>268</v>
      </c>
      <c r="U382" s="52"/>
      <c r="V382" s="52"/>
    </row>
    <row r="383" spans="1:22" x14ac:dyDescent="0.25">
      <c r="A383" s="65" t="s">
        <v>1114</v>
      </c>
      <c r="B383" s="66" t="s">
        <v>1104</v>
      </c>
      <c r="C383" s="54">
        <v>1971</v>
      </c>
      <c r="D383" s="54">
        <v>2007</v>
      </c>
      <c r="E383" s="67" t="s">
        <v>272</v>
      </c>
      <c r="F383" s="54">
        <v>2</v>
      </c>
      <c r="G383" s="54">
        <v>2</v>
      </c>
      <c r="H383" s="54">
        <v>556.29999999999995</v>
      </c>
      <c r="I383" s="54">
        <v>494.7</v>
      </c>
      <c r="J383" s="54">
        <v>494.7</v>
      </c>
      <c r="K383" s="54">
        <v>24</v>
      </c>
      <c r="L383" s="68">
        <f>'Приложение 2'!C384</f>
        <v>58633</v>
      </c>
      <c r="M383" s="68">
        <v>0</v>
      </c>
      <c r="N383" s="68">
        <v>35343.973475137362</v>
      </c>
      <c r="O383" s="68">
        <v>0</v>
      </c>
      <c r="P383" s="68">
        <v>23289.026524862638</v>
      </c>
      <c r="Q383" s="68">
        <v>0</v>
      </c>
      <c r="R383" s="68">
        <f>L383/I383</f>
        <v>118.52233676975945</v>
      </c>
      <c r="S383" s="68">
        <v>1674.23</v>
      </c>
      <c r="T383" s="71">
        <v>43100</v>
      </c>
    </row>
    <row r="384" spans="1:22" x14ac:dyDescent="0.25">
      <c r="A384" s="65" t="s">
        <v>1115</v>
      </c>
      <c r="B384" s="66" t="s">
        <v>1105</v>
      </c>
      <c r="C384" s="54">
        <v>1989</v>
      </c>
      <c r="D384" s="54">
        <v>2007</v>
      </c>
      <c r="E384" s="67" t="s">
        <v>272</v>
      </c>
      <c r="F384" s="54">
        <v>2</v>
      </c>
      <c r="G384" s="54">
        <v>3</v>
      </c>
      <c r="H384" s="54">
        <v>827.62</v>
      </c>
      <c r="I384" s="54">
        <v>745.6</v>
      </c>
      <c r="J384" s="54">
        <v>745.6</v>
      </c>
      <c r="K384" s="54">
        <v>36</v>
      </c>
      <c r="L384" s="68">
        <f>'Приложение 2'!C385</f>
        <v>106602</v>
      </c>
      <c r="M384" s="68">
        <v>0</v>
      </c>
      <c r="N384" s="68">
        <v>64259.680011794771</v>
      </c>
      <c r="O384" s="68">
        <v>0</v>
      </c>
      <c r="P384" s="68">
        <v>42342.319988205229</v>
      </c>
      <c r="Q384" s="68">
        <v>0</v>
      </c>
      <c r="R384" s="68">
        <f>L384/I384</f>
        <v>142.97478540772531</v>
      </c>
      <c r="S384" s="68">
        <v>1896.4299999999998</v>
      </c>
      <c r="T384" s="71">
        <v>43100</v>
      </c>
    </row>
    <row r="385" spans="1:24" s="61" customFormat="1" x14ac:dyDescent="0.25">
      <c r="A385" s="69" t="s">
        <v>1113</v>
      </c>
      <c r="B385" s="64" t="s">
        <v>1106</v>
      </c>
      <c r="C385" s="58" t="s">
        <v>268</v>
      </c>
      <c r="D385" s="58" t="s">
        <v>268</v>
      </c>
      <c r="E385" s="58" t="s">
        <v>268</v>
      </c>
      <c r="F385" s="58" t="s">
        <v>268</v>
      </c>
      <c r="G385" s="58" t="s">
        <v>268</v>
      </c>
      <c r="H385" s="59">
        <f t="shared" ref="H385:Q385" si="68">SUM(H386:H387)</f>
        <v>1294.3399999999999</v>
      </c>
      <c r="I385" s="59">
        <f t="shared" si="68"/>
        <v>1154.24</v>
      </c>
      <c r="J385" s="59">
        <f t="shared" si="68"/>
        <v>1154.24</v>
      </c>
      <c r="K385" s="60">
        <f t="shared" si="68"/>
        <v>56</v>
      </c>
      <c r="L385" s="59">
        <f t="shared" si="68"/>
        <v>238804</v>
      </c>
      <c r="M385" s="59">
        <f t="shared" si="68"/>
        <v>0</v>
      </c>
      <c r="N385" s="59">
        <f t="shared" si="68"/>
        <v>135115.3092946164</v>
      </c>
      <c r="O385" s="59">
        <f t="shared" si="68"/>
        <v>0</v>
      </c>
      <c r="P385" s="59">
        <f t="shared" si="68"/>
        <v>103688.6907053836</v>
      </c>
      <c r="Q385" s="59">
        <f t="shared" si="68"/>
        <v>0</v>
      </c>
      <c r="R385" s="59" t="s">
        <v>268</v>
      </c>
      <c r="S385" s="59" t="s">
        <v>268</v>
      </c>
      <c r="T385" s="58" t="s">
        <v>268</v>
      </c>
      <c r="U385" s="52"/>
      <c r="V385" s="52"/>
    </row>
    <row r="386" spans="1:24" x14ac:dyDescent="0.25">
      <c r="A386" s="65" t="s">
        <v>1116</v>
      </c>
      <c r="B386" s="66" t="s">
        <v>1109</v>
      </c>
      <c r="C386" s="54">
        <v>1984</v>
      </c>
      <c r="D386" s="54">
        <v>2007</v>
      </c>
      <c r="E386" s="67" t="s">
        <v>272</v>
      </c>
      <c r="F386" s="54">
        <v>2</v>
      </c>
      <c r="G386" s="54">
        <v>3</v>
      </c>
      <c r="H386" s="54">
        <v>813.8</v>
      </c>
      <c r="I386" s="54">
        <v>718.7</v>
      </c>
      <c r="J386" s="54">
        <v>718.7</v>
      </c>
      <c r="K386" s="54">
        <v>35</v>
      </c>
      <c r="L386" s="68">
        <f>'Приложение 2'!C387</f>
        <v>182896</v>
      </c>
      <c r="M386" s="68">
        <v>0</v>
      </c>
      <c r="N386" s="68">
        <v>103482.56146776503</v>
      </c>
      <c r="O386" s="68">
        <v>0</v>
      </c>
      <c r="P386" s="68">
        <v>79413.43853223497</v>
      </c>
      <c r="Q386" s="68">
        <v>0</v>
      </c>
      <c r="R386" s="68">
        <f>L386/I386</f>
        <v>254.48170307499652</v>
      </c>
      <c r="S386" s="68">
        <v>2472.77</v>
      </c>
      <c r="T386" s="71">
        <v>43100</v>
      </c>
    </row>
    <row r="387" spans="1:24" x14ac:dyDescent="0.25">
      <c r="A387" s="65" t="s">
        <v>1117</v>
      </c>
      <c r="B387" s="66" t="s">
        <v>1110</v>
      </c>
      <c r="C387" s="54">
        <v>1988</v>
      </c>
      <c r="D387" s="54">
        <v>2007</v>
      </c>
      <c r="E387" s="67" t="s">
        <v>272</v>
      </c>
      <c r="F387" s="54">
        <v>2</v>
      </c>
      <c r="G387" s="54">
        <v>1</v>
      </c>
      <c r="H387" s="54">
        <v>480.54</v>
      </c>
      <c r="I387" s="54">
        <v>435.54</v>
      </c>
      <c r="J387" s="54">
        <v>435.54</v>
      </c>
      <c r="K387" s="54">
        <v>21</v>
      </c>
      <c r="L387" s="68">
        <f>'Приложение 2'!C388</f>
        <v>55908</v>
      </c>
      <c r="M387" s="68">
        <v>0</v>
      </c>
      <c r="N387" s="68">
        <v>31632.747826851366</v>
      </c>
      <c r="O387" s="68">
        <v>0</v>
      </c>
      <c r="P387" s="68">
        <v>24275.252173148638</v>
      </c>
      <c r="Q387" s="68">
        <v>0</v>
      </c>
      <c r="R387" s="68">
        <f>L387/I387</f>
        <v>128.36478853836616</v>
      </c>
      <c r="S387" s="68">
        <v>1073.0899999999999</v>
      </c>
      <c r="T387" s="71">
        <v>43100</v>
      </c>
    </row>
    <row r="388" spans="1:24" s="61" customFormat="1" x14ac:dyDescent="0.25">
      <c r="A388" s="69" t="s">
        <v>1118</v>
      </c>
      <c r="B388" s="64" t="s">
        <v>1107</v>
      </c>
      <c r="C388" s="58" t="s">
        <v>268</v>
      </c>
      <c r="D388" s="58" t="s">
        <v>268</v>
      </c>
      <c r="E388" s="58" t="s">
        <v>268</v>
      </c>
      <c r="F388" s="58" t="s">
        <v>268</v>
      </c>
      <c r="G388" s="58" t="s">
        <v>268</v>
      </c>
      <c r="H388" s="59">
        <f t="shared" ref="H388:Q388" si="69">SUM(H389:H389)</f>
        <v>491</v>
      </c>
      <c r="I388" s="59">
        <f t="shared" si="69"/>
        <v>491</v>
      </c>
      <c r="J388" s="59">
        <f t="shared" si="69"/>
        <v>491</v>
      </c>
      <c r="K388" s="60">
        <f t="shared" si="69"/>
        <v>24</v>
      </c>
      <c r="L388" s="59">
        <f t="shared" si="69"/>
        <v>115786</v>
      </c>
      <c r="M388" s="59">
        <f t="shared" si="69"/>
        <v>0</v>
      </c>
      <c r="N388" s="59">
        <f t="shared" si="69"/>
        <v>78942.720000000001</v>
      </c>
      <c r="O388" s="59">
        <f t="shared" si="69"/>
        <v>0</v>
      </c>
      <c r="P388" s="59">
        <f t="shared" si="69"/>
        <v>36843.279999999999</v>
      </c>
      <c r="Q388" s="59">
        <f t="shared" si="69"/>
        <v>0</v>
      </c>
      <c r="R388" s="59" t="s">
        <v>268</v>
      </c>
      <c r="S388" s="59" t="s">
        <v>268</v>
      </c>
      <c r="T388" s="58" t="s">
        <v>268</v>
      </c>
      <c r="U388" s="52"/>
      <c r="V388" s="52"/>
    </row>
    <row r="389" spans="1:24" x14ac:dyDescent="0.25">
      <c r="A389" s="65" t="s">
        <v>1119</v>
      </c>
      <c r="B389" s="66" t="s">
        <v>1111</v>
      </c>
      <c r="C389" s="54">
        <v>1974</v>
      </c>
      <c r="D389" s="54">
        <v>1974</v>
      </c>
      <c r="E389" s="67" t="s">
        <v>272</v>
      </c>
      <c r="F389" s="54">
        <v>2</v>
      </c>
      <c r="G389" s="54">
        <v>2</v>
      </c>
      <c r="H389" s="158">
        <v>491</v>
      </c>
      <c r="I389" s="158">
        <v>491</v>
      </c>
      <c r="J389" s="158">
        <v>491</v>
      </c>
      <c r="K389" s="54">
        <v>24</v>
      </c>
      <c r="L389" s="68">
        <f>'Приложение 2'!C390</f>
        <v>115786</v>
      </c>
      <c r="M389" s="68">
        <v>0</v>
      </c>
      <c r="N389" s="68">
        <v>78942.720000000001</v>
      </c>
      <c r="O389" s="68">
        <v>0</v>
      </c>
      <c r="P389" s="68">
        <v>36843.279999999999</v>
      </c>
      <c r="Q389" s="68">
        <v>0</v>
      </c>
      <c r="R389" s="68">
        <f>L389/I389</f>
        <v>235.81670061099797</v>
      </c>
      <c r="S389" s="68">
        <v>3268.87</v>
      </c>
      <c r="T389" s="71">
        <v>43100</v>
      </c>
    </row>
    <row r="390" spans="1:24" s="61" customFormat="1" x14ac:dyDescent="0.25">
      <c r="A390" s="69" t="s">
        <v>1120</v>
      </c>
      <c r="B390" s="64" t="s">
        <v>1108</v>
      </c>
      <c r="C390" s="58" t="s">
        <v>268</v>
      </c>
      <c r="D390" s="58" t="s">
        <v>268</v>
      </c>
      <c r="E390" s="58" t="s">
        <v>268</v>
      </c>
      <c r="F390" s="58" t="s">
        <v>268</v>
      </c>
      <c r="G390" s="58" t="s">
        <v>268</v>
      </c>
      <c r="H390" s="59">
        <f>SUM(H392:H395)</f>
        <v>1249.0999999999999</v>
      </c>
      <c r="I390" s="59">
        <f>SUM(I392:I395)</f>
        <v>1193.9000000000001</v>
      </c>
      <c r="J390" s="59">
        <f>SUM(J392:J395)</f>
        <v>1193.9000000000001</v>
      </c>
      <c r="K390" s="60">
        <f>SUM(K392:K395)</f>
        <v>57</v>
      </c>
      <c r="L390" s="59">
        <f t="shared" ref="L390:Q390" si="70">SUM(L391:L395)</f>
        <v>777601</v>
      </c>
      <c r="M390" s="59">
        <f t="shared" si="70"/>
        <v>0</v>
      </c>
      <c r="N390" s="59">
        <f t="shared" si="70"/>
        <v>566003.90999999992</v>
      </c>
      <c r="O390" s="59">
        <f t="shared" si="70"/>
        <v>0</v>
      </c>
      <c r="P390" s="59">
        <f t="shared" si="70"/>
        <v>211597.09000000003</v>
      </c>
      <c r="Q390" s="59">
        <f t="shared" si="70"/>
        <v>0</v>
      </c>
      <c r="R390" s="59" t="s">
        <v>268</v>
      </c>
      <c r="S390" s="59" t="s">
        <v>268</v>
      </c>
      <c r="T390" s="58" t="s">
        <v>268</v>
      </c>
      <c r="U390" s="52"/>
      <c r="V390" s="52"/>
    </row>
    <row r="391" spans="1:24" ht="21" customHeight="1" x14ac:dyDescent="0.25">
      <c r="A391" s="65" t="s">
        <v>1126</v>
      </c>
      <c r="B391" s="66" t="s">
        <v>1121</v>
      </c>
      <c r="C391" s="54">
        <v>1983</v>
      </c>
      <c r="D391" s="54">
        <v>2007</v>
      </c>
      <c r="E391" s="67" t="s">
        <v>272</v>
      </c>
      <c r="F391" s="54">
        <v>2</v>
      </c>
      <c r="G391" s="54">
        <v>1</v>
      </c>
      <c r="H391" s="54">
        <v>303.2</v>
      </c>
      <c r="I391" s="54">
        <v>303.2</v>
      </c>
      <c r="J391" s="54">
        <v>303.2</v>
      </c>
      <c r="K391" s="54">
        <v>15</v>
      </c>
      <c r="L391" s="68">
        <f>'Приложение 2'!C392</f>
        <v>193918</v>
      </c>
      <c r="M391" s="68">
        <v>0</v>
      </c>
      <c r="N391" s="68">
        <v>135894.24</v>
      </c>
      <c r="O391" s="68">
        <v>0</v>
      </c>
      <c r="P391" s="68">
        <v>58023.76</v>
      </c>
      <c r="Q391" s="68">
        <v>0</v>
      </c>
      <c r="R391" s="68">
        <f>L391/I391</f>
        <v>639.57124010554094</v>
      </c>
      <c r="S391" s="68">
        <v>3817.6600000000003</v>
      </c>
      <c r="T391" s="71">
        <v>43100</v>
      </c>
    </row>
    <row r="392" spans="1:24" x14ac:dyDescent="0.25">
      <c r="A392" s="65" t="s">
        <v>1127</v>
      </c>
      <c r="B392" s="66" t="s">
        <v>1122</v>
      </c>
      <c r="C392" s="54">
        <v>1985</v>
      </c>
      <c r="D392" s="54">
        <v>2007</v>
      </c>
      <c r="E392" s="67" t="s">
        <v>272</v>
      </c>
      <c r="F392" s="54">
        <v>2</v>
      </c>
      <c r="G392" s="54">
        <v>1</v>
      </c>
      <c r="H392" s="54">
        <v>328.7</v>
      </c>
      <c r="I392" s="54">
        <v>292.5</v>
      </c>
      <c r="J392" s="54">
        <v>292.5</v>
      </c>
      <c r="K392" s="54">
        <v>14</v>
      </c>
      <c r="L392" s="68">
        <f>'Приложение 2'!C393</f>
        <v>98092</v>
      </c>
      <c r="M392" s="68">
        <v>0</v>
      </c>
      <c r="N392" s="68">
        <v>95970.66</v>
      </c>
      <c r="O392" s="68">
        <v>0</v>
      </c>
      <c r="P392" s="68">
        <v>2121.34</v>
      </c>
      <c r="Q392" s="68">
        <v>0</v>
      </c>
      <c r="R392" s="68">
        <f>L392/I392</f>
        <v>335.35726495726493</v>
      </c>
      <c r="S392" s="68">
        <v>1921.23</v>
      </c>
      <c r="T392" s="71">
        <v>43100</v>
      </c>
    </row>
    <row r="393" spans="1:24" x14ac:dyDescent="0.25">
      <c r="A393" s="65" t="s">
        <v>1128</v>
      </c>
      <c r="B393" s="66" t="s">
        <v>1123</v>
      </c>
      <c r="C393" s="54">
        <v>1986</v>
      </c>
      <c r="D393" s="54">
        <v>2007</v>
      </c>
      <c r="E393" s="67" t="s">
        <v>272</v>
      </c>
      <c r="F393" s="54">
        <v>2</v>
      </c>
      <c r="G393" s="54">
        <v>1</v>
      </c>
      <c r="H393" s="54">
        <v>316.2</v>
      </c>
      <c r="I393" s="54">
        <v>297.2</v>
      </c>
      <c r="J393" s="54">
        <v>297.2</v>
      </c>
      <c r="K393" s="54">
        <v>14</v>
      </c>
      <c r="L393" s="68">
        <f>'Приложение 2'!C394</f>
        <v>97844</v>
      </c>
      <c r="M393" s="68">
        <v>0</v>
      </c>
      <c r="N393" s="68">
        <v>63614.34</v>
      </c>
      <c r="O393" s="68">
        <v>0</v>
      </c>
      <c r="P393" s="68">
        <v>34229.660000000003</v>
      </c>
      <c r="Q393" s="68">
        <v>0</v>
      </c>
      <c r="R393" s="68">
        <f>L393/I393</f>
        <v>329.21938088829074</v>
      </c>
      <c r="S393" s="68">
        <v>1921.23</v>
      </c>
      <c r="T393" s="71">
        <v>43100</v>
      </c>
    </row>
    <row r="394" spans="1:24" x14ac:dyDescent="0.25">
      <c r="A394" s="65" t="s">
        <v>1129</v>
      </c>
      <c r="B394" s="66" t="s">
        <v>1124</v>
      </c>
      <c r="C394" s="54">
        <v>1983</v>
      </c>
      <c r="D394" s="54">
        <v>2007</v>
      </c>
      <c r="E394" s="67" t="s">
        <v>272</v>
      </c>
      <c r="F394" s="54">
        <v>2</v>
      </c>
      <c r="G394" s="54">
        <v>1</v>
      </c>
      <c r="H394" s="54">
        <v>306.8</v>
      </c>
      <c r="I394" s="54">
        <v>306.8</v>
      </c>
      <c r="J394" s="54">
        <v>306.8</v>
      </c>
      <c r="K394" s="54">
        <v>15</v>
      </c>
      <c r="L394" s="68">
        <f>'Приложение 2'!C395</f>
        <v>194059</v>
      </c>
      <c r="M394" s="68">
        <v>0</v>
      </c>
      <c r="N394" s="68">
        <v>137229.99</v>
      </c>
      <c r="O394" s="68">
        <v>0</v>
      </c>
      <c r="P394" s="68">
        <v>56829.01</v>
      </c>
      <c r="Q394" s="68">
        <v>0</v>
      </c>
      <c r="R394" s="68">
        <f>L394/I394</f>
        <v>632.52607561929597</v>
      </c>
      <c r="S394" s="68">
        <v>3817.6600000000003</v>
      </c>
      <c r="T394" s="71">
        <v>43100</v>
      </c>
    </row>
    <row r="395" spans="1:24" x14ac:dyDescent="0.25">
      <c r="A395" s="65" t="s">
        <v>1130</v>
      </c>
      <c r="B395" s="66" t="s">
        <v>1125</v>
      </c>
      <c r="C395" s="54">
        <v>1990</v>
      </c>
      <c r="D395" s="54">
        <v>2007</v>
      </c>
      <c r="E395" s="67" t="s">
        <v>272</v>
      </c>
      <c r="F395" s="54">
        <v>2</v>
      </c>
      <c r="G395" s="54">
        <v>1</v>
      </c>
      <c r="H395" s="54">
        <v>297.39999999999998</v>
      </c>
      <c r="I395" s="54">
        <v>297.39999999999998</v>
      </c>
      <c r="J395" s="54">
        <v>297.39999999999998</v>
      </c>
      <c r="K395" s="54">
        <v>14</v>
      </c>
      <c r="L395" s="68">
        <f>'Приложение 2'!C396</f>
        <v>193688</v>
      </c>
      <c r="M395" s="68">
        <v>0</v>
      </c>
      <c r="N395" s="68">
        <v>133294.68</v>
      </c>
      <c r="O395" s="68">
        <v>0</v>
      </c>
      <c r="P395" s="68">
        <v>60393.32</v>
      </c>
      <c r="Q395" s="68">
        <v>0</v>
      </c>
      <c r="R395" s="68">
        <f>L395/I395</f>
        <v>651.27101546738402</v>
      </c>
      <c r="S395" s="68">
        <v>3817.6600000000003</v>
      </c>
      <c r="T395" s="71">
        <v>43100</v>
      </c>
    </row>
    <row r="396" spans="1:24" s="61" customFormat="1" x14ac:dyDescent="0.25">
      <c r="A396" s="69" t="s">
        <v>1166</v>
      </c>
      <c r="B396" s="64" t="s">
        <v>1167</v>
      </c>
      <c r="C396" s="58" t="s">
        <v>268</v>
      </c>
      <c r="D396" s="58" t="s">
        <v>268</v>
      </c>
      <c r="E396" s="58" t="s">
        <v>268</v>
      </c>
      <c r="F396" s="58" t="s">
        <v>268</v>
      </c>
      <c r="G396" s="58" t="s">
        <v>268</v>
      </c>
      <c r="H396" s="59">
        <f>H397+H398+H399+H400</f>
        <v>0</v>
      </c>
      <c r="I396" s="59">
        <f t="shared" ref="I396:Q396" si="71">I397+I398+I399+I400</f>
        <v>0</v>
      </c>
      <c r="J396" s="59">
        <f t="shared" si="71"/>
        <v>0</v>
      </c>
      <c r="K396" s="60">
        <f t="shared" si="71"/>
        <v>0</v>
      </c>
      <c r="L396" s="59">
        <f t="shared" si="71"/>
        <v>0</v>
      </c>
      <c r="M396" s="59">
        <f t="shared" si="71"/>
        <v>0</v>
      </c>
      <c r="N396" s="59">
        <f t="shared" si="71"/>
        <v>0</v>
      </c>
      <c r="O396" s="59">
        <f t="shared" si="71"/>
        <v>0</v>
      </c>
      <c r="P396" s="59">
        <f t="shared" si="71"/>
        <v>0</v>
      </c>
      <c r="Q396" s="59">
        <f t="shared" si="71"/>
        <v>0</v>
      </c>
      <c r="R396" s="59" t="s">
        <v>268</v>
      </c>
      <c r="S396" s="59" t="s">
        <v>268</v>
      </c>
      <c r="T396" s="58" t="s">
        <v>268</v>
      </c>
      <c r="U396" s="52"/>
      <c r="V396" s="52"/>
    </row>
    <row r="397" spans="1:24" s="61" customFormat="1" x14ac:dyDescent="0.25">
      <c r="A397" s="69" t="s">
        <v>1171</v>
      </c>
      <c r="B397" s="64" t="s">
        <v>1170</v>
      </c>
      <c r="C397" s="58" t="s">
        <v>268</v>
      </c>
      <c r="D397" s="58" t="s">
        <v>268</v>
      </c>
      <c r="E397" s="58" t="s">
        <v>268</v>
      </c>
      <c r="F397" s="58" t="s">
        <v>268</v>
      </c>
      <c r="G397" s="58" t="s">
        <v>268</v>
      </c>
      <c r="H397" s="59">
        <v>0</v>
      </c>
      <c r="I397" s="59">
        <v>0</v>
      </c>
      <c r="J397" s="59">
        <v>0</v>
      </c>
      <c r="K397" s="60">
        <v>0</v>
      </c>
      <c r="L397" s="59">
        <v>0</v>
      </c>
      <c r="M397" s="59">
        <v>0</v>
      </c>
      <c r="N397" s="59">
        <v>0</v>
      </c>
      <c r="O397" s="59">
        <v>0</v>
      </c>
      <c r="P397" s="59">
        <v>0</v>
      </c>
      <c r="Q397" s="59">
        <v>0</v>
      </c>
      <c r="R397" s="59" t="s">
        <v>268</v>
      </c>
      <c r="S397" s="59" t="s">
        <v>268</v>
      </c>
      <c r="T397" s="58" t="s">
        <v>268</v>
      </c>
      <c r="U397" s="159"/>
      <c r="V397" s="159"/>
      <c r="X397" s="160"/>
    </row>
    <row r="398" spans="1:24" s="61" customFormat="1" x14ac:dyDescent="0.25">
      <c r="A398" s="69" t="s">
        <v>1196</v>
      </c>
      <c r="B398" s="64" t="s">
        <v>1204</v>
      </c>
      <c r="C398" s="58" t="s">
        <v>268</v>
      </c>
      <c r="D398" s="58" t="s">
        <v>268</v>
      </c>
      <c r="E398" s="58" t="s">
        <v>268</v>
      </c>
      <c r="F398" s="58" t="s">
        <v>268</v>
      </c>
      <c r="G398" s="58" t="s">
        <v>268</v>
      </c>
      <c r="H398" s="59">
        <v>0</v>
      </c>
      <c r="I398" s="59">
        <v>0</v>
      </c>
      <c r="J398" s="59">
        <v>0</v>
      </c>
      <c r="K398" s="60">
        <v>0</v>
      </c>
      <c r="L398" s="59">
        <v>0</v>
      </c>
      <c r="M398" s="59">
        <v>0</v>
      </c>
      <c r="N398" s="59">
        <v>0</v>
      </c>
      <c r="O398" s="59">
        <v>0</v>
      </c>
      <c r="P398" s="59">
        <v>0</v>
      </c>
      <c r="Q398" s="59">
        <v>0</v>
      </c>
      <c r="R398" s="59" t="s">
        <v>268</v>
      </c>
      <c r="S398" s="59" t="s">
        <v>268</v>
      </c>
      <c r="T398" s="58" t="s">
        <v>268</v>
      </c>
      <c r="U398" s="52"/>
      <c r="V398" s="159"/>
    </row>
    <row r="399" spans="1:24" s="61" customFormat="1" x14ac:dyDescent="0.25">
      <c r="A399" s="69" t="s">
        <v>1262</v>
      </c>
      <c r="B399" s="64" t="s">
        <v>1263</v>
      </c>
      <c r="C399" s="58" t="s">
        <v>268</v>
      </c>
      <c r="D399" s="58" t="s">
        <v>268</v>
      </c>
      <c r="E399" s="58" t="s">
        <v>268</v>
      </c>
      <c r="F399" s="58" t="s">
        <v>268</v>
      </c>
      <c r="G399" s="58" t="s">
        <v>268</v>
      </c>
      <c r="H399" s="59">
        <v>0</v>
      </c>
      <c r="I399" s="59">
        <v>0</v>
      </c>
      <c r="J399" s="59">
        <v>0</v>
      </c>
      <c r="K399" s="60">
        <v>0</v>
      </c>
      <c r="L399" s="59">
        <v>0</v>
      </c>
      <c r="M399" s="59">
        <v>0</v>
      </c>
      <c r="N399" s="59">
        <v>0</v>
      </c>
      <c r="O399" s="59">
        <v>0</v>
      </c>
      <c r="P399" s="59">
        <v>0</v>
      </c>
      <c r="Q399" s="59">
        <v>0</v>
      </c>
      <c r="R399" s="59" t="s">
        <v>268</v>
      </c>
      <c r="S399" s="59" t="s">
        <v>268</v>
      </c>
      <c r="T399" s="58" t="s">
        <v>268</v>
      </c>
      <c r="U399" s="52"/>
      <c r="V399" s="159"/>
    </row>
    <row r="400" spans="1:24" s="61" customFormat="1" x14ac:dyDescent="0.25">
      <c r="A400" s="69" t="s">
        <v>1270</v>
      </c>
      <c r="B400" s="64" t="s">
        <v>1269</v>
      </c>
      <c r="C400" s="58" t="s">
        <v>268</v>
      </c>
      <c r="D400" s="58" t="s">
        <v>268</v>
      </c>
      <c r="E400" s="58" t="s">
        <v>268</v>
      </c>
      <c r="F400" s="58" t="s">
        <v>268</v>
      </c>
      <c r="G400" s="58" t="s">
        <v>268</v>
      </c>
      <c r="H400" s="59">
        <v>0</v>
      </c>
      <c r="I400" s="59">
        <v>0</v>
      </c>
      <c r="J400" s="59">
        <v>0</v>
      </c>
      <c r="K400" s="60">
        <v>0</v>
      </c>
      <c r="L400" s="59">
        <v>0</v>
      </c>
      <c r="M400" s="59">
        <v>0</v>
      </c>
      <c r="N400" s="59">
        <v>0</v>
      </c>
      <c r="O400" s="59">
        <v>0</v>
      </c>
      <c r="P400" s="59">
        <v>0</v>
      </c>
      <c r="Q400" s="59">
        <v>0</v>
      </c>
      <c r="R400" s="59" t="s">
        <v>268</v>
      </c>
      <c r="S400" s="59" t="s">
        <v>268</v>
      </c>
      <c r="T400" s="58" t="s">
        <v>268</v>
      </c>
      <c r="U400" s="52"/>
      <c r="V400" s="159"/>
    </row>
    <row r="401" spans="1:22" x14ac:dyDescent="0.25">
      <c r="A401" s="448">
        <v>2018</v>
      </c>
      <c r="B401" s="449"/>
      <c r="C401" s="449"/>
      <c r="D401" s="449"/>
      <c r="E401" s="449"/>
      <c r="F401" s="449"/>
      <c r="G401" s="449"/>
      <c r="H401" s="449"/>
      <c r="I401" s="449"/>
      <c r="J401" s="449"/>
      <c r="K401" s="449"/>
      <c r="L401" s="449"/>
      <c r="M401" s="449"/>
      <c r="N401" s="449"/>
      <c r="O401" s="449"/>
      <c r="P401" s="449"/>
      <c r="Q401" s="449"/>
      <c r="R401" s="449"/>
      <c r="S401" s="449"/>
      <c r="T401" s="450"/>
    </row>
    <row r="402" spans="1:22" s="61" customFormat="1" x14ac:dyDescent="0.25">
      <c r="A402" s="440" t="s">
        <v>295</v>
      </c>
      <c r="B402" s="441"/>
      <c r="C402" s="58" t="s">
        <v>268</v>
      </c>
      <c r="D402" s="58" t="s">
        <v>268</v>
      </c>
      <c r="E402" s="58" t="s">
        <v>268</v>
      </c>
      <c r="F402" s="58" t="s">
        <v>268</v>
      </c>
      <c r="G402" s="58" t="s">
        <v>268</v>
      </c>
      <c r="H402" s="59">
        <f t="shared" ref="H402:Q402" si="72">H403+H411+H419+H507+H519+H537+H591+H605+H616+H627+H644+H660+H680+H691</f>
        <v>566865.20000000007</v>
      </c>
      <c r="I402" s="59">
        <f t="shared" si="72"/>
        <v>504294.53</v>
      </c>
      <c r="J402" s="59">
        <f t="shared" si="72"/>
        <v>483869.62000000005</v>
      </c>
      <c r="K402" s="60">
        <f t="shared" si="72"/>
        <v>24206</v>
      </c>
      <c r="L402" s="59">
        <f t="shared" si="72"/>
        <v>623468536.72000015</v>
      </c>
      <c r="M402" s="59">
        <f t="shared" si="72"/>
        <v>0</v>
      </c>
      <c r="N402" s="59">
        <f t="shared" si="72"/>
        <v>426721826.69</v>
      </c>
      <c r="O402" s="59">
        <f t="shared" si="72"/>
        <v>8352872.0899999999</v>
      </c>
      <c r="P402" s="59">
        <f t="shared" si="72"/>
        <v>188257891.94</v>
      </c>
      <c r="Q402" s="59">
        <f t="shared" si="72"/>
        <v>135946</v>
      </c>
      <c r="R402" s="59" t="s">
        <v>268</v>
      </c>
      <c r="S402" s="59" t="s">
        <v>268</v>
      </c>
      <c r="T402" s="58" t="s">
        <v>268</v>
      </c>
      <c r="U402" s="52"/>
      <c r="V402" s="52"/>
    </row>
    <row r="403" spans="1:22" x14ac:dyDescent="0.25">
      <c r="A403" s="63">
        <v>1</v>
      </c>
      <c r="B403" s="64" t="s">
        <v>294</v>
      </c>
      <c r="C403" s="58" t="s">
        <v>268</v>
      </c>
      <c r="D403" s="58" t="s">
        <v>268</v>
      </c>
      <c r="E403" s="58" t="s">
        <v>268</v>
      </c>
      <c r="F403" s="58" t="s">
        <v>268</v>
      </c>
      <c r="G403" s="58" t="s">
        <v>268</v>
      </c>
      <c r="H403" s="59">
        <f>H404</f>
        <v>4720.3</v>
      </c>
      <c r="I403" s="59">
        <f t="shared" ref="I403:Q403" si="73">I404</f>
        <v>4154.1000000000004</v>
      </c>
      <c r="J403" s="59">
        <f t="shared" si="73"/>
        <v>1362.7</v>
      </c>
      <c r="K403" s="60">
        <f t="shared" si="73"/>
        <v>154</v>
      </c>
      <c r="L403" s="59">
        <f>L404</f>
        <v>397247</v>
      </c>
      <c r="M403" s="59">
        <f t="shared" si="73"/>
        <v>0</v>
      </c>
      <c r="N403" s="59">
        <f t="shared" si="73"/>
        <v>397247</v>
      </c>
      <c r="O403" s="59">
        <f t="shared" si="73"/>
        <v>0</v>
      </c>
      <c r="P403" s="59">
        <f t="shared" si="73"/>
        <v>0</v>
      </c>
      <c r="Q403" s="59">
        <f t="shared" si="73"/>
        <v>0</v>
      </c>
      <c r="R403" s="59" t="str">
        <f>R404</f>
        <v>Х</v>
      </c>
      <c r="S403" s="59" t="s">
        <v>268</v>
      </c>
      <c r="T403" s="58" t="s">
        <v>268</v>
      </c>
    </row>
    <row r="404" spans="1:22" x14ac:dyDescent="0.25">
      <c r="A404" s="63" t="s">
        <v>232</v>
      </c>
      <c r="B404" s="64" t="s">
        <v>270</v>
      </c>
      <c r="C404" s="58" t="s">
        <v>268</v>
      </c>
      <c r="D404" s="58" t="s">
        <v>268</v>
      </c>
      <c r="E404" s="58" t="s">
        <v>268</v>
      </c>
      <c r="F404" s="58" t="s">
        <v>268</v>
      </c>
      <c r="G404" s="58" t="s">
        <v>268</v>
      </c>
      <c r="H404" s="59">
        <f t="shared" ref="H404:Q404" si="74">SUM(H405:H410)</f>
        <v>4720.3</v>
      </c>
      <c r="I404" s="59">
        <f t="shared" si="74"/>
        <v>4154.1000000000004</v>
      </c>
      <c r="J404" s="59">
        <f t="shared" si="74"/>
        <v>1362.7</v>
      </c>
      <c r="K404" s="60">
        <f t="shared" si="74"/>
        <v>154</v>
      </c>
      <c r="L404" s="59">
        <f t="shared" si="74"/>
        <v>397247</v>
      </c>
      <c r="M404" s="59">
        <f t="shared" si="74"/>
        <v>0</v>
      </c>
      <c r="N404" s="59">
        <f t="shared" si="74"/>
        <v>397247</v>
      </c>
      <c r="O404" s="59">
        <f t="shared" si="74"/>
        <v>0</v>
      </c>
      <c r="P404" s="59">
        <f t="shared" si="74"/>
        <v>0</v>
      </c>
      <c r="Q404" s="59">
        <f t="shared" si="74"/>
        <v>0</v>
      </c>
      <c r="R404" s="59" t="s">
        <v>268</v>
      </c>
      <c r="S404" s="59" t="s">
        <v>268</v>
      </c>
      <c r="T404" s="58" t="s">
        <v>268</v>
      </c>
    </row>
    <row r="405" spans="1:22" x14ac:dyDescent="0.25">
      <c r="A405" s="65" t="s">
        <v>233</v>
      </c>
      <c r="B405" s="161" t="s">
        <v>629</v>
      </c>
      <c r="C405" s="122">
        <v>1980</v>
      </c>
      <c r="D405" s="122">
        <v>1980</v>
      </c>
      <c r="E405" s="123" t="s">
        <v>272</v>
      </c>
      <c r="F405" s="122">
        <v>2</v>
      </c>
      <c r="G405" s="122">
        <v>3</v>
      </c>
      <c r="H405" s="125">
        <v>843</v>
      </c>
      <c r="I405" s="125">
        <v>730.3</v>
      </c>
      <c r="J405" s="125">
        <v>134.5</v>
      </c>
      <c r="K405" s="136">
        <v>25</v>
      </c>
      <c r="L405" s="68">
        <f>'Приложение 2'!C406</f>
        <v>59402</v>
      </c>
      <c r="M405" s="125">
        <v>0</v>
      </c>
      <c r="N405" s="125">
        <v>59402</v>
      </c>
      <c r="O405" s="125">
        <v>0</v>
      </c>
      <c r="P405" s="125">
        <v>0</v>
      </c>
      <c r="Q405" s="125">
        <v>0</v>
      </c>
      <c r="R405" s="68">
        <f t="shared" ref="R405:R410" si="75">L405/I405</f>
        <v>81.339175681226905</v>
      </c>
      <c r="S405" s="125">
        <v>1223.1300000000001</v>
      </c>
      <c r="T405" s="120" t="s">
        <v>281</v>
      </c>
    </row>
    <row r="406" spans="1:22" x14ac:dyDescent="0.25">
      <c r="A406" s="65" t="s">
        <v>271</v>
      </c>
      <c r="B406" s="121" t="s">
        <v>278</v>
      </c>
      <c r="C406" s="122">
        <v>1975</v>
      </c>
      <c r="D406" s="122">
        <v>1975</v>
      </c>
      <c r="E406" s="123" t="s">
        <v>272</v>
      </c>
      <c r="F406" s="122">
        <v>2</v>
      </c>
      <c r="G406" s="122">
        <v>2</v>
      </c>
      <c r="H406" s="125">
        <v>538.29999999999995</v>
      </c>
      <c r="I406" s="125">
        <v>497.3</v>
      </c>
      <c r="J406" s="125">
        <v>260.89999999999998</v>
      </c>
      <c r="K406" s="136">
        <v>21</v>
      </c>
      <c r="L406" s="68">
        <f>'Приложение 2'!C407</f>
        <v>56086</v>
      </c>
      <c r="M406" s="125">
        <v>0</v>
      </c>
      <c r="N406" s="125">
        <v>56086</v>
      </c>
      <c r="O406" s="125">
        <v>0</v>
      </c>
      <c r="P406" s="125">
        <v>0</v>
      </c>
      <c r="Q406" s="125">
        <v>0</v>
      </c>
      <c r="R406" s="68">
        <f t="shared" si="75"/>
        <v>112.78101749447013</v>
      </c>
      <c r="S406" s="125">
        <v>1223.1300000000001</v>
      </c>
      <c r="T406" s="120" t="s">
        <v>281</v>
      </c>
    </row>
    <row r="407" spans="1:22" x14ac:dyDescent="0.25">
      <c r="A407" s="65" t="s">
        <v>275</v>
      </c>
      <c r="B407" s="161" t="s">
        <v>1214</v>
      </c>
      <c r="C407" s="122">
        <v>1991</v>
      </c>
      <c r="D407" s="122">
        <v>1991</v>
      </c>
      <c r="E407" s="123" t="s">
        <v>272</v>
      </c>
      <c r="F407" s="122">
        <v>2</v>
      </c>
      <c r="G407" s="122">
        <v>3</v>
      </c>
      <c r="H407" s="125">
        <v>834.2</v>
      </c>
      <c r="I407" s="125">
        <v>730.7</v>
      </c>
      <c r="J407" s="125">
        <v>230.1</v>
      </c>
      <c r="K407" s="136">
        <v>27</v>
      </c>
      <c r="L407" s="68">
        <f>'Приложение 2'!C408</f>
        <v>59306</v>
      </c>
      <c r="M407" s="125">
        <v>0</v>
      </c>
      <c r="N407" s="125">
        <v>59306</v>
      </c>
      <c r="O407" s="125">
        <v>0</v>
      </c>
      <c r="P407" s="125">
        <v>0</v>
      </c>
      <c r="Q407" s="125">
        <v>0</v>
      </c>
      <c r="R407" s="68">
        <f t="shared" si="75"/>
        <v>81.163268099083069</v>
      </c>
      <c r="S407" s="125">
        <v>1223.1300000000001</v>
      </c>
      <c r="T407" s="120" t="s">
        <v>281</v>
      </c>
    </row>
    <row r="408" spans="1:22" x14ac:dyDescent="0.25">
      <c r="A408" s="65" t="s">
        <v>623</v>
      </c>
      <c r="B408" s="121" t="s">
        <v>630</v>
      </c>
      <c r="C408" s="122">
        <v>1986</v>
      </c>
      <c r="D408" s="122">
        <v>1986</v>
      </c>
      <c r="E408" s="123" t="s">
        <v>272</v>
      </c>
      <c r="F408" s="122">
        <v>2</v>
      </c>
      <c r="G408" s="122">
        <v>3</v>
      </c>
      <c r="H408" s="125">
        <v>825.5</v>
      </c>
      <c r="I408" s="125">
        <v>723.6</v>
      </c>
      <c r="J408" s="125">
        <v>245.5</v>
      </c>
      <c r="K408" s="136">
        <v>26</v>
      </c>
      <c r="L408" s="68">
        <f>'Приложение 2'!C409</f>
        <v>59212</v>
      </c>
      <c r="M408" s="125">
        <v>0</v>
      </c>
      <c r="N408" s="125">
        <v>59212</v>
      </c>
      <c r="O408" s="125">
        <v>0</v>
      </c>
      <c r="P408" s="125">
        <v>0</v>
      </c>
      <c r="Q408" s="125">
        <v>0</v>
      </c>
      <c r="R408" s="68">
        <f t="shared" si="75"/>
        <v>81.829740187949142</v>
      </c>
      <c r="S408" s="125">
        <v>1223.1300000000001</v>
      </c>
      <c r="T408" s="120" t="s">
        <v>281</v>
      </c>
    </row>
    <row r="409" spans="1:22" x14ac:dyDescent="0.25">
      <c r="A409" s="65" t="s">
        <v>624</v>
      </c>
      <c r="B409" s="161" t="s">
        <v>1215</v>
      </c>
      <c r="C409" s="122">
        <v>1984</v>
      </c>
      <c r="D409" s="122">
        <v>1984</v>
      </c>
      <c r="E409" s="123" t="s">
        <v>272</v>
      </c>
      <c r="F409" s="122">
        <v>2</v>
      </c>
      <c r="G409" s="122">
        <v>3</v>
      </c>
      <c r="H409" s="125">
        <v>838.1</v>
      </c>
      <c r="I409" s="125">
        <v>736.5</v>
      </c>
      <c r="J409" s="125">
        <v>245.5</v>
      </c>
      <c r="K409" s="136">
        <v>27</v>
      </c>
      <c r="L409" s="68">
        <f>'Приложение 2'!C410</f>
        <v>103859</v>
      </c>
      <c r="M409" s="125">
        <v>0</v>
      </c>
      <c r="N409" s="125">
        <v>103859</v>
      </c>
      <c r="O409" s="125">
        <v>0</v>
      </c>
      <c r="P409" s="125">
        <v>0</v>
      </c>
      <c r="Q409" s="125">
        <v>0</v>
      </c>
      <c r="R409" s="68">
        <f t="shared" si="75"/>
        <v>141.01697216564833</v>
      </c>
      <c r="S409" s="125">
        <v>2140.39</v>
      </c>
      <c r="T409" s="120" t="s">
        <v>281</v>
      </c>
    </row>
    <row r="410" spans="1:22" x14ac:dyDescent="0.25">
      <c r="A410" s="65" t="s">
        <v>625</v>
      </c>
      <c r="B410" s="161" t="s">
        <v>1216</v>
      </c>
      <c r="C410" s="122">
        <v>1985</v>
      </c>
      <c r="D410" s="122">
        <v>1985</v>
      </c>
      <c r="E410" s="123" t="s">
        <v>272</v>
      </c>
      <c r="F410" s="122">
        <v>2</v>
      </c>
      <c r="G410" s="122">
        <v>3</v>
      </c>
      <c r="H410" s="125">
        <v>841.2</v>
      </c>
      <c r="I410" s="125">
        <v>735.7</v>
      </c>
      <c r="J410" s="125">
        <v>246.2</v>
      </c>
      <c r="K410" s="136">
        <v>28</v>
      </c>
      <c r="L410" s="68">
        <f>'Приложение 2'!C411</f>
        <v>59382</v>
      </c>
      <c r="M410" s="125">
        <v>0</v>
      </c>
      <c r="N410" s="125">
        <v>59382</v>
      </c>
      <c r="O410" s="125">
        <v>0</v>
      </c>
      <c r="P410" s="125">
        <v>0</v>
      </c>
      <c r="Q410" s="125">
        <v>0</v>
      </c>
      <c r="R410" s="68">
        <f t="shared" si="75"/>
        <v>80.714965339132789</v>
      </c>
      <c r="S410" s="125">
        <v>1223.1300000000001</v>
      </c>
      <c r="T410" s="120" t="s">
        <v>281</v>
      </c>
    </row>
    <row r="411" spans="1:22" x14ac:dyDescent="0.25">
      <c r="A411" s="63" t="s">
        <v>301</v>
      </c>
      <c r="B411" s="64" t="s">
        <v>302</v>
      </c>
      <c r="C411" s="58" t="s">
        <v>268</v>
      </c>
      <c r="D411" s="58" t="s">
        <v>268</v>
      </c>
      <c r="E411" s="58" t="s">
        <v>268</v>
      </c>
      <c r="F411" s="58" t="s">
        <v>268</v>
      </c>
      <c r="G411" s="58" t="s">
        <v>268</v>
      </c>
      <c r="H411" s="59">
        <f>H412+H413</f>
        <v>2424.5</v>
      </c>
      <c r="I411" s="59">
        <f t="shared" ref="I411:Q411" si="76">I412+I413</f>
        <v>2226.4</v>
      </c>
      <c r="J411" s="59">
        <f t="shared" si="76"/>
        <v>1532.25</v>
      </c>
      <c r="K411" s="60">
        <f t="shared" si="76"/>
        <v>107</v>
      </c>
      <c r="L411" s="59">
        <f>L412+L413</f>
        <v>1694386.8</v>
      </c>
      <c r="M411" s="59">
        <f t="shared" si="76"/>
        <v>0</v>
      </c>
      <c r="N411" s="59">
        <f t="shared" si="76"/>
        <v>1247949.31</v>
      </c>
      <c r="O411" s="59">
        <f t="shared" si="76"/>
        <v>0</v>
      </c>
      <c r="P411" s="59">
        <f t="shared" si="76"/>
        <v>446437.49000000005</v>
      </c>
      <c r="Q411" s="59">
        <f t="shared" si="76"/>
        <v>0</v>
      </c>
      <c r="R411" s="59" t="s">
        <v>268</v>
      </c>
      <c r="S411" s="59" t="s">
        <v>268</v>
      </c>
      <c r="T411" s="58" t="s">
        <v>268</v>
      </c>
    </row>
    <row r="412" spans="1:22" s="61" customFormat="1" x14ac:dyDescent="0.25">
      <c r="A412" s="69" t="s">
        <v>296</v>
      </c>
      <c r="B412" s="64" t="s">
        <v>303</v>
      </c>
      <c r="C412" s="58" t="s">
        <v>268</v>
      </c>
      <c r="D412" s="58" t="s">
        <v>268</v>
      </c>
      <c r="E412" s="58" t="s">
        <v>268</v>
      </c>
      <c r="F412" s="58" t="s">
        <v>268</v>
      </c>
      <c r="G412" s="58" t="s">
        <v>268</v>
      </c>
      <c r="H412" s="59">
        <v>0</v>
      </c>
      <c r="I412" s="59">
        <v>0</v>
      </c>
      <c r="J412" s="59">
        <v>0</v>
      </c>
      <c r="K412" s="60">
        <v>0</v>
      </c>
      <c r="L412" s="59">
        <v>0</v>
      </c>
      <c r="M412" s="59">
        <v>0</v>
      </c>
      <c r="N412" s="59">
        <v>0</v>
      </c>
      <c r="O412" s="59">
        <v>0</v>
      </c>
      <c r="P412" s="59">
        <v>0</v>
      </c>
      <c r="Q412" s="59">
        <v>0</v>
      </c>
      <c r="R412" s="59" t="s">
        <v>268</v>
      </c>
      <c r="S412" s="59" t="s">
        <v>268</v>
      </c>
      <c r="T412" s="58" t="s">
        <v>268</v>
      </c>
      <c r="U412" s="52"/>
      <c r="V412" s="52"/>
    </row>
    <row r="413" spans="1:22" s="61" customFormat="1" ht="15" customHeight="1" x14ac:dyDescent="0.25">
      <c r="A413" s="69" t="s">
        <v>306</v>
      </c>
      <c r="B413" s="64" t="s">
        <v>310</v>
      </c>
      <c r="C413" s="58" t="s">
        <v>268</v>
      </c>
      <c r="D413" s="58" t="s">
        <v>268</v>
      </c>
      <c r="E413" s="58" t="s">
        <v>268</v>
      </c>
      <c r="F413" s="58" t="s">
        <v>268</v>
      </c>
      <c r="G413" s="58" t="s">
        <v>268</v>
      </c>
      <c r="H413" s="59">
        <f>SUM(H414:H418)</f>
        <v>2424.5</v>
      </c>
      <c r="I413" s="59">
        <f t="shared" ref="I413:Q413" si="77">SUM(I414:I418)</f>
        <v>2226.4</v>
      </c>
      <c r="J413" s="59">
        <f t="shared" si="77"/>
        <v>1532.25</v>
      </c>
      <c r="K413" s="60">
        <f t="shared" si="77"/>
        <v>107</v>
      </c>
      <c r="L413" s="59">
        <f t="shared" si="77"/>
        <v>1694386.8</v>
      </c>
      <c r="M413" s="59">
        <f t="shared" si="77"/>
        <v>0</v>
      </c>
      <c r="N413" s="59">
        <f t="shared" si="77"/>
        <v>1247949.31</v>
      </c>
      <c r="O413" s="59">
        <f t="shared" si="77"/>
        <v>0</v>
      </c>
      <c r="P413" s="59">
        <f t="shared" si="77"/>
        <v>446437.49000000005</v>
      </c>
      <c r="Q413" s="59">
        <f t="shared" si="77"/>
        <v>0</v>
      </c>
      <c r="R413" s="59" t="s">
        <v>268</v>
      </c>
      <c r="S413" s="59" t="s">
        <v>268</v>
      </c>
      <c r="T413" s="58" t="s">
        <v>268</v>
      </c>
      <c r="U413" s="52"/>
      <c r="V413" s="52"/>
    </row>
    <row r="414" spans="1:22" x14ac:dyDescent="0.25">
      <c r="A414" s="65" t="s">
        <v>307</v>
      </c>
      <c r="B414" s="66" t="s">
        <v>1221</v>
      </c>
      <c r="C414" s="54">
        <v>1974</v>
      </c>
      <c r="D414" s="54">
        <v>2009</v>
      </c>
      <c r="E414" s="67" t="s">
        <v>272</v>
      </c>
      <c r="F414" s="54">
        <v>2</v>
      </c>
      <c r="G414" s="54">
        <v>2</v>
      </c>
      <c r="H414" s="68">
        <v>544.4</v>
      </c>
      <c r="I414" s="68">
        <v>498.9</v>
      </c>
      <c r="J414" s="68">
        <v>176.6</v>
      </c>
      <c r="K414" s="55">
        <v>25</v>
      </c>
      <c r="L414" s="68">
        <f>'Приложение 2'!C415</f>
        <v>58498</v>
      </c>
      <c r="M414" s="68">
        <v>0</v>
      </c>
      <c r="N414" s="68">
        <v>40948.6</v>
      </c>
      <c r="O414" s="68">
        <v>0</v>
      </c>
      <c r="P414" s="68">
        <v>17549.400000000001</v>
      </c>
      <c r="Q414" s="68">
        <v>0</v>
      </c>
      <c r="R414" s="68">
        <f>L414/I414</f>
        <v>117.25395870916016</v>
      </c>
      <c r="S414" s="68">
        <v>576.34</v>
      </c>
      <c r="T414" s="71">
        <v>43465</v>
      </c>
    </row>
    <row r="415" spans="1:22" x14ac:dyDescent="0.25">
      <c r="A415" s="65" t="s">
        <v>308</v>
      </c>
      <c r="B415" s="66" t="s">
        <v>1218</v>
      </c>
      <c r="C415" s="54">
        <v>1977</v>
      </c>
      <c r="D415" s="54">
        <v>2013</v>
      </c>
      <c r="E415" s="67" t="s">
        <v>272</v>
      </c>
      <c r="F415" s="54">
        <v>2</v>
      </c>
      <c r="G415" s="54">
        <v>2</v>
      </c>
      <c r="H415" s="68">
        <v>538.79999999999995</v>
      </c>
      <c r="I415" s="68">
        <v>498.9</v>
      </c>
      <c r="J415" s="68">
        <v>315.55</v>
      </c>
      <c r="K415" s="55">
        <v>35</v>
      </c>
      <c r="L415" s="68">
        <f>'Приложение 2'!C416</f>
        <v>687273.51</v>
      </c>
      <c r="M415" s="68">
        <v>0</v>
      </c>
      <c r="N415" s="68">
        <v>541413.78</v>
      </c>
      <c r="O415" s="68">
        <v>0</v>
      </c>
      <c r="P415" s="68">
        <v>145859.73000000001</v>
      </c>
      <c r="Q415" s="68">
        <v>0</v>
      </c>
      <c r="R415" s="68">
        <f>L415/I415</f>
        <v>1377.5776909200242</v>
      </c>
      <c r="S415" s="68">
        <v>5378.24</v>
      </c>
      <c r="T415" s="71">
        <v>43465</v>
      </c>
    </row>
    <row r="416" spans="1:22" x14ac:dyDescent="0.25">
      <c r="A416" s="65" t="s">
        <v>631</v>
      </c>
      <c r="B416" s="66" t="s">
        <v>1219</v>
      </c>
      <c r="C416" s="54">
        <v>1977</v>
      </c>
      <c r="D416" s="54">
        <v>2009</v>
      </c>
      <c r="E416" s="67" t="s">
        <v>272</v>
      </c>
      <c r="F416" s="54">
        <v>2</v>
      </c>
      <c r="G416" s="54">
        <v>2</v>
      </c>
      <c r="H416" s="68">
        <v>522</v>
      </c>
      <c r="I416" s="68">
        <v>480.5</v>
      </c>
      <c r="J416" s="68">
        <v>354.2</v>
      </c>
      <c r="K416" s="55">
        <v>23</v>
      </c>
      <c r="L416" s="68">
        <f>'Приложение 2'!C417</f>
        <v>674157.29</v>
      </c>
      <c r="M416" s="68">
        <v>0</v>
      </c>
      <c r="N416" s="68">
        <v>478451.39</v>
      </c>
      <c r="O416" s="68">
        <v>0</v>
      </c>
      <c r="P416" s="68">
        <v>195705.90000000002</v>
      </c>
      <c r="Q416" s="68">
        <v>0</v>
      </c>
      <c r="R416" s="68">
        <f>L416/I416</f>
        <v>1403.0328616024974</v>
      </c>
      <c r="S416" s="68">
        <v>5378.24</v>
      </c>
      <c r="T416" s="71">
        <v>43465</v>
      </c>
    </row>
    <row r="417" spans="1:22" x14ac:dyDescent="0.25">
      <c r="A417" s="65" t="s">
        <v>632</v>
      </c>
      <c r="B417" s="95" t="s">
        <v>311</v>
      </c>
      <c r="C417" s="54">
        <v>1993</v>
      </c>
      <c r="D417" s="54">
        <v>1993</v>
      </c>
      <c r="E417" s="67" t="s">
        <v>272</v>
      </c>
      <c r="F417" s="54">
        <v>2</v>
      </c>
      <c r="G417" s="54">
        <v>2</v>
      </c>
      <c r="H417" s="68">
        <v>560.29999999999995</v>
      </c>
      <c r="I417" s="68">
        <v>493.3</v>
      </c>
      <c r="J417" s="68">
        <v>493.9</v>
      </c>
      <c r="K417" s="55">
        <v>15</v>
      </c>
      <c r="L417" s="68">
        <f>'Приложение 2'!C418</f>
        <v>204054</v>
      </c>
      <c r="M417" s="68">
        <v>0</v>
      </c>
      <c r="N417" s="68">
        <v>137852.74</v>
      </c>
      <c r="O417" s="68">
        <v>0</v>
      </c>
      <c r="P417" s="68">
        <v>66201.259999999995</v>
      </c>
      <c r="Q417" s="68">
        <v>0</v>
      </c>
      <c r="R417" s="68">
        <f>L417/I417</f>
        <v>413.6509223596189</v>
      </c>
      <c r="S417" s="68">
        <v>3817.66</v>
      </c>
      <c r="T417" s="71">
        <v>43465</v>
      </c>
    </row>
    <row r="418" spans="1:22" x14ac:dyDescent="0.25">
      <c r="A418" s="65" t="s">
        <v>1217</v>
      </c>
      <c r="B418" s="66" t="s">
        <v>1220</v>
      </c>
      <c r="C418" s="54">
        <v>1972</v>
      </c>
      <c r="D418" s="54">
        <v>2007</v>
      </c>
      <c r="E418" s="67" t="s">
        <v>314</v>
      </c>
      <c r="F418" s="54">
        <v>2</v>
      </c>
      <c r="G418" s="54">
        <v>2</v>
      </c>
      <c r="H418" s="68">
        <v>259</v>
      </c>
      <c r="I418" s="68">
        <v>254.8</v>
      </c>
      <c r="J418" s="68">
        <v>192</v>
      </c>
      <c r="K418" s="55">
        <v>9</v>
      </c>
      <c r="L418" s="68">
        <f>'Приложение 2'!C419</f>
        <v>70404</v>
      </c>
      <c r="M418" s="68">
        <v>0</v>
      </c>
      <c r="N418" s="68">
        <v>49282.8</v>
      </c>
      <c r="O418" s="68">
        <v>0</v>
      </c>
      <c r="P418" s="68">
        <v>21121.200000000001</v>
      </c>
      <c r="Q418" s="68">
        <v>0</v>
      </c>
      <c r="R418" s="68">
        <f>L418/I418</f>
        <v>276.31083202511775</v>
      </c>
      <c r="S418" s="68">
        <v>576.34</v>
      </c>
      <c r="T418" s="71">
        <v>43465</v>
      </c>
    </row>
    <row r="419" spans="1:22" x14ac:dyDescent="0.25">
      <c r="A419" s="63" t="s">
        <v>299</v>
      </c>
      <c r="B419" s="64" t="s">
        <v>309</v>
      </c>
      <c r="C419" s="58" t="s">
        <v>268</v>
      </c>
      <c r="D419" s="58" t="s">
        <v>268</v>
      </c>
      <c r="E419" s="58" t="s">
        <v>268</v>
      </c>
      <c r="F419" s="58" t="s">
        <v>268</v>
      </c>
      <c r="G419" s="58" t="s">
        <v>268</v>
      </c>
      <c r="H419" s="59">
        <f t="shared" ref="H419:Q419" si="78">H420+H430+H468+H474+H478+H481+H483+H488+H493+H497</f>
        <v>223857.08</v>
      </c>
      <c r="I419" s="59">
        <f t="shared" si="78"/>
        <v>197336.20000000007</v>
      </c>
      <c r="J419" s="59">
        <f t="shared" si="78"/>
        <v>195439.60000000009</v>
      </c>
      <c r="K419" s="60">
        <f t="shared" si="78"/>
        <v>10456</v>
      </c>
      <c r="L419" s="59">
        <f t="shared" si="78"/>
        <v>138936197.63999999</v>
      </c>
      <c r="M419" s="59">
        <f t="shared" si="78"/>
        <v>0</v>
      </c>
      <c r="N419" s="59">
        <f t="shared" si="78"/>
        <v>98263708.280000001</v>
      </c>
      <c r="O419" s="59">
        <f t="shared" si="78"/>
        <v>0</v>
      </c>
      <c r="P419" s="59">
        <f t="shared" si="78"/>
        <v>40536543.359999999</v>
      </c>
      <c r="Q419" s="59">
        <f t="shared" si="78"/>
        <v>135946</v>
      </c>
      <c r="R419" s="59" t="s">
        <v>268</v>
      </c>
      <c r="S419" s="59" t="s">
        <v>268</v>
      </c>
      <c r="T419" s="58" t="s">
        <v>268</v>
      </c>
    </row>
    <row r="420" spans="1:22" x14ac:dyDescent="0.25">
      <c r="A420" s="63" t="s">
        <v>300</v>
      </c>
      <c r="B420" s="72" t="s">
        <v>312</v>
      </c>
      <c r="C420" s="73" t="s">
        <v>268</v>
      </c>
      <c r="D420" s="73" t="s">
        <v>268</v>
      </c>
      <c r="E420" s="73" t="s">
        <v>268</v>
      </c>
      <c r="F420" s="73" t="s">
        <v>268</v>
      </c>
      <c r="G420" s="73" t="s">
        <v>268</v>
      </c>
      <c r="H420" s="74">
        <f>SUM(H421:H429)</f>
        <v>18817.240000000002</v>
      </c>
      <c r="I420" s="74">
        <f t="shared" ref="I420:Q420" si="79">SUM(I421:I429)</f>
        <v>17228.2</v>
      </c>
      <c r="J420" s="74">
        <f t="shared" si="79"/>
        <v>16634</v>
      </c>
      <c r="K420" s="75">
        <f t="shared" si="79"/>
        <v>842</v>
      </c>
      <c r="L420" s="74">
        <f t="shared" si="79"/>
        <v>5254655</v>
      </c>
      <c r="M420" s="74">
        <f t="shared" si="79"/>
        <v>0</v>
      </c>
      <c r="N420" s="74">
        <f t="shared" si="79"/>
        <v>3338219.32</v>
      </c>
      <c r="O420" s="74">
        <f t="shared" si="79"/>
        <v>0</v>
      </c>
      <c r="P420" s="74">
        <f t="shared" si="79"/>
        <v>1916435.68</v>
      </c>
      <c r="Q420" s="74">
        <f t="shared" si="79"/>
        <v>0</v>
      </c>
      <c r="R420" s="73" t="s">
        <v>268</v>
      </c>
      <c r="S420" s="73" t="s">
        <v>268</v>
      </c>
      <c r="T420" s="73" t="s">
        <v>268</v>
      </c>
    </row>
    <row r="421" spans="1:22" x14ac:dyDescent="0.25">
      <c r="A421" s="76" t="s">
        <v>316</v>
      </c>
      <c r="B421" s="77" t="s">
        <v>318</v>
      </c>
      <c r="C421" s="78">
        <v>1975</v>
      </c>
      <c r="D421" s="78">
        <v>2016</v>
      </c>
      <c r="E421" s="79" t="s">
        <v>314</v>
      </c>
      <c r="F421" s="80">
        <v>2</v>
      </c>
      <c r="G421" s="80">
        <v>1</v>
      </c>
      <c r="H421" s="81">
        <v>302.2</v>
      </c>
      <c r="I421" s="81">
        <v>277.39999999999998</v>
      </c>
      <c r="J421" s="81">
        <v>277.39999999999998</v>
      </c>
      <c r="K421" s="80">
        <v>14</v>
      </c>
      <c r="L421" s="81">
        <f>'Приложение 2'!C422</f>
        <v>237611</v>
      </c>
      <c r="M421" s="81">
        <v>0</v>
      </c>
      <c r="N421" s="81">
        <v>149634.66999999998</v>
      </c>
      <c r="O421" s="81">
        <v>0</v>
      </c>
      <c r="P421" s="81">
        <v>87976.33</v>
      </c>
      <c r="Q421" s="81">
        <v>0</v>
      </c>
      <c r="R421" s="68">
        <f t="shared" ref="R421:R429" si="80">L421/I421</f>
        <v>856.56452775775062</v>
      </c>
      <c r="S421" s="81">
        <v>3941.35</v>
      </c>
      <c r="T421" s="82">
        <v>43465</v>
      </c>
    </row>
    <row r="422" spans="1:22" x14ac:dyDescent="0.25">
      <c r="A422" s="76" t="s">
        <v>317</v>
      </c>
      <c r="B422" s="77" t="s">
        <v>1226</v>
      </c>
      <c r="C422" s="78">
        <v>1960</v>
      </c>
      <c r="D422" s="78">
        <v>2012</v>
      </c>
      <c r="E422" s="79" t="s">
        <v>314</v>
      </c>
      <c r="F422" s="80">
        <v>3</v>
      </c>
      <c r="G422" s="80">
        <v>3</v>
      </c>
      <c r="H422" s="81">
        <v>1660.7</v>
      </c>
      <c r="I422" s="81">
        <v>1546.9</v>
      </c>
      <c r="J422" s="81">
        <v>1424.2</v>
      </c>
      <c r="K422" s="80">
        <v>75</v>
      </c>
      <c r="L422" s="81">
        <f>'Приложение 2'!C423</f>
        <v>97317</v>
      </c>
      <c r="M422" s="81">
        <v>0</v>
      </c>
      <c r="N422" s="81">
        <v>61285.03</v>
      </c>
      <c r="O422" s="81">
        <v>0</v>
      </c>
      <c r="P422" s="81">
        <v>36031.97</v>
      </c>
      <c r="Q422" s="81">
        <v>0</v>
      </c>
      <c r="R422" s="68">
        <f t="shared" si="80"/>
        <v>62.910983256836246</v>
      </c>
      <c r="S422" s="81">
        <v>201.8</v>
      </c>
      <c r="T422" s="82">
        <v>43465</v>
      </c>
    </row>
    <row r="423" spans="1:22" s="61" customFormat="1" x14ac:dyDescent="0.25">
      <c r="A423" s="76" t="s">
        <v>320</v>
      </c>
      <c r="B423" s="77" t="s">
        <v>1227</v>
      </c>
      <c r="C423" s="78">
        <v>1968</v>
      </c>
      <c r="D423" s="78">
        <v>1968</v>
      </c>
      <c r="E423" s="79" t="s">
        <v>314</v>
      </c>
      <c r="F423" s="78">
        <v>3</v>
      </c>
      <c r="G423" s="78">
        <v>3</v>
      </c>
      <c r="H423" s="81">
        <v>1608.7</v>
      </c>
      <c r="I423" s="81">
        <v>1498.4</v>
      </c>
      <c r="J423" s="81">
        <v>1498.4</v>
      </c>
      <c r="K423" s="80">
        <v>74</v>
      </c>
      <c r="L423" s="81">
        <f>'Приложение 2'!C424</f>
        <v>191278</v>
      </c>
      <c r="M423" s="81">
        <v>0</v>
      </c>
      <c r="N423" s="81">
        <v>120456.63</v>
      </c>
      <c r="O423" s="81">
        <v>0</v>
      </c>
      <c r="P423" s="81">
        <v>70821.37</v>
      </c>
      <c r="Q423" s="81">
        <v>0</v>
      </c>
      <c r="R423" s="68">
        <f t="shared" si="80"/>
        <v>127.65483182060863</v>
      </c>
      <c r="S423" s="81">
        <v>1377.11</v>
      </c>
      <c r="T423" s="82">
        <v>43465</v>
      </c>
      <c r="U423" s="52"/>
      <c r="V423" s="52"/>
    </row>
    <row r="424" spans="1:22" s="61" customFormat="1" x14ac:dyDescent="0.25">
      <c r="A424" s="76" t="s">
        <v>645</v>
      </c>
      <c r="B424" s="77" t="s">
        <v>321</v>
      </c>
      <c r="C424" s="78">
        <v>1965</v>
      </c>
      <c r="D424" s="78">
        <v>2016</v>
      </c>
      <c r="E424" s="79" t="s">
        <v>314</v>
      </c>
      <c r="F424" s="78">
        <v>3</v>
      </c>
      <c r="G424" s="78">
        <v>3</v>
      </c>
      <c r="H424" s="81">
        <v>1594.8</v>
      </c>
      <c r="I424" s="81">
        <v>1485.7</v>
      </c>
      <c r="J424" s="81">
        <v>1485.7</v>
      </c>
      <c r="K424" s="80">
        <v>78</v>
      </c>
      <c r="L424" s="81">
        <f>'Приложение 2'!C425</f>
        <v>1002673</v>
      </c>
      <c r="M424" s="81">
        <v>0</v>
      </c>
      <c r="N424" s="81">
        <v>565380.12</v>
      </c>
      <c r="O424" s="81">
        <v>0</v>
      </c>
      <c r="P424" s="81">
        <v>437292.88</v>
      </c>
      <c r="Q424" s="81">
        <v>0</v>
      </c>
      <c r="R424" s="68">
        <f t="shared" si="80"/>
        <v>674.88254694756677</v>
      </c>
      <c r="S424" s="81">
        <v>826.81968095847071</v>
      </c>
      <c r="T424" s="82">
        <v>43465</v>
      </c>
      <c r="U424" s="52"/>
      <c r="V424" s="52"/>
    </row>
    <row r="425" spans="1:22" s="61" customFormat="1" x14ac:dyDescent="0.25">
      <c r="A425" s="76" t="s">
        <v>646</v>
      </c>
      <c r="B425" s="77" t="s">
        <v>319</v>
      </c>
      <c r="C425" s="78">
        <v>1957</v>
      </c>
      <c r="D425" s="78">
        <v>2005</v>
      </c>
      <c r="E425" s="79" t="s">
        <v>314</v>
      </c>
      <c r="F425" s="78">
        <v>2</v>
      </c>
      <c r="G425" s="78">
        <v>1</v>
      </c>
      <c r="H425" s="81">
        <v>300.10000000000002</v>
      </c>
      <c r="I425" s="81">
        <v>279</v>
      </c>
      <c r="J425" s="81">
        <v>279</v>
      </c>
      <c r="K425" s="80">
        <v>13</v>
      </c>
      <c r="L425" s="81">
        <f>'Приложение 2'!C426</f>
        <v>452590</v>
      </c>
      <c r="M425" s="81">
        <v>0</v>
      </c>
      <c r="N425" s="81">
        <v>267969.12</v>
      </c>
      <c r="O425" s="81">
        <v>0</v>
      </c>
      <c r="P425" s="81">
        <v>184620.88</v>
      </c>
      <c r="Q425" s="81">
        <v>0</v>
      </c>
      <c r="R425" s="68">
        <f t="shared" si="80"/>
        <v>1622.1863799283153</v>
      </c>
      <c r="S425" s="81">
        <v>6765.96</v>
      </c>
      <c r="T425" s="82">
        <v>43465</v>
      </c>
      <c r="U425" s="52"/>
      <c r="V425" s="52"/>
    </row>
    <row r="426" spans="1:22" s="61" customFormat="1" x14ac:dyDescent="0.25">
      <c r="A426" s="76" t="s">
        <v>1222</v>
      </c>
      <c r="B426" s="77" t="s">
        <v>1228</v>
      </c>
      <c r="C426" s="78">
        <v>1964</v>
      </c>
      <c r="D426" s="78">
        <v>2010</v>
      </c>
      <c r="E426" s="79" t="s">
        <v>314</v>
      </c>
      <c r="F426" s="78">
        <v>3</v>
      </c>
      <c r="G426" s="78">
        <v>3</v>
      </c>
      <c r="H426" s="81">
        <v>1604.5</v>
      </c>
      <c r="I426" s="81">
        <v>1497.2</v>
      </c>
      <c r="J426" s="81">
        <v>1497.2</v>
      </c>
      <c r="K426" s="80">
        <v>96</v>
      </c>
      <c r="L426" s="81">
        <f>'Приложение 2'!C427</f>
        <v>191184</v>
      </c>
      <c r="M426" s="81">
        <v>0</v>
      </c>
      <c r="N426" s="81">
        <v>156193.54999999999</v>
      </c>
      <c r="O426" s="81">
        <v>0</v>
      </c>
      <c r="P426" s="81">
        <v>34990.449999999997</v>
      </c>
      <c r="Q426" s="81">
        <v>0</v>
      </c>
      <c r="R426" s="68">
        <f t="shared" si="80"/>
        <v>127.69436281057975</v>
      </c>
      <c r="S426" s="81">
        <v>1377.11</v>
      </c>
      <c r="T426" s="82">
        <v>43465</v>
      </c>
      <c r="U426" s="52"/>
      <c r="V426" s="52"/>
    </row>
    <row r="427" spans="1:22" s="61" customFormat="1" x14ac:dyDescent="0.25">
      <c r="A427" s="76" t="s">
        <v>1223</v>
      </c>
      <c r="B427" s="77" t="s">
        <v>313</v>
      </c>
      <c r="C427" s="78">
        <v>1971</v>
      </c>
      <c r="D427" s="78">
        <v>2017</v>
      </c>
      <c r="E427" s="79" t="s">
        <v>314</v>
      </c>
      <c r="F427" s="80">
        <v>4</v>
      </c>
      <c r="G427" s="80">
        <v>4</v>
      </c>
      <c r="H427" s="81">
        <v>3440.8</v>
      </c>
      <c r="I427" s="81">
        <v>3145.3</v>
      </c>
      <c r="J427" s="81">
        <v>3145.3</v>
      </c>
      <c r="K427" s="80">
        <v>159</v>
      </c>
      <c r="L427" s="81">
        <f>'Приложение 2'!C428</f>
        <v>136543</v>
      </c>
      <c r="M427" s="81">
        <v>0</v>
      </c>
      <c r="N427" s="81">
        <v>85987.46</v>
      </c>
      <c r="O427" s="81">
        <v>0</v>
      </c>
      <c r="P427" s="81">
        <v>50555.54</v>
      </c>
      <c r="Q427" s="81">
        <v>0</v>
      </c>
      <c r="R427" s="68">
        <f t="shared" si="80"/>
        <v>43.411757225065969</v>
      </c>
      <c r="S427" s="81">
        <v>197.38</v>
      </c>
      <c r="T427" s="82">
        <v>43465</v>
      </c>
      <c r="U427" s="52"/>
      <c r="V427" s="52"/>
    </row>
    <row r="428" spans="1:22" s="61" customFormat="1" x14ac:dyDescent="0.25">
      <c r="A428" s="76" t="s">
        <v>1224</v>
      </c>
      <c r="B428" s="77" t="s">
        <v>644</v>
      </c>
      <c r="C428" s="78">
        <v>1981</v>
      </c>
      <c r="D428" s="78">
        <v>1981</v>
      </c>
      <c r="E428" s="79" t="s">
        <v>314</v>
      </c>
      <c r="F428" s="80">
        <v>5</v>
      </c>
      <c r="G428" s="80">
        <v>4</v>
      </c>
      <c r="H428" s="81">
        <v>3120.64</v>
      </c>
      <c r="I428" s="81">
        <v>2792.6</v>
      </c>
      <c r="J428" s="81">
        <v>2792.6</v>
      </c>
      <c r="K428" s="80">
        <v>147</v>
      </c>
      <c r="L428" s="81">
        <f>'Приложение 2'!C429</f>
        <v>2603940</v>
      </c>
      <c r="M428" s="81">
        <v>0</v>
      </c>
      <c r="N428" s="81">
        <v>1716242.3800000001</v>
      </c>
      <c r="O428" s="81">
        <v>0</v>
      </c>
      <c r="P428" s="81">
        <v>887697.62</v>
      </c>
      <c r="Q428" s="81">
        <v>0</v>
      </c>
      <c r="R428" s="68">
        <f t="shared" si="80"/>
        <v>932.44288476688394</v>
      </c>
      <c r="S428" s="81">
        <v>1947.08</v>
      </c>
      <c r="T428" s="82">
        <v>43465</v>
      </c>
      <c r="U428" s="52"/>
      <c r="V428" s="52"/>
    </row>
    <row r="429" spans="1:22" s="61" customFormat="1" x14ac:dyDescent="0.25">
      <c r="A429" s="76" t="s">
        <v>1225</v>
      </c>
      <c r="B429" s="77" t="s">
        <v>1229</v>
      </c>
      <c r="C429" s="78">
        <v>1988</v>
      </c>
      <c r="D429" s="78">
        <v>2015</v>
      </c>
      <c r="E429" s="79" t="s">
        <v>314</v>
      </c>
      <c r="F429" s="80">
        <v>5</v>
      </c>
      <c r="G429" s="80">
        <v>4</v>
      </c>
      <c r="H429" s="81">
        <v>5184.8</v>
      </c>
      <c r="I429" s="81">
        <v>4705.7</v>
      </c>
      <c r="J429" s="81">
        <v>4234.2</v>
      </c>
      <c r="K429" s="80">
        <v>186</v>
      </c>
      <c r="L429" s="81">
        <f>'Приложение 2'!C430</f>
        <v>341519</v>
      </c>
      <c r="M429" s="81">
        <v>0</v>
      </c>
      <c r="N429" s="81">
        <v>215070.36000000002</v>
      </c>
      <c r="O429" s="81">
        <v>0</v>
      </c>
      <c r="P429" s="81">
        <v>126448.64</v>
      </c>
      <c r="Q429" s="81">
        <v>0</v>
      </c>
      <c r="R429" s="68">
        <f t="shared" si="80"/>
        <v>72.575599804492427</v>
      </c>
      <c r="S429" s="81">
        <v>241.67</v>
      </c>
      <c r="T429" s="82">
        <v>43465</v>
      </c>
      <c r="U429" s="52"/>
      <c r="V429" s="52"/>
    </row>
    <row r="430" spans="1:22" x14ac:dyDescent="0.25">
      <c r="A430" s="69" t="s">
        <v>325</v>
      </c>
      <c r="B430" s="64" t="s">
        <v>322</v>
      </c>
      <c r="C430" s="58" t="s">
        <v>268</v>
      </c>
      <c r="D430" s="58" t="s">
        <v>268</v>
      </c>
      <c r="E430" s="58" t="s">
        <v>268</v>
      </c>
      <c r="F430" s="58" t="s">
        <v>268</v>
      </c>
      <c r="G430" s="58" t="s">
        <v>268</v>
      </c>
      <c r="H430" s="59">
        <f t="shared" ref="H430:Q430" si="81">SUM(H431:H467)</f>
        <v>143038.5</v>
      </c>
      <c r="I430" s="59">
        <f t="shared" si="81"/>
        <v>124446.70000000003</v>
      </c>
      <c r="J430" s="59">
        <f t="shared" si="81"/>
        <v>124273.60000000002</v>
      </c>
      <c r="K430" s="60">
        <f t="shared" si="81"/>
        <v>6786</v>
      </c>
      <c r="L430" s="59">
        <f t="shared" si="81"/>
        <v>80113540.549999997</v>
      </c>
      <c r="M430" s="59">
        <f t="shared" si="81"/>
        <v>0</v>
      </c>
      <c r="N430" s="59">
        <f t="shared" si="81"/>
        <v>59781602.540000014</v>
      </c>
      <c r="O430" s="59">
        <f t="shared" si="81"/>
        <v>0</v>
      </c>
      <c r="P430" s="59">
        <f t="shared" si="81"/>
        <v>20331938.010000002</v>
      </c>
      <c r="Q430" s="59">
        <f t="shared" si="81"/>
        <v>0</v>
      </c>
      <c r="R430" s="83" t="s">
        <v>268</v>
      </c>
      <c r="S430" s="83" t="s">
        <v>268</v>
      </c>
      <c r="T430" s="83" t="s">
        <v>268</v>
      </c>
    </row>
    <row r="431" spans="1:22" s="164" customFormat="1" x14ac:dyDescent="0.25">
      <c r="A431" s="162" t="s">
        <v>326</v>
      </c>
      <c r="B431" s="95" t="s">
        <v>647</v>
      </c>
      <c r="C431" s="87">
        <v>1982</v>
      </c>
      <c r="D431" s="87">
        <v>2015</v>
      </c>
      <c r="E431" s="67" t="s">
        <v>324</v>
      </c>
      <c r="F431" s="87">
        <v>4</v>
      </c>
      <c r="G431" s="87">
        <v>8</v>
      </c>
      <c r="H431" s="88">
        <v>6833.4</v>
      </c>
      <c r="I431" s="88">
        <v>5924.9</v>
      </c>
      <c r="J431" s="88">
        <v>5924.9</v>
      </c>
      <c r="K431" s="55">
        <v>351</v>
      </c>
      <c r="L431" s="68">
        <f>'Приложение 2'!C432</f>
        <v>6006706.8399999999</v>
      </c>
      <c r="M431" s="68">
        <v>0</v>
      </c>
      <c r="N431" s="68">
        <v>3140789.2600000002</v>
      </c>
      <c r="O431" s="68">
        <v>0</v>
      </c>
      <c r="P431" s="68">
        <v>2865917.58</v>
      </c>
      <c r="Q431" s="68">
        <v>0</v>
      </c>
      <c r="R431" s="68">
        <f t="shared" ref="R431:R467" si="82">L431/I431</f>
        <v>1013.8072946378842</v>
      </c>
      <c r="S431" s="68">
        <f>R431</f>
        <v>1013.8072946378842</v>
      </c>
      <c r="T431" s="71">
        <v>43465</v>
      </c>
      <c r="U431" s="163"/>
      <c r="V431" s="163"/>
    </row>
    <row r="432" spans="1:22" s="163" customFormat="1" x14ac:dyDescent="0.25">
      <c r="A432" s="162" t="s">
        <v>327</v>
      </c>
      <c r="B432" s="165" t="s">
        <v>675</v>
      </c>
      <c r="C432" s="87">
        <v>1977</v>
      </c>
      <c r="D432" s="87">
        <v>2009</v>
      </c>
      <c r="E432" s="67" t="s">
        <v>324</v>
      </c>
      <c r="F432" s="87">
        <v>4</v>
      </c>
      <c r="G432" s="87">
        <v>7</v>
      </c>
      <c r="H432" s="88">
        <v>6106.4</v>
      </c>
      <c r="I432" s="88">
        <v>5366.6</v>
      </c>
      <c r="J432" s="88">
        <v>5366.6</v>
      </c>
      <c r="K432" s="55">
        <v>112</v>
      </c>
      <c r="L432" s="68">
        <f>'Приложение 2'!C433</f>
        <v>703916</v>
      </c>
      <c r="M432" s="68">
        <v>0</v>
      </c>
      <c r="N432" s="68">
        <v>647442.69999999995</v>
      </c>
      <c r="O432" s="68">
        <v>0</v>
      </c>
      <c r="P432" s="68">
        <v>56473.3</v>
      </c>
      <c r="Q432" s="68">
        <v>0</v>
      </c>
      <c r="R432" s="68">
        <f t="shared" si="82"/>
        <v>131.16610144225393</v>
      </c>
      <c r="S432" s="68">
        <v>637.58999999999992</v>
      </c>
      <c r="T432" s="71">
        <v>43465</v>
      </c>
    </row>
    <row r="433" spans="1:22" s="163" customFormat="1" ht="15.75" x14ac:dyDescent="0.25">
      <c r="A433" s="162" t="s">
        <v>328</v>
      </c>
      <c r="B433" s="95" t="s">
        <v>674</v>
      </c>
      <c r="C433" s="54">
        <v>1977</v>
      </c>
      <c r="D433" s="54">
        <v>2014</v>
      </c>
      <c r="E433" s="67" t="s">
        <v>324</v>
      </c>
      <c r="F433" s="54">
        <v>4</v>
      </c>
      <c r="G433" s="54">
        <v>6</v>
      </c>
      <c r="H433" s="68">
        <v>6057.7</v>
      </c>
      <c r="I433" s="68">
        <v>5324.4</v>
      </c>
      <c r="J433" s="94">
        <v>5324.4</v>
      </c>
      <c r="K433" s="55">
        <v>210</v>
      </c>
      <c r="L433" s="68">
        <f>'Приложение 2'!C434</f>
        <v>3118363</v>
      </c>
      <c r="M433" s="68">
        <v>0</v>
      </c>
      <c r="N433" s="68">
        <v>2309143.4499999997</v>
      </c>
      <c r="O433" s="68">
        <v>0</v>
      </c>
      <c r="P433" s="68">
        <v>809219.55</v>
      </c>
      <c r="Q433" s="68">
        <v>0</v>
      </c>
      <c r="R433" s="68">
        <f t="shared" si="82"/>
        <v>585.67406656149058</v>
      </c>
      <c r="S433" s="144">
        <v>3549.43</v>
      </c>
      <c r="T433" s="71">
        <v>43830</v>
      </c>
    </row>
    <row r="434" spans="1:22" s="163" customFormat="1" x14ac:dyDescent="0.25">
      <c r="A434" s="162" t="s">
        <v>329</v>
      </c>
      <c r="B434" s="95" t="s">
        <v>1239</v>
      </c>
      <c r="C434" s="54">
        <v>1981</v>
      </c>
      <c r="D434" s="54">
        <v>1981</v>
      </c>
      <c r="E434" s="67" t="s">
        <v>324</v>
      </c>
      <c r="F434" s="54">
        <v>4</v>
      </c>
      <c r="G434" s="54">
        <v>8</v>
      </c>
      <c r="H434" s="98">
        <v>5814.2</v>
      </c>
      <c r="I434" s="98">
        <v>3690.7</v>
      </c>
      <c r="J434" s="98">
        <v>3690.7</v>
      </c>
      <c r="K434" s="55">
        <v>333</v>
      </c>
      <c r="L434" s="68">
        <f>'Приложение 2'!C435</f>
        <v>7044623</v>
      </c>
      <c r="M434" s="68">
        <v>0</v>
      </c>
      <c r="N434" s="68">
        <v>4715795.12</v>
      </c>
      <c r="O434" s="68">
        <v>0</v>
      </c>
      <c r="P434" s="68">
        <v>2328827.88</v>
      </c>
      <c r="Q434" s="68">
        <v>0</v>
      </c>
      <c r="R434" s="68">
        <f t="shared" si="82"/>
        <v>1908.7498306554314</v>
      </c>
      <c r="S434" s="68">
        <v>1978.3600000000001</v>
      </c>
      <c r="T434" s="71">
        <v>43830</v>
      </c>
    </row>
    <row r="435" spans="1:22" s="163" customFormat="1" x14ac:dyDescent="0.25">
      <c r="A435" s="162" t="s">
        <v>330</v>
      </c>
      <c r="B435" s="95" t="s">
        <v>648</v>
      </c>
      <c r="C435" s="87">
        <v>1988</v>
      </c>
      <c r="D435" s="87">
        <v>2016</v>
      </c>
      <c r="E435" s="67" t="s">
        <v>324</v>
      </c>
      <c r="F435" s="87">
        <v>4</v>
      </c>
      <c r="G435" s="87">
        <v>6</v>
      </c>
      <c r="H435" s="88">
        <v>4502.7</v>
      </c>
      <c r="I435" s="88">
        <v>3809.4</v>
      </c>
      <c r="J435" s="88">
        <v>3809.4</v>
      </c>
      <c r="K435" s="55">
        <v>143</v>
      </c>
      <c r="L435" s="68">
        <f>'Приложение 2'!C436</f>
        <v>964686</v>
      </c>
      <c r="M435" s="68">
        <v>0</v>
      </c>
      <c r="N435" s="68">
        <v>504415.4</v>
      </c>
      <c r="O435" s="68">
        <v>0</v>
      </c>
      <c r="P435" s="68">
        <v>460270.6</v>
      </c>
      <c r="Q435" s="68">
        <v>0</v>
      </c>
      <c r="R435" s="68">
        <f t="shared" si="82"/>
        <v>253.23830524492044</v>
      </c>
      <c r="S435" s="68">
        <v>744.2</v>
      </c>
      <c r="T435" s="71">
        <v>43465</v>
      </c>
    </row>
    <row r="436" spans="1:22" s="163" customFormat="1" x14ac:dyDescent="0.25">
      <c r="A436" s="162" t="s">
        <v>331</v>
      </c>
      <c r="B436" s="95" t="s">
        <v>676</v>
      </c>
      <c r="C436" s="54">
        <v>1965</v>
      </c>
      <c r="D436" s="54">
        <v>2009</v>
      </c>
      <c r="E436" s="67" t="s">
        <v>324</v>
      </c>
      <c r="F436" s="87">
        <v>4</v>
      </c>
      <c r="G436" s="87">
        <v>3</v>
      </c>
      <c r="H436" s="68">
        <v>2185</v>
      </c>
      <c r="I436" s="68">
        <v>1953.8</v>
      </c>
      <c r="J436" s="68">
        <v>1953.8</v>
      </c>
      <c r="K436" s="55">
        <v>62</v>
      </c>
      <c r="L436" s="68">
        <f>'Приложение 2'!C437</f>
        <v>286195</v>
      </c>
      <c r="M436" s="68">
        <v>0</v>
      </c>
      <c r="N436" s="68">
        <v>276604.51</v>
      </c>
      <c r="O436" s="68">
        <v>0</v>
      </c>
      <c r="P436" s="68">
        <v>9590.49</v>
      </c>
      <c r="Q436" s="68">
        <v>0</v>
      </c>
      <c r="R436" s="68">
        <f t="shared" si="82"/>
        <v>146.48121609171869</v>
      </c>
      <c r="S436" s="68">
        <v>297.38</v>
      </c>
      <c r="T436" s="71">
        <v>43465</v>
      </c>
    </row>
    <row r="437" spans="1:22" s="108" customFormat="1" x14ac:dyDescent="0.25">
      <c r="A437" s="162" t="s">
        <v>332</v>
      </c>
      <c r="B437" s="95" t="s">
        <v>1240</v>
      </c>
      <c r="C437" s="87">
        <v>1984</v>
      </c>
      <c r="D437" s="87">
        <v>1984</v>
      </c>
      <c r="E437" s="67" t="s">
        <v>314</v>
      </c>
      <c r="F437" s="87">
        <v>2</v>
      </c>
      <c r="G437" s="87">
        <v>2</v>
      </c>
      <c r="H437" s="166">
        <v>550.6</v>
      </c>
      <c r="I437" s="166">
        <v>468.9</v>
      </c>
      <c r="J437" s="166">
        <v>468.9</v>
      </c>
      <c r="K437" s="136">
        <v>36</v>
      </c>
      <c r="L437" s="68">
        <f>'Приложение 2'!C438</f>
        <v>1680544</v>
      </c>
      <c r="M437" s="68">
        <v>0</v>
      </c>
      <c r="N437" s="68">
        <v>1015416.8200000001</v>
      </c>
      <c r="O437" s="68">
        <v>0</v>
      </c>
      <c r="P437" s="68">
        <v>665127.17999999993</v>
      </c>
      <c r="Q437" s="68">
        <v>0</v>
      </c>
      <c r="R437" s="68">
        <f t="shared" si="82"/>
        <v>3584.0136489656643</v>
      </c>
      <c r="S437" s="68">
        <v>2907.07</v>
      </c>
      <c r="T437" s="71">
        <v>43830</v>
      </c>
    </row>
    <row r="438" spans="1:22" x14ac:dyDescent="0.25">
      <c r="A438" s="162" t="s">
        <v>333</v>
      </c>
      <c r="B438" s="95" t="s">
        <v>652</v>
      </c>
      <c r="C438" s="87">
        <v>1970</v>
      </c>
      <c r="D438" s="87">
        <v>2015</v>
      </c>
      <c r="E438" s="67" t="s">
        <v>314</v>
      </c>
      <c r="F438" s="87">
        <v>4</v>
      </c>
      <c r="G438" s="87">
        <v>4</v>
      </c>
      <c r="H438" s="88">
        <v>5669.1</v>
      </c>
      <c r="I438" s="88">
        <v>4788.8999999999996</v>
      </c>
      <c r="J438" s="88">
        <v>4788.8999999999996</v>
      </c>
      <c r="K438" s="55">
        <v>366</v>
      </c>
      <c r="L438" s="68">
        <f>'Приложение 2'!C439</f>
        <v>4003457.66</v>
      </c>
      <c r="M438" s="68">
        <v>0</v>
      </c>
      <c r="N438" s="68">
        <v>2093329.5299999998</v>
      </c>
      <c r="O438" s="68">
        <v>0</v>
      </c>
      <c r="P438" s="68">
        <v>1910128.13</v>
      </c>
      <c r="Q438" s="68">
        <v>0</v>
      </c>
      <c r="R438" s="68">
        <f t="shared" si="82"/>
        <v>835.98689887030434</v>
      </c>
      <c r="S438" s="68">
        <f>R438</f>
        <v>835.98689887030434</v>
      </c>
      <c r="T438" s="71">
        <v>43465</v>
      </c>
    </row>
    <row r="439" spans="1:22" x14ac:dyDescent="0.25">
      <c r="A439" s="162" t="s">
        <v>334</v>
      </c>
      <c r="B439" s="95" t="s">
        <v>653</v>
      </c>
      <c r="C439" s="87">
        <v>1970</v>
      </c>
      <c r="D439" s="87">
        <v>2008</v>
      </c>
      <c r="E439" s="67" t="s">
        <v>314</v>
      </c>
      <c r="F439" s="87">
        <v>4</v>
      </c>
      <c r="G439" s="87">
        <v>4</v>
      </c>
      <c r="H439" s="88">
        <v>3362.4</v>
      </c>
      <c r="I439" s="88">
        <v>3107.7</v>
      </c>
      <c r="J439" s="88">
        <v>3107.7</v>
      </c>
      <c r="K439" s="55">
        <v>192</v>
      </c>
      <c r="L439" s="68">
        <f>'Приложение 2'!C440</f>
        <v>745452</v>
      </c>
      <c r="M439" s="68">
        <v>0</v>
      </c>
      <c r="N439" s="68">
        <v>547826.19999999995</v>
      </c>
      <c r="O439" s="68">
        <v>0</v>
      </c>
      <c r="P439" s="68">
        <v>197625.8</v>
      </c>
      <c r="Q439" s="68">
        <v>0</v>
      </c>
      <c r="R439" s="68">
        <f t="shared" si="82"/>
        <v>239.87257457283522</v>
      </c>
      <c r="S439" s="68">
        <v>1381.79</v>
      </c>
      <c r="T439" s="71">
        <v>43830</v>
      </c>
      <c r="U439" s="52" t="s">
        <v>1301</v>
      </c>
    </row>
    <row r="440" spans="1:22" x14ac:dyDescent="0.25">
      <c r="A440" s="162" t="s">
        <v>335</v>
      </c>
      <c r="B440" s="95" t="s">
        <v>1265</v>
      </c>
      <c r="C440" s="87">
        <v>1988</v>
      </c>
      <c r="D440" s="87">
        <v>2010</v>
      </c>
      <c r="E440" s="67" t="s">
        <v>314</v>
      </c>
      <c r="F440" s="87">
        <v>4</v>
      </c>
      <c r="G440" s="87">
        <v>2</v>
      </c>
      <c r="H440" s="167">
        <v>1398.5</v>
      </c>
      <c r="I440" s="167">
        <v>1156.8</v>
      </c>
      <c r="J440" s="167">
        <v>1156.8</v>
      </c>
      <c r="K440" s="136">
        <v>96</v>
      </c>
      <c r="L440" s="68">
        <f>'Приложение 2'!C441</f>
        <v>2100933</v>
      </c>
      <c r="M440" s="68">
        <v>0</v>
      </c>
      <c r="N440" s="68">
        <v>1531781.26</v>
      </c>
      <c r="O440" s="68">
        <v>0</v>
      </c>
      <c r="P440" s="68">
        <v>569151.74</v>
      </c>
      <c r="Q440" s="68">
        <v>0</v>
      </c>
      <c r="R440" s="68">
        <f t="shared" si="82"/>
        <v>1816.1592323651453</v>
      </c>
      <c r="S440" s="68">
        <v>1978.3600000000001</v>
      </c>
      <c r="T440" s="71">
        <v>43830</v>
      </c>
    </row>
    <row r="441" spans="1:22" x14ac:dyDescent="0.25">
      <c r="A441" s="162" t="s">
        <v>336</v>
      </c>
      <c r="B441" s="165" t="s">
        <v>655</v>
      </c>
      <c r="C441" s="87">
        <v>1989</v>
      </c>
      <c r="D441" s="87">
        <v>2004</v>
      </c>
      <c r="E441" s="67" t="s">
        <v>323</v>
      </c>
      <c r="F441" s="87">
        <v>5</v>
      </c>
      <c r="G441" s="87">
        <v>6</v>
      </c>
      <c r="H441" s="68">
        <v>5748.5</v>
      </c>
      <c r="I441" s="68">
        <v>4476.5</v>
      </c>
      <c r="J441" s="68">
        <v>4476.5</v>
      </c>
      <c r="K441" s="55">
        <v>218</v>
      </c>
      <c r="L441" s="68">
        <f>'Приложение 2'!C442</f>
        <v>4101476</v>
      </c>
      <c r="M441" s="68">
        <v>0</v>
      </c>
      <c r="N441" s="68">
        <v>3298397.1700000004</v>
      </c>
      <c r="O441" s="68">
        <v>0</v>
      </c>
      <c r="P441" s="68">
        <v>803078.83</v>
      </c>
      <c r="Q441" s="68">
        <v>0</v>
      </c>
      <c r="R441" s="68">
        <f t="shared" si="82"/>
        <v>916.22383558583715</v>
      </c>
      <c r="S441" s="68">
        <v>1497.04</v>
      </c>
      <c r="T441" s="71">
        <v>43465</v>
      </c>
    </row>
    <row r="442" spans="1:22" s="153" customFormat="1" x14ac:dyDescent="0.25">
      <c r="A442" s="162" t="s">
        <v>337</v>
      </c>
      <c r="B442" s="95" t="s">
        <v>656</v>
      </c>
      <c r="C442" s="87">
        <v>1968</v>
      </c>
      <c r="D442" s="87">
        <v>1968</v>
      </c>
      <c r="E442" s="67" t="s">
        <v>314</v>
      </c>
      <c r="F442" s="87">
        <v>4</v>
      </c>
      <c r="G442" s="87">
        <v>4</v>
      </c>
      <c r="H442" s="88">
        <v>2786.6</v>
      </c>
      <c r="I442" s="88">
        <v>2543</v>
      </c>
      <c r="J442" s="88">
        <v>2543</v>
      </c>
      <c r="K442" s="55">
        <v>136</v>
      </c>
      <c r="L442" s="68">
        <f>'Приложение 2'!C443</f>
        <v>737377</v>
      </c>
      <c r="M442" s="68">
        <v>0</v>
      </c>
      <c r="N442" s="68">
        <v>385559.98</v>
      </c>
      <c r="O442" s="68">
        <v>0</v>
      </c>
      <c r="P442" s="68">
        <v>351817.02</v>
      </c>
      <c r="Q442" s="68">
        <v>0</v>
      </c>
      <c r="R442" s="68">
        <f t="shared" si="82"/>
        <v>289.96342902084155</v>
      </c>
      <c r="S442" s="68">
        <v>1208.43</v>
      </c>
      <c r="T442" s="71">
        <v>43465</v>
      </c>
    </row>
    <row r="443" spans="1:22" s="153" customFormat="1" x14ac:dyDescent="0.25">
      <c r="A443" s="162" t="s">
        <v>338</v>
      </c>
      <c r="B443" s="165" t="s">
        <v>694</v>
      </c>
      <c r="C443" s="54">
        <v>1975</v>
      </c>
      <c r="D443" s="54">
        <v>1975</v>
      </c>
      <c r="E443" s="67" t="s">
        <v>314</v>
      </c>
      <c r="F443" s="54">
        <v>4</v>
      </c>
      <c r="G443" s="54">
        <v>3</v>
      </c>
      <c r="H443" s="88">
        <v>2354.4</v>
      </c>
      <c r="I443" s="88">
        <v>2125.6</v>
      </c>
      <c r="J443" s="88">
        <v>2092.6999999999998</v>
      </c>
      <c r="K443" s="55">
        <v>144</v>
      </c>
      <c r="L443" s="68">
        <f>'Приложение 2'!C444</f>
        <v>433072</v>
      </c>
      <c r="M443" s="68">
        <v>0</v>
      </c>
      <c r="N443" s="68">
        <v>413182.12</v>
      </c>
      <c r="O443" s="68">
        <v>0</v>
      </c>
      <c r="P443" s="68">
        <v>19889.879999999997</v>
      </c>
      <c r="Q443" s="68">
        <v>0</v>
      </c>
      <c r="R443" s="68">
        <f t="shared" si="82"/>
        <v>203.74106134738429</v>
      </c>
      <c r="S443" s="68">
        <v>1084.4100000000001</v>
      </c>
      <c r="T443" s="71">
        <v>43830</v>
      </c>
    </row>
    <row r="444" spans="1:22" s="85" customFormat="1" x14ac:dyDescent="0.25">
      <c r="A444" s="162" t="s">
        <v>339</v>
      </c>
      <c r="B444" s="165" t="s">
        <v>677</v>
      </c>
      <c r="C444" s="87">
        <v>1969</v>
      </c>
      <c r="D444" s="87">
        <v>2015</v>
      </c>
      <c r="E444" s="67" t="s">
        <v>314</v>
      </c>
      <c r="F444" s="87">
        <v>4</v>
      </c>
      <c r="G444" s="87">
        <v>4</v>
      </c>
      <c r="H444" s="88">
        <v>2763.9</v>
      </c>
      <c r="I444" s="88">
        <v>2529.5</v>
      </c>
      <c r="J444" s="88">
        <v>2529.5</v>
      </c>
      <c r="K444" s="55">
        <v>192</v>
      </c>
      <c r="L444" s="68">
        <f>'Приложение 2'!C445</f>
        <v>3638669.63</v>
      </c>
      <c r="M444" s="68">
        <v>0</v>
      </c>
      <c r="N444" s="68">
        <v>3206188.3499999996</v>
      </c>
      <c r="O444" s="68">
        <v>0</v>
      </c>
      <c r="P444" s="68">
        <v>432481.27999999997</v>
      </c>
      <c r="Q444" s="68">
        <v>0</v>
      </c>
      <c r="R444" s="68">
        <f t="shared" si="82"/>
        <v>1438.4936271990512</v>
      </c>
      <c r="S444" s="68">
        <v>4500.07</v>
      </c>
      <c r="T444" s="71">
        <v>43465</v>
      </c>
      <c r="U444" s="84"/>
      <c r="V444" s="84"/>
    </row>
    <row r="445" spans="1:22" s="84" customFormat="1" x14ac:dyDescent="0.25">
      <c r="A445" s="162" t="s">
        <v>340</v>
      </c>
      <c r="B445" s="165" t="s">
        <v>678</v>
      </c>
      <c r="C445" s="87">
        <v>1971</v>
      </c>
      <c r="D445" s="87">
        <v>2010</v>
      </c>
      <c r="E445" s="67" t="s">
        <v>314</v>
      </c>
      <c r="F445" s="87">
        <v>4</v>
      </c>
      <c r="G445" s="87">
        <v>3</v>
      </c>
      <c r="H445" s="88">
        <v>2337.6999999999998</v>
      </c>
      <c r="I445" s="88">
        <v>2103.6</v>
      </c>
      <c r="J445" s="88">
        <v>2103.6</v>
      </c>
      <c r="K445" s="55">
        <v>98</v>
      </c>
      <c r="L445" s="68">
        <f>'Приложение 2'!C446</f>
        <v>848618</v>
      </c>
      <c r="M445" s="68">
        <v>0</v>
      </c>
      <c r="N445" s="68">
        <v>841155.49</v>
      </c>
      <c r="O445" s="68">
        <v>0</v>
      </c>
      <c r="P445" s="68">
        <v>7462.51</v>
      </c>
      <c r="Q445" s="68">
        <v>0</v>
      </c>
      <c r="R445" s="68">
        <f t="shared" si="82"/>
        <v>403.41224567408256</v>
      </c>
      <c r="S445" s="68">
        <v>1414.73</v>
      </c>
      <c r="T445" s="71">
        <v>43465</v>
      </c>
    </row>
    <row r="446" spans="1:22" s="84" customFormat="1" x14ac:dyDescent="0.25">
      <c r="A446" s="162" t="s">
        <v>341</v>
      </c>
      <c r="B446" s="95" t="s">
        <v>660</v>
      </c>
      <c r="C446" s="87">
        <v>1961</v>
      </c>
      <c r="D446" s="87">
        <v>2011</v>
      </c>
      <c r="E446" s="67" t="s">
        <v>314</v>
      </c>
      <c r="F446" s="87">
        <v>3</v>
      </c>
      <c r="G446" s="87">
        <v>3</v>
      </c>
      <c r="H446" s="68">
        <v>1608.3</v>
      </c>
      <c r="I446" s="68">
        <v>1479.6</v>
      </c>
      <c r="J446" s="68">
        <v>1449.4</v>
      </c>
      <c r="K446" s="55">
        <v>108</v>
      </c>
      <c r="L446" s="68">
        <f>'Приложение 2'!C447</f>
        <v>533417</v>
      </c>
      <c r="M446" s="68">
        <v>0</v>
      </c>
      <c r="N446" s="68">
        <v>303692.17000000004</v>
      </c>
      <c r="O446" s="68">
        <v>0</v>
      </c>
      <c r="P446" s="68">
        <v>229724.83</v>
      </c>
      <c r="Q446" s="68">
        <v>0</v>
      </c>
      <c r="R446" s="68">
        <f t="shared" si="82"/>
        <v>360.51432819680997</v>
      </c>
      <c r="S446" s="68">
        <v>1137.58</v>
      </c>
      <c r="T446" s="71">
        <v>43465</v>
      </c>
    </row>
    <row r="447" spans="1:22" s="84" customFormat="1" x14ac:dyDescent="0.25">
      <c r="A447" s="162" t="s">
        <v>342</v>
      </c>
      <c r="B447" s="95" t="s">
        <v>661</v>
      </c>
      <c r="C447" s="54">
        <v>1973</v>
      </c>
      <c r="D447" s="54">
        <v>2007</v>
      </c>
      <c r="E447" s="67" t="s">
        <v>324</v>
      </c>
      <c r="F447" s="54">
        <v>4</v>
      </c>
      <c r="G447" s="54">
        <v>3</v>
      </c>
      <c r="H447" s="68">
        <v>2340.4</v>
      </c>
      <c r="I447" s="68">
        <v>2247.4</v>
      </c>
      <c r="J447" s="68">
        <v>2247.4</v>
      </c>
      <c r="K447" s="55">
        <v>144</v>
      </c>
      <c r="L447" s="68">
        <f>'Приложение 2'!C448</f>
        <v>95174</v>
      </c>
      <c r="M447" s="68">
        <v>0</v>
      </c>
      <c r="N447" s="68">
        <v>49764.62</v>
      </c>
      <c r="O447" s="68">
        <v>0</v>
      </c>
      <c r="P447" s="68">
        <v>45409.38</v>
      </c>
      <c r="Q447" s="68">
        <v>0</v>
      </c>
      <c r="R447" s="68">
        <f t="shared" si="82"/>
        <v>42.348491590282102</v>
      </c>
      <c r="S447" s="68">
        <v>340.21</v>
      </c>
      <c r="T447" s="71">
        <v>43131</v>
      </c>
    </row>
    <row r="448" spans="1:22" s="84" customFormat="1" x14ac:dyDescent="0.25">
      <c r="A448" s="162" t="s">
        <v>343</v>
      </c>
      <c r="B448" s="95" t="s">
        <v>679</v>
      </c>
      <c r="C448" s="87">
        <v>1988</v>
      </c>
      <c r="D448" s="87">
        <v>2007</v>
      </c>
      <c r="E448" s="67" t="s">
        <v>323</v>
      </c>
      <c r="F448" s="87">
        <v>5</v>
      </c>
      <c r="G448" s="87">
        <v>4</v>
      </c>
      <c r="H448" s="68">
        <v>6183.7</v>
      </c>
      <c r="I448" s="68">
        <v>5314.9</v>
      </c>
      <c r="J448" s="68">
        <v>5314.9</v>
      </c>
      <c r="K448" s="55">
        <v>229</v>
      </c>
      <c r="L448" s="68">
        <f>'Приложение 2'!C449</f>
        <v>1037741</v>
      </c>
      <c r="M448" s="68">
        <v>0</v>
      </c>
      <c r="N448" s="68">
        <v>1034013.71</v>
      </c>
      <c r="O448" s="68">
        <v>0</v>
      </c>
      <c r="P448" s="68">
        <v>3727.29</v>
      </c>
      <c r="Q448" s="68">
        <v>0</v>
      </c>
      <c r="R448" s="68">
        <f t="shared" si="82"/>
        <v>195.25127471824496</v>
      </c>
      <c r="S448" s="68">
        <v>794.2</v>
      </c>
      <c r="T448" s="71">
        <v>43465</v>
      </c>
    </row>
    <row r="449" spans="1:20" s="84" customFormat="1" x14ac:dyDescent="0.25">
      <c r="A449" s="162" t="s">
        <v>344</v>
      </c>
      <c r="B449" s="95" t="s">
        <v>680</v>
      </c>
      <c r="C449" s="87">
        <v>1970</v>
      </c>
      <c r="D449" s="87">
        <v>2009</v>
      </c>
      <c r="E449" s="67" t="s">
        <v>314</v>
      </c>
      <c r="F449" s="87">
        <v>4</v>
      </c>
      <c r="G449" s="87">
        <v>6</v>
      </c>
      <c r="H449" s="88">
        <v>4442.3999999999996</v>
      </c>
      <c r="I449" s="88">
        <v>3999.3</v>
      </c>
      <c r="J449" s="88">
        <v>3999.3</v>
      </c>
      <c r="K449" s="55">
        <v>255</v>
      </c>
      <c r="L449" s="68">
        <f>'Приложение 2'!C450</f>
        <v>370766</v>
      </c>
      <c r="M449" s="68">
        <v>0</v>
      </c>
      <c r="N449" s="68">
        <v>318342.96999999997</v>
      </c>
      <c r="O449" s="68">
        <v>0</v>
      </c>
      <c r="P449" s="68">
        <v>52423.03</v>
      </c>
      <c r="Q449" s="68">
        <v>0</v>
      </c>
      <c r="R449" s="68">
        <f t="shared" si="82"/>
        <v>92.707723851674032</v>
      </c>
      <c r="S449" s="68">
        <v>596.54</v>
      </c>
      <c r="T449" s="71">
        <v>43465</v>
      </c>
    </row>
    <row r="450" spans="1:20" s="84" customFormat="1" x14ac:dyDescent="0.25">
      <c r="A450" s="162" t="s">
        <v>346</v>
      </c>
      <c r="B450" s="95" t="s">
        <v>681</v>
      </c>
      <c r="C450" s="87">
        <v>1975</v>
      </c>
      <c r="D450" s="87">
        <v>2009</v>
      </c>
      <c r="E450" s="67" t="s">
        <v>314</v>
      </c>
      <c r="F450" s="87">
        <v>4</v>
      </c>
      <c r="G450" s="87">
        <v>4</v>
      </c>
      <c r="H450" s="88">
        <v>3540.9</v>
      </c>
      <c r="I450" s="88">
        <v>3150.7</v>
      </c>
      <c r="J450" s="88">
        <v>3150.7</v>
      </c>
      <c r="K450" s="55">
        <v>192</v>
      </c>
      <c r="L450" s="68">
        <f>'Приложение 2'!C451</f>
        <v>9686178</v>
      </c>
      <c r="M450" s="68">
        <v>0</v>
      </c>
      <c r="N450" s="68">
        <v>8399119.4600000009</v>
      </c>
      <c r="O450" s="68">
        <v>0</v>
      </c>
      <c r="P450" s="68">
        <v>1287058.54</v>
      </c>
      <c r="Q450" s="68">
        <v>0</v>
      </c>
      <c r="R450" s="68">
        <f t="shared" si="82"/>
        <v>3074.2939664201608</v>
      </c>
      <c r="S450" s="68">
        <v>6953.87</v>
      </c>
      <c r="T450" s="71">
        <v>43830</v>
      </c>
    </row>
    <row r="451" spans="1:20" s="84" customFormat="1" x14ac:dyDescent="0.25">
      <c r="A451" s="162" t="s">
        <v>347</v>
      </c>
      <c r="B451" s="95" t="s">
        <v>1241</v>
      </c>
      <c r="C451" s="87">
        <v>1976</v>
      </c>
      <c r="D451" s="87">
        <v>2010</v>
      </c>
      <c r="E451" s="67" t="s">
        <v>314</v>
      </c>
      <c r="F451" s="87">
        <v>4</v>
      </c>
      <c r="G451" s="87">
        <v>4</v>
      </c>
      <c r="H451" s="88">
        <v>3462.1</v>
      </c>
      <c r="I451" s="88">
        <v>3116.7</v>
      </c>
      <c r="J451" s="88">
        <f>I451</f>
        <v>3116.7</v>
      </c>
      <c r="K451" s="55">
        <v>192</v>
      </c>
      <c r="L451" s="68">
        <f>'Приложение 2'!C452</f>
        <v>8685955.7200000007</v>
      </c>
      <c r="M451" s="68">
        <v>0</v>
      </c>
      <c r="N451" s="68">
        <v>7510330.6399999997</v>
      </c>
      <c r="O451" s="68">
        <v>0</v>
      </c>
      <c r="P451" s="68">
        <v>1175625.0799999998</v>
      </c>
      <c r="Q451" s="68">
        <v>0</v>
      </c>
      <c r="R451" s="68">
        <f t="shared" si="82"/>
        <v>2786.9078576699717</v>
      </c>
      <c r="S451" s="68">
        <v>453.65</v>
      </c>
      <c r="T451" s="71">
        <v>43830</v>
      </c>
    </row>
    <row r="452" spans="1:20" s="84" customFormat="1" x14ac:dyDescent="0.25">
      <c r="A452" s="162" t="s">
        <v>348</v>
      </c>
      <c r="B452" s="95" t="s">
        <v>682</v>
      </c>
      <c r="C452" s="87">
        <v>1976</v>
      </c>
      <c r="D452" s="87">
        <v>2009</v>
      </c>
      <c r="E452" s="67" t="s">
        <v>314</v>
      </c>
      <c r="F452" s="87">
        <v>4</v>
      </c>
      <c r="G452" s="87">
        <v>4</v>
      </c>
      <c r="H452" s="88">
        <v>3582.5</v>
      </c>
      <c r="I452" s="88">
        <v>3236.6</v>
      </c>
      <c r="J452" s="88">
        <v>3236.6</v>
      </c>
      <c r="K452" s="55">
        <v>140</v>
      </c>
      <c r="L452" s="68">
        <f>'Приложение 2'!C453</f>
        <v>300566</v>
      </c>
      <c r="M452" s="68">
        <v>0</v>
      </c>
      <c r="N452" s="68">
        <v>205982.52000000002</v>
      </c>
      <c r="O452" s="68">
        <v>0</v>
      </c>
      <c r="P452" s="68">
        <v>94583.48</v>
      </c>
      <c r="Q452" s="68">
        <v>0</v>
      </c>
      <c r="R452" s="68">
        <f t="shared" si="82"/>
        <v>92.864734598034971</v>
      </c>
      <c r="S452" s="68">
        <v>637.58999999999992</v>
      </c>
      <c r="T452" s="71">
        <v>43465</v>
      </c>
    </row>
    <row r="453" spans="1:20" s="84" customFormat="1" x14ac:dyDescent="0.25">
      <c r="A453" s="162" t="s">
        <v>349</v>
      </c>
      <c r="B453" s="95" t="s">
        <v>683</v>
      </c>
      <c r="C453" s="87">
        <v>1975</v>
      </c>
      <c r="D453" s="87">
        <v>1975</v>
      </c>
      <c r="E453" s="67" t="s">
        <v>324</v>
      </c>
      <c r="F453" s="87">
        <v>4</v>
      </c>
      <c r="G453" s="87">
        <v>4</v>
      </c>
      <c r="H453" s="88">
        <v>3532.9</v>
      </c>
      <c r="I453" s="88">
        <v>3101.5</v>
      </c>
      <c r="J453" s="88">
        <v>3101.5</v>
      </c>
      <c r="K453" s="55">
        <v>135</v>
      </c>
      <c r="L453" s="68">
        <f>'Приложение 2'!C454</f>
        <v>1036821</v>
      </c>
      <c r="M453" s="68">
        <v>0</v>
      </c>
      <c r="N453" s="68">
        <v>1018232.7</v>
      </c>
      <c r="O453" s="68">
        <v>0</v>
      </c>
      <c r="P453" s="68">
        <v>18588.300000000003</v>
      </c>
      <c r="Q453" s="68">
        <v>0</v>
      </c>
      <c r="R453" s="68">
        <f t="shared" si="82"/>
        <v>334.29663066258263</v>
      </c>
      <c r="S453" s="68">
        <v>1722</v>
      </c>
      <c r="T453" s="71">
        <v>43465</v>
      </c>
    </row>
    <row r="454" spans="1:20" s="84" customFormat="1" x14ac:dyDescent="0.25">
      <c r="A454" s="162" t="s">
        <v>350</v>
      </c>
      <c r="B454" s="95" t="s">
        <v>684</v>
      </c>
      <c r="C454" s="54">
        <v>1982</v>
      </c>
      <c r="D454" s="54">
        <v>2014</v>
      </c>
      <c r="E454" s="67" t="s">
        <v>324</v>
      </c>
      <c r="F454" s="87">
        <v>4</v>
      </c>
      <c r="G454" s="87">
        <v>4</v>
      </c>
      <c r="H454" s="68">
        <v>3172.5</v>
      </c>
      <c r="I454" s="68">
        <v>2662.5</v>
      </c>
      <c r="J454" s="68">
        <v>2662.5</v>
      </c>
      <c r="K454" s="55">
        <v>130</v>
      </c>
      <c r="L454" s="68">
        <f>'Приложение 2'!C455</f>
        <v>517817</v>
      </c>
      <c r="M454" s="68">
        <v>0</v>
      </c>
      <c r="N454" s="68">
        <v>517817</v>
      </c>
      <c r="O454" s="68">
        <v>0</v>
      </c>
      <c r="P454" s="68">
        <v>0</v>
      </c>
      <c r="Q454" s="68">
        <v>0</v>
      </c>
      <c r="R454" s="68">
        <f t="shared" si="82"/>
        <v>194.48525821596243</v>
      </c>
      <c r="S454" s="68">
        <v>744.2</v>
      </c>
      <c r="T454" s="71">
        <v>43465</v>
      </c>
    </row>
    <row r="455" spans="1:20" s="84" customFormat="1" x14ac:dyDescent="0.25">
      <c r="A455" s="162" t="s">
        <v>352</v>
      </c>
      <c r="B455" s="95" t="s">
        <v>1242</v>
      </c>
      <c r="C455" s="54">
        <v>1981</v>
      </c>
      <c r="D455" s="54">
        <v>1981</v>
      </c>
      <c r="E455" s="67" t="s">
        <v>324</v>
      </c>
      <c r="F455" s="87">
        <v>4</v>
      </c>
      <c r="G455" s="87">
        <v>4</v>
      </c>
      <c r="H455" s="125">
        <v>3298.8</v>
      </c>
      <c r="I455" s="125">
        <f>1544.3-1544.3+2749.2</f>
        <v>2749.2</v>
      </c>
      <c r="J455" s="125">
        <f>I455</f>
        <v>2749.2</v>
      </c>
      <c r="K455" s="136">
        <v>162</v>
      </c>
      <c r="L455" s="68">
        <f>'Приложение 2'!C456</f>
        <v>3636476</v>
      </c>
      <c r="M455" s="68">
        <v>0</v>
      </c>
      <c r="N455" s="68">
        <v>2510608.6399999997</v>
      </c>
      <c r="O455" s="68">
        <v>0</v>
      </c>
      <c r="P455" s="68">
        <v>1125867.3600000001</v>
      </c>
      <c r="Q455" s="68">
        <v>0</v>
      </c>
      <c r="R455" s="68">
        <f t="shared" si="82"/>
        <v>1322.739706096319</v>
      </c>
      <c r="S455" s="68">
        <v>1978.3600000000001</v>
      </c>
      <c r="T455" s="71">
        <v>43830</v>
      </c>
    </row>
    <row r="456" spans="1:20" s="84" customFormat="1" x14ac:dyDescent="0.25">
      <c r="A456" s="162" t="s">
        <v>353</v>
      </c>
      <c r="B456" s="165" t="s">
        <v>669</v>
      </c>
      <c r="C456" s="54">
        <v>1985</v>
      </c>
      <c r="D456" s="54">
        <v>2013</v>
      </c>
      <c r="E456" s="67" t="s">
        <v>324</v>
      </c>
      <c r="F456" s="54">
        <v>4</v>
      </c>
      <c r="G456" s="54">
        <v>10</v>
      </c>
      <c r="H456" s="68">
        <v>7716.7</v>
      </c>
      <c r="I456" s="68">
        <v>6540.3</v>
      </c>
      <c r="J456" s="68">
        <v>6540.3</v>
      </c>
      <c r="K456" s="55">
        <v>142</v>
      </c>
      <c r="L456" s="68">
        <f>'Приложение 2'!C457</f>
        <v>1201324</v>
      </c>
      <c r="M456" s="68">
        <v>0</v>
      </c>
      <c r="N456" s="68">
        <v>656336.06999999995</v>
      </c>
      <c r="O456" s="68">
        <v>0</v>
      </c>
      <c r="P456" s="68">
        <v>544987.92999999993</v>
      </c>
      <c r="Q456" s="68">
        <v>0</v>
      </c>
      <c r="R456" s="68">
        <f t="shared" si="82"/>
        <v>183.68025931532193</v>
      </c>
      <c r="S456" s="68">
        <v>914.77</v>
      </c>
      <c r="T456" s="71">
        <v>43830</v>
      </c>
    </row>
    <row r="457" spans="1:20" s="84" customFormat="1" x14ac:dyDescent="0.25">
      <c r="A457" s="162" t="s">
        <v>354</v>
      </c>
      <c r="B457" s="95" t="s">
        <v>1243</v>
      </c>
      <c r="C457" s="54">
        <v>1972</v>
      </c>
      <c r="D457" s="54">
        <v>2010</v>
      </c>
      <c r="E457" s="67" t="s">
        <v>314</v>
      </c>
      <c r="F457" s="87">
        <v>4</v>
      </c>
      <c r="G457" s="87">
        <v>4</v>
      </c>
      <c r="H457" s="68">
        <v>3431.8</v>
      </c>
      <c r="I457" s="68">
        <v>3109.7</v>
      </c>
      <c r="J457" s="68">
        <v>3109.7</v>
      </c>
      <c r="K457" s="55">
        <v>192</v>
      </c>
      <c r="L457" s="68">
        <f>'Приложение 2'!C458</f>
        <v>134025</v>
      </c>
      <c r="M457" s="68">
        <v>0</v>
      </c>
      <c r="N457" s="68">
        <v>84458.78</v>
      </c>
      <c r="O457" s="68">
        <v>0</v>
      </c>
      <c r="P457" s="68">
        <v>49566.22</v>
      </c>
      <c r="Q457" s="68">
        <v>0</v>
      </c>
      <c r="R457" s="68">
        <f t="shared" si="82"/>
        <v>43.099012766504813</v>
      </c>
      <c r="S457" s="68">
        <v>453.65</v>
      </c>
      <c r="T457" s="71">
        <v>43465</v>
      </c>
    </row>
    <row r="458" spans="1:20" s="84" customFormat="1" x14ac:dyDescent="0.25">
      <c r="A458" s="162" t="s">
        <v>355</v>
      </c>
      <c r="B458" s="95" t="s">
        <v>1244</v>
      </c>
      <c r="C458" s="54">
        <v>2008</v>
      </c>
      <c r="D458" s="54">
        <v>2008</v>
      </c>
      <c r="E458" s="67" t="s">
        <v>324</v>
      </c>
      <c r="F458" s="87">
        <v>4</v>
      </c>
      <c r="G458" s="87">
        <v>2</v>
      </c>
      <c r="H458" s="68">
        <v>1683.5</v>
      </c>
      <c r="I458" s="68">
        <v>1608.9</v>
      </c>
      <c r="J458" s="68">
        <f>I458</f>
        <v>1608.9</v>
      </c>
      <c r="K458" s="55">
        <v>144</v>
      </c>
      <c r="L458" s="68">
        <f>'Приложение 2'!C459</f>
        <v>2329378</v>
      </c>
      <c r="M458" s="68">
        <v>0</v>
      </c>
      <c r="N458" s="68">
        <v>1777790.43</v>
      </c>
      <c r="O458" s="68">
        <v>0</v>
      </c>
      <c r="P458" s="68">
        <v>551587.56999999995</v>
      </c>
      <c r="Q458" s="68">
        <v>0</v>
      </c>
      <c r="R458" s="68">
        <f t="shared" si="82"/>
        <v>1447.8078190067747</v>
      </c>
      <c r="S458" s="68">
        <v>1978.3600000000001</v>
      </c>
      <c r="T458" s="71">
        <v>43830</v>
      </c>
    </row>
    <row r="459" spans="1:20" s="84" customFormat="1" x14ac:dyDescent="0.25">
      <c r="A459" s="162" t="s">
        <v>1230</v>
      </c>
      <c r="B459" s="95" t="s">
        <v>1245</v>
      </c>
      <c r="C459" s="54">
        <v>1987</v>
      </c>
      <c r="D459" s="54">
        <v>1987</v>
      </c>
      <c r="E459" s="67" t="s">
        <v>314</v>
      </c>
      <c r="F459" s="87">
        <v>2</v>
      </c>
      <c r="G459" s="87">
        <v>2</v>
      </c>
      <c r="H459" s="68">
        <v>651.6</v>
      </c>
      <c r="I459" s="68">
        <v>365.7</v>
      </c>
      <c r="J459" s="68">
        <f>I459</f>
        <v>365.7</v>
      </c>
      <c r="K459" s="55">
        <v>36</v>
      </c>
      <c r="L459" s="68">
        <f>'Приложение 2'!C460</f>
        <v>3014868.7</v>
      </c>
      <c r="M459" s="68">
        <v>0</v>
      </c>
      <c r="N459" s="68">
        <v>1608212.9300000002</v>
      </c>
      <c r="O459" s="68">
        <v>0</v>
      </c>
      <c r="P459" s="68">
        <v>1406655.77</v>
      </c>
      <c r="Q459" s="68">
        <v>0</v>
      </c>
      <c r="R459" s="68">
        <f t="shared" si="82"/>
        <v>8244.1036368608147</v>
      </c>
      <c r="S459" s="68">
        <v>4845.53</v>
      </c>
      <c r="T459" s="71">
        <v>43830</v>
      </c>
    </row>
    <row r="460" spans="1:20" s="84" customFormat="1" x14ac:dyDescent="0.25">
      <c r="A460" s="162" t="s">
        <v>1231</v>
      </c>
      <c r="B460" s="95" t="s">
        <v>685</v>
      </c>
      <c r="C460" s="54">
        <v>1975</v>
      </c>
      <c r="D460" s="54">
        <v>2010</v>
      </c>
      <c r="E460" s="67" t="s">
        <v>324</v>
      </c>
      <c r="F460" s="54">
        <v>4</v>
      </c>
      <c r="G460" s="54">
        <v>9</v>
      </c>
      <c r="H460" s="68">
        <v>7355.2</v>
      </c>
      <c r="I460" s="68">
        <v>6731.3</v>
      </c>
      <c r="J460" s="68">
        <v>6731.3</v>
      </c>
      <c r="K460" s="55">
        <v>327</v>
      </c>
      <c r="L460" s="68">
        <f>'Приложение 2'!C461</f>
        <v>2554292</v>
      </c>
      <c r="M460" s="68">
        <v>0</v>
      </c>
      <c r="N460" s="68">
        <v>1277146</v>
      </c>
      <c r="O460" s="68">
        <v>0</v>
      </c>
      <c r="P460" s="68">
        <v>1277146</v>
      </c>
      <c r="Q460" s="68">
        <v>0</v>
      </c>
      <c r="R460" s="68">
        <f t="shared" si="82"/>
        <v>379.46488791169611</v>
      </c>
      <c r="S460" s="68">
        <v>491.23</v>
      </c>
      <c r="T460" s="71">
        <v>43465</v>
      </c>
    </row>
    <row r="461" spans="1:20" s="84" customFormat="1" x14ac:dyDescent="0.25">
      <c r="A461" s="162" t="s">
        <v>1232</v>
      </c>
      <c r="B461" s="95" t="s">
        <v>1246</v>
      </c>
      <c r="C461" s="54">
        <v>1976</v>
      </c>
      <c r="D461" s="54">
        <v>1976</v>
      </c>
      <c r="E461" s="67" t="s">
        <v>314</v>
      </c>
      <c r="F461" s="54">
        <v>4</v>
      </c>
      <c r="G461" s="54">
        <v>9</v>
      </c>
      <c r="H461" s="68">
        <v>7650</v>
      </c>
      <c r="I461" s="68">
        <v>6611.6</v>
      </c>
      <c r="J461" s="68">
        <v>6611.6</v>
      </c>
      <c r="K461" s="55">
        <v>420</v>
      </c>
      <c r="L461" s="68">
        <f>'Приложение 2'!C462</f>
        <v>121176</v>
      </c>
      <c r="M461" s="68">
        <v>0</v>
      </c>
      <c r="N461" s="68">
        <v>63360.56</v>
      </c>
      <c r="O461" s="68">
        <v>0</v>
      </c>
      <c r="P461" s="68">
        <v>57815.44</v>
      </c>
      <c r="Q461" s="68">
        <v>0</v>
      </c>
      <c r="R461" s="68">
        <f t="shared" si="82"/>
        <v>18.327787524956136</v>
      </c>
      <c r="S461" s="68">
        <v>491.23</v>
      </c>
      <c r="T461" s="71">
        <v>43465</v>
      </c>
    </row>
    <row r="462" spans="1:20" s="84" customFormat="1" x14ac:dyDescent="0.25">
      <c r="A462" s="162" t="s">
        <v>1233</v>
      </c>
      <c r="B462" s="95" t="s">
        <v>686</v>
      </c>
      <c r="C462" s="87">
        <v>1977</v>
      </c>
      <c r="D462" s="87">
        <v>2015</v>
      </c>
      <c r="E462" s="67" t="s">
        <v>324</v>
      </c>
      <c r="F462" s="87">
        <v>4</v>
      </c>
      <c r="G462" s="87">
        <v>4</v>
      </c>
      <c r="H462" s="88">
        <v>3458.6</v>
      </c>
      <c r="I462" s="88">
        <v>3138.7</v>
      </c>
      <c r="J462" s="88">
        <v>3138.7</v>
      </c>
      <c r="K462" s="55">
        <v>192</v>
      </c>
      <c r="L462" s="68">
        <f>'Приложение 2'!C463</f>
        <v>351224</v>
      </c>
      <c r="M462" s="68">
        <v>0</v>
      </c>
      <c r="N462" s="68">
        <v>301195.62</v>
      </c>
      <c r="O462" s="68">
        <v>0</v>
      </c>
      <c r="P462" s="68">
        <v>50028.38</v>
      </c>
      <c r="Q462" s="68">
        <v>0</v>
      </c>
      <c r="R462" s="68">
        <f t="shared" si="82"/>
        <v>111.90110555325454</v>
      </c>
      <c r="S462" s="68">
        <v>637.58999999999992</v>
      </c>
      <c r="T462" s="71">
        <v>43465</v>
      </c>
    </row>
    <row r="463" spans="1:20" s="84" customFormat="1" x14ac:dyDescent="0.25">
      <c r="A463" s="162" t="s">
        <v>1234</v>
      </c>
      <c r="B463" s="95" t="s">
        <v>687</v>
      </c>
      <c r="C463" s="87">
        <v>1969</v>
      </c>
      <c r="D463" s="87">
        <v>2015</v>
      </c>
      <c r="E463" s="67" t="s">
        <v>314</v>
      </c>
      <c r="F463" s="87">
        <v>4</v>
      </c>
      <c r="G463" s="87">
        <v>4</v>
      </c>
      <c r="H463" s="88">
        <v>3459.7</v>
      </c>
      <c r="I463" s="88">
        <v>3160.6</v>
      </c>
      <c r="J463" s="88">
        <v>3160.6</v>
      </c>
      <c r="K463" s="55">
        <v>192</v>
      </c>
      <c r="L463" s="68">
        <f>'Приложение 2'!C464</f>
        <v>375142</v>
      </c>
      <c r="M463" s="68">
        <v>0</v>
      </c>
      <c r="N463" s="68">
        <v>325110.75</v>
      </c>
      <c r="O463" s="68">
        <v>0</v>
      </c>
      <c r="P463" s="68">
        <v>50031.25</v>
      </c>
      <c r="Q463" s="68">
        <v>0</v>
      </c>
      <c r="R463" s="68">
        <f t="shared" si="82"/>
        <v>118.69328608492059</v>
      </c>
      <c r="S463" s="68">
        <v>522.57000000000005</v>
      </c>
      <c r="T463" s="71">
        <v>43465</v>
      </c>
    </row>
    <row r="464" spans="1:20" s="84" customFormat="1" x14ac:dyDescent="0.25">
      <c r="A464" s="162" t="s">
        <v>1235</v>
      </c>
      <c r="B464" s="95" t="s">
        <v>688</v>
      </c>
      <c r="C464" s="87">
        <v>1974</v>
      </c>
      <c r="D464" s="87">
        <v>2015</v>
      </c>
      <c r="E464" s="67" t="s">
        <v>324</v>
      </c>
      <c r="F464" s="87">
        <v>4</v>
      </c>
      <c r="G464" s="87">
        <v>4</v>
      </c>
      <c r="H464" s="88">
        <v>3479.2</v>
      </c>
      <c r="I464" s="88">
        <v>3145.7</v>
      </c>
      <c r="J464" s="88">
        <v>3145.7</v>
      </c>
      <c r="K464" s="55">
        <v>192</v>
      </c>
      <c r="L464" s="68">
        <f>'Приложение 2'!C465</f>
        <v>2950093</v>
      </c>
      <c r="M464" s="68">
        <v>0</v>
      </c>
      <c r="N464" s="68">
        <v>2164392.56</v>
      </c>
      <c r="O464" s="68">
        <v>0</v>
      </c>
      <c r="P464" s="68">
        <v>785700.44</v>
      </c>
      <c r="Q464" s="68">
        <v>0</v>
      </c>
      <c r="R464" s="68">
        <f t="shared" si="82"/>
        <v>937.81765584766515</v>
      </c>
      <c r="S464" s="68">
        <v>3648.4700000000003</v>
      </c>
      <c r="T464" s="71">
        <v>43465</v>
      </c>
    </row>
    <row r="465" spans="1:22" s="84" customFormat="1" x14ac:dyDescent="0.25">
      <c r="A465" s="162" t="s">
        <v>1236</v>
      </c>
      <c r="B465" s="95" t="s">
        <v>672</v>
      </c>
      <c r="C465" s="54">
        <v>1973</v>
      </c>
      <c r="D465" s="54">
        <v>2004</v>
      </c>
      <c r="E465" s="67" t="s">
        <v>324</v>
      </c>
      <c r="F465" s="87">
        <v>4</v>
      </c>
      <c r="G465" s="87">
        <v>4</v>
      </c>
      <c r="H465" s="68">
        <v>3490.7</v>
      </c>
      <c r="I465" s="68">
        <v>3235.8</v>
      </c>
      <c r="J465" s="68">
        <v>3125.8</v>
      </c>
      <c r="K465" s="55">
        <v>189</v>
      </c>
      <c r="L465" s="68">
        <f>'Приложение 2'!C466</f>
        <v>1021611</v>
      </c>
      <c r="M465" s="68">
        <v>0</v>
      </c>
      <c r="N465" s="68">
        <v>983341.05</v>
      </c>
      <c r="O465" s="68">
        <v>0</v>
      </c>
      <c r="P465" s="68">
        <v>38269.949999999997</v>
      </c>
      <c r="Q465" s="68">
        <v>0</v>
      </c>
      <c r="R465" s="68">
        <f t="shared" si="82"/>
        <v>315.72130539588352</v>
      </c>
      <c r="S465" s="68">
        <v>996.56000000000006</v>
      </c>
      <c r="T465" s="71">
        <v>43465</v>
      </c>
    </row>
    <row r="466" spans="1:22" s="84" customFormat="1" x14ac:dyDescent="0.25">
      <c r="A466" s="162" t="s">
        <v>1237</v>
      </c>
      <c r="B466" s="165" t="s">
        <v>673</v>
      </c>
      <c r="C466" s="87">
        <v>1975</v>
      </c>
      <c r="D466" s="87">
        <v>2015</v>
      </c>
      <c r="E466" s="67" t="s">
        <v>324</v>
      </c>
      <c r="F466" s="87">
        <v>4</v>
      </c>
      <c r="G466" s="87">
        <v>4</v>
      </c>
      <c r="H466" s="88">
        <v>3482.9</v>
      </c>
      <c r="I466" s="88">
        <v>3171.6</v>
      </c>
      <c r="J466" s="88">
        <v>3171.6</v>
      </c>
      <c r="K466" s="55">
        <v>192</v>
      </c>
      <c r="L466" s="68">
        <f>'Приложение 2'!C467</f>
        <v>488506</v>
      </c>
      <c r="M466" s="68">
        <v>0</v>
      </c>
      <c r="N466" s="68">
        <v>488426</v>
      </c>
      <c r="O466" s="68">
        <v>0</v>
      </c>
      <c r="P466" s="68">
        <v>80</v>
      </c>
      <c r="Q466" s="68">
        <v>0</v>
      </c>
      <c r="R466" s="68">
        <f t="shared" si="82"/>
        <v>154.02509774246437</v>
      </c>
      <c r="S466" s="68">
        <v>395.89</v>
      </c>
      <c r="T466" s="71">
        <v>43465</v>
      </c>
    </row>
    <row r="467" spans="1:22" s="84" customFormat="1" x14ac:dyDescent="0.25">
      <c r="A467" s="162" t="s">
        <v>1238</v>
      </c>
      <c r="B467" s="95" t="s">
        <v>689</v>
      </c>
      <c r="C467" s="87">
        <v>1976</v>
      </c>
      <c r="D467" s="87">
        <v>2015</v>
      </c>
      <c r="E467" s="67" t="s">
        <v>314</v>
      </c>
      <c r="F467" s="87">
        <v>4</v>
      </c>
      <c r="G467" s="87">
        <v>4</v>
      </c>
      <c r="H467" s="88">
        <v>3543</v>
      </c>
      <c r="I467" s="88">
        <v>3198.1</v>
      </c>
      <c r="J467" s="88">
        <v>3198.1</v>
      </c>
      <c r="K467" s="55">
        <v>192</v>
      </c>
      <c r="L467" s="68">
        <f>'Приложение 2'!C468</f>
        <v>3256900</v>
      </c>
      <c r="M467" s="68">
        <v>0</v>
      </c>
      <c r="N467" s="68">
        <v>3256900</v>
      </c>
      <c r="O467" s="68">
        <v>0</v>
      </c>
      <c r="P467" s="68">
        <v>0</v>
      </c>
      <c r="Q467" s="68">
        <v>0</v>
      </c>
      <c r="R467" s="68">
        <f t="shared" si="82"/>
        <v>1018.3859166380039</v>
      </c>
      <c r="S467" s="68">
        <v>4500.07</v>
      </c>
      <c r="T467" s="71">
        <v>43465</v>
      </c>
    </row>
    <row r="468" spans="1:22" s="84" customFormat="1" x14ac:dyDescent="0.25">
      <c r="A468" s="69" t="s">
        <v>363</v>
      </c>
      <c r="B468" s="64" t="s">
        <v>356</v>
      </c>
      <c r="C468" s="58" t="s">
        <v>268</v>
      </c>
      <c r="D468" s="58" t="s">
        <v>268</v>
      </c>
      <c r="E468" s="58" t="s">
        <v>268</v>
      </c>
      <c r="F468" s="58" t="s">
        <v>268</v>
      </c>
      <c r="G468" s="58" t="s">
        <v>268</v>
      </c>
      <c r="H468" s="59">
        <f t="shared" ref="H468:Q468" si="83">SUM(H469:H473)</f>
        <v>8724.3000000000011</v>
      </c>
      <c r="I468" s="59">
        <f t="shared" si="83"/>
        <v>7882.4</v>
      </c>
      <c r="J468" s="59">
        <f t="shared" si="83"/>
        <v>7485.7000000000007</v>
      </c>
      <c r="K468" s="60">
        <f t="shared" si="83"/>
        <v>398</v>
      </c>
      <c r="L468" s="59">
        <f t="shared" si="83"/>
        <v>4042130</v>
      </c>
      <c r="M468" s="59">
        <f t="shared" si="83"/>
        <v>0</v>
      </c>
      <c r="N468" s="59">
        <f t="shared" si="83"/>
        <v>2326795.6100000003</v>
      </c>
      <c r="O468" s="59">
        <f t="shared" si="83"/>
        <v>0</v>
      </c>
      <c r="P468" s="59">
        <f t="shared" si="83"/>
        <v>1715334.3900000001</v>
      </c>
      <c r="Q468" s="59">
        <f t="shared" si="83"/>
        <v>0</v>
      </c>
      <c r="R468" s="58" t="s">
        <v>268</v>
      </c>
      <c r="S468" s="58" t="s">
        <v>268</v>
      </c>
      <c r="T468" s="58" t="s">
        <v>268</v>
      </c>
    </row>
    <row r="469" spans="1:22" s="84" customFormat="1" x14ac:dyDescent="0.25">
      <c r="A469" s="76" t="s">
        <v>364</v>
      </c>
      <c r="B469" s="77" t="s">
        <v>357</v>
      </c>
      <c r="C469" s="78">
        <v>1984</v>
      </c>
      <c r="D469" s="78">
        <v>2013</v>
      </c>
      <c r="E469" s="79" t="s">
        <v>324</v>
      </c>
      <c r="F469" s="78">
        <v>4</v>
      </c>
      <c r="G469" s="78">
        <v>4</v>
      </c>
      <c r="H469" s="81">
        <v>3082.4</v>
      </c>
      <c r="I469" s="81">
        <v>2770</v>
      </c>
      <c r="J469" s="81">
        <v>2770</v>
      </c>
      <c r="K469" s="78">
        <v>168</v>
      </c>
      <c r="L469" s="68">
        <f>'Приложение 2'!C470</f>
        <v>2790492</v>
      </c>
      <c r="M469" s="81">
        <v>0</v>
      </c>
      <c r="N469" s="81">
        <v>1611427.1800000002</v>
      </c>
      <c r="O469" s="81">
        <v>0</v>
      </c>
      <c r="P469" s="81">
        <v>1179064.82</v>
      </c>
      <c r="Q469" s="81">
        <v>0</v>
      </c>
      <c r="R469" s="68">
        <f>L469/I469</f>
        <v>1007.3978339350181</v>
      </c>
      <c r="S469" s="81">
        <f>R469</f>
        <v>1007.3978339350181</v>
      </c>
      <c r="T469" s="82">
        <v>43465</v>
      </c>
    </row>
    <row r="470" spans="1:22" s="84" customFormat="1" x14ac:dyDescent="0.25">
      <c r="A470" s="76" t="s">
        <v>365</v>
      </c>
      <c r="B470" s="168" t="s">
        <v>358</v>
      </c>
      <c r="C470" s="78">
        <v>1973</v>
      </c>
      <c r="D470" s="78">
        <v>2013</v>
      </c>
      <c r="E470" s="79" t="s">
        <v>314</v>
      </c>
      <c r="F470" s="78">
        <v>3</v>
      </c>
      <c r="G470" s="78">
        <v>2</v>
      </c>
      <c r="H470" s="81">
        <v>1191</v>
      </c>
      <c r="I470" s="81">
        <v>1083.5999999999999</v>
      </c>
      <c r="J470" s="81">
        <v>686.9</v>
      </c>
      <c r="K470" s="78">
        <v>33</v>
      </c>
      <c r="L470" s="68">
        <f>'Приложение 2'!C471</f>
        <v>232379</v>
      </c>
      <c r="M470" s="68">
        <v>0</v>
      </c>
      <c r="N470" s="81">
        <v>139427.4</v>
      </c>
      <c r="O470" s="68">
        <v>0</v>
      </c>
      <c r="P470" s="81">
        <v>92951.6</v>
      </c>
      <c r="Q470" s="81">
        <v>0</v>
      </c>
      <c r="R470" s="68">
        <f>L470/I470</f>
        <v>214.45090439276487</v>
      </c>
      <c r="S470" s="81">
        <f>R470</f>
        <v>214.45090439276487</v>
      </c>
      <c r="T470" s="71">
        <v>43465</v>
      </c>
    </row>
    <row r="471" spans="1:22" s="84" customFormat="1" x14ac:dyDescent="0.25">
      <c r="A471" s="76" t="s">
        <v>366</v>
      </c>
      <c r="B471" s="168" t="s">
        <v>359</v>
      </c>
      <c r="C471" s="78">
        <v>1976</v>
      </c>
      <c r="D471" s="78">
        <v>2013</v>
      </c>
      <c r="E471" s="79" t="s">
        <v>314</v>
      </c>
      <c r="F471" s="78">
        <v>2</v>
      </c>
      <c r="G471" s="78">
        <v>2</v>
      </c>
      <c r="H471" s="81">
        <v>811.1</v>
      </c>
      <c r="I471" s="81">
        <v>733.2</v>
      </c>
      <c r="J471" s="81">
        <v>733.2</v>
      </c>
      <c r="K471" s="78">
        <v>36</v>
      </c>
      <c r="L471" s="68">
        <f>'Приложение 2'!C472</f>
        <v>232596</v>
      </c>
      <c r="M471" s="68">
        <v>0</v>
      </c>
      <c r="N471" s="81">
        <v>121666.26</v>
      </c>
      <c r="O471" s="68">
        <v>0</v>
      </c>
      <c r="P471" s="81">
        <v>110929.74</v>
      </c>
      <c r="Q471" s="81">
        <v>0</v>
      </c>
      <c r="R471" s="68">
        <f>L471/I471</f>
        <v>317.23404255319144</v>
      </c>
      <c r="S471" s="81">
        <f>R471</f>
        <v>317.23404255319144</v>
      </c>
      <c r="T471" s="71">
        <v>43465</v>
      </c>
    </row>
    <row r="472" spans="1:22" s="84" customFormat="1" x14ac:dyDescent="0.25">
      <c r="A472" s="76" t="s">
        <v>367</v>
      </c>
      <c r="B472" s="77" t="s">
        <v>361</v>
      </c>
      <c r="C472" s="78">
        <v>1974</v>
      </c>
      <c r="D472" s="78">
        <v>2013</v>
      </c>
      <c r="E472" s="79" t="s">
        <v>314</v>
      </c>
      <c r="F472" s="78">
        <v>3</v>
      </c>
      <c r="G472" s="78">
        <v>3</v>
      </c>
      <c r="H472" s="81">
        <v>1838.6</v>
      </c>
      <c r="I472" s="81">
        <v>1660.7</v>
      </c>
      <c r="J472" s="81">
        <v>1660.7</v>
      </c>
      <c r="K472" s="78">
        <v>81</v>
      </c>
      <c r="L472" s="68">
        <f>'Приложение 2'!C473</f>
        <v>351592</v>
      </c>
      <c r="M472" s="68">
        <v>0</v>
      </c>
      <c r="N472" s="81">
        <v>203034.05</v>
      </c>
      <c r="O472" s="68">
        <v>0</v>
      </c>
      <c r="P472" s="81">
        <v>148557.95000000001</v>
      </c>
      <c r="Q472" s="81">
        <v>0</v>
      </c>
      <c r="R472" s="68">
        <f>L472/I472</f>
        <v>211.71313301619799</v>
      </c>
      <c r="S472" s="81">
        <f>R472</f>
        <v>211.71313301619799</v>
      </c>
      <c r="T472" s="71">
        <v>43465</v>
      </c>
    </row>
    <row r="473" spans="1:22" s="84" customFormat="1" x14ac:dyDescent="0.25">
      <c r="A473" s="76" t="s">
        <v>368</v>
      </c>
      <c r="B473" s="77" t="s">
        <v>362</v>
      </c>
      <c r="C473" s="78">
        <v>1972</v>
      </c>
      <c r="D473" s="78">
        <v>2012</v>
      </c>
      <c r="E473" s="79" t="s">
        <v>314</v>
      </c>
      <c r="F473" s="78">
        <v>3</v>
      </c>
      <c r="G473" s="78">
        <v>3</v>
      </c>
      <c r="H473" s="81">
        <v>1801.2</v>
      </c>
      <c r="I473" s="81">
        <v>1634.9</v>
      </c>
      <c r="J473" s="81">
        <v>1634.9</v>
      </c>
      <c r="K473" s="78">
        <v>80</v>
      </c>
      <c r="L473" s="68">
        <f>'Приложение 2'!C474</f>
        <v>435071</v>
      </c>
      <c r="M473" s="68">
        <v>0</v>
      </c>
      <c r="N473" s="81">
        <v>251240.72</v>
      </c>
      <c r="O473" s="68">
        <v>0</v>
      </c>
      <c r="P473" s="81">
        <v>183830.28</v>
      </c>
      <c r="Q473" s="81">
        <v>0</v>
      </c>
      <c r="R473" s="68">
        <f>L473/I473</f>
        <v>266.11474707933206</v>
      </c>
      <c r="S473" s="81">
        <f>R473</f>
        <v>266.11474707933206</v>
      </c>
      <c r="T473" s="71">
        <v>43465</v>
      </c>
    </row>
    <row r="474" spans="1:22" s="84" customFormat="1" x14ac:dyDescent="0.25">
      <c r="A474" s="69" t="s">
        <v>376</v>
      </c>
      <c r="B474" s="64" t="s">
        <v>373</v>
      </c>
      <c r="C474" s="58" t="s">
        <v>268</v>
      </c>
      <c r="D474" s="58" t="s">
        <v>268</v>
      </c>
      <c r="E474" s="58" t="s">
        <v>268</v>
      </c>
      <c r="F474" s="58" t="s">
        <v>268</v>
      </c>
      <c r="G474" s="58" t="s">
        <v>268</v>
      </c>
      <c r="H474" s="59">
        <f>SUM(H475:H477)</f>
        <v>10960.1</v>
      </c>
      <c r="I474" s="59">
        <f t="shared" ref="I474:Q474" si="84">SUM(I475:I477)</f>
        <v>8095.1</v>
      </c>
      <c r="J474" s="59">
        <f t="shared" si="84"/>
        <v>7689.2</v>
      </c>
      <c r="K474" s="60">
        <f t="shared" si="84"/>
        <v>391</v>
      </c>
      <c r="L474" s="59">
        <f t="shared" si="84"/>
        <v>10113504.370000001</v>
      </c>
      <c r="M474" s="59">
        <f t="shared" si="84"/>
        <v>0</v>
      </c>
      <c r="N474" s="59">
        <f t="shared" si="84"/>
        <v>6509027.919999999</v>
      </c>
      <c r="O474" s="59">
        <f t="shared" si="84"/>
        <v>0</v>
      </c>
      <c r="P474" s="59">
        <f t="shared" si="84"/>
        <v>3604476.45</v>
      </c>
      <c r="Q474" s="59">
        <f t="shared" si="84"/>
        <v>0</v>
      </c>
      <c r="R474" s="59" t="s">
        <v>268</v>
      </c>
      <c r="S474" s="59" t="s">
        <v>268</v>
      </c>
      <c r="T474" s="58" t="s">
        <v>268</v>
      </c>
    </row>
    <row r="475" spans="1:22" s="84" customFormat="1" x14ac:dyDescent="0.25">
      <c r="A475" s="76" t="s">
        <v>377</v>
      </c>
      <c r="B475" s="66" t="s">
        <v>379</v>
      </c>
      <c r="C475" s="54">
        <v>1986</v>
      </c>
      <c r="D475" s="54">
        <v>1986</v>
      </c>
      <c r="E475" s="67" t="s">
        <v>314</v>
      </c>
      <c r="F475" s="54">
        <v>4</v>
      </c>
      <c r="G475" s="54">
        <v>9</v>
      </c>
      <c r="H475" s="68">
        <v>7989.7</v>
      </c>
      <c r="I475" s="68">
        <v>5370.1</v>
      </c>
      <c r="J475" s="68">
        <v>5026.5</v>
      </c>
      <c r="K475" s="55">
        <v>244</v>
      </c>
      <c r="L475" s="68">
        <f>'Приложение 2'!C476</f>
        <v>8003090</v>
      </c>
      <c r="M475" s="68">
        <v>0</v>
      </c>
      <c r="N475" s="68">
        <v>5147052.5599999996</v>
      </c>
      <c r="O475" s="68">
        <v>0</v>
      </c>
      <c r="P475" s="68">
        <v>2856037.44</v>
      </c>
      <c r="Q475" s="68">
        <v>0</v>
      </c>
      <c r="R475" s="68">
        <f>L475/I475</f>
        <v>1490.3055809016591</v>
      </c>
      <c r="S475" s="68">
        <v>1740.21</v>
      </c>
      <c r="T475" s="71">
        <v>43465</v>
      </c>
    </row>
    <row r="476" spans="1:22" s="84" customFormat="1" x14ac:dyDescent="0.25">
      <c r="A476" s="76" t="s">
        <v>378</v>
      </c>
      <c r="B476" s="95" t="s">
        <v>719</v>
      </c>
      <c r="C476" s="56">
        <v>1976</v>
      </c>
      <c r="D476" s="56">
        <v>2007</v>
      </c>
      <c r="E476" s="56" t="s">
        <v>314</v>
      </c>
      <c r="F476" s="56">
        <v>3</v>
      </c>
      <c r="G476" s="56">
        <v>2</v>
      </c>
      <c r="H476" s="68">
        <v>1219</v>
      </c>
      <c r="I476" s="68">
        <v>1115.7</v>
      </c>
      <c r="J476" s="68">
        <v>1115.7</v>
      </c>
      <c r="K476" s="55">
        <v>54</v>
      </c>
      <c r="L476" s="68">
        <f>'Приложение 2'!C477</f>
        <v>1639145.07</v>
      </c>
      <c r="M476" s="68">
        <v>0</v>
      </c>
      <c r="N476" s="68">
        <v>1054188.55</v>
      </c>
      <c r="O476" s="68">
        <v>0</v>
      </c>
      <c r="P476" s="68">
        <v>584956.52</v>
      </c>
      <c r="Q476" s="68">
        <v>0</v>
      </c>
      <c r="R476" s="68">
        <f>L476/I476</f>
        <v>1469.1629201398225</v>
      </c>
      <c r="S476" s="68">
        <v>2263.77</v>
      </c>
      <c r="T476" s="71">
        <v>43465</v>
      </c>
    </row>
    <row r="477" spans="1:22" s="84" customFormat="1" x14ac:dyDescent="0.25">
      <c r="A477" s="76" t="s">
        <v>707</v>
      </c>
      <c r="B477" s="66" t="s">
        <v>720</v>
      </c>
      <c r="C477" s="54">
        <v>1973</v>
      </c>
      <c r="D477" s="54">
        <v>2007</v>
      </c>
      <c r="E477" s="67" t="s">
        <v>314</v>
      </c>
      <c r="F477" s="54">
        <v>4</v>
      </c>
      <c r="G477" s="54">
        <v>2</v>
      </c>
      <c r="H477" s="68">
        <v>1751.4</v>
      </c>
      <c r="I477" s="68">
        <v>1609.3</v>
      </c>
      <c r="J477" s="68">
        <v>1547</v>
      </c>
      <c r="K477" s="55">
        <v>93</v>
      </c>
      <c r="L477" s="68">
        <f>'Приложение 2'!C478</f>
        <v>471269.3</v>
      </c>
      <c r="M477" s="68">
        <v>0</v>
      </c>
      <c r="N477" s="68">
        <v>307786.81</v>
      </c>
      <c r="O477" s="68">
        <v>0</v>
      </c>
      <c r="P477" s="68">
        <v>163482.49</v>
      </c>
      <c r="Q477" s="68">
        <v>0</v>
      </c>
      <c r="R477" s="68">
        <f>L477/I477</f>
        <v>292.84117318088607</v>
      </c>
      <c r="S477" s="68">
        <v>297.38</v>
      </c>
      <c r="T477" s="71">
        <v>43465</v>
      </c>
    </row>
    <row r="478" spans="1:22" s="97" customFormat="1" x14ac:dyDescent="0.25">
      <c r="A478" s="69" t="s">
        <v>384</v>
      </c>
      <c r="B478" s="64" t="s">
        <v>633</v>
      </c>
      <c r="C478" s="58" t="s">
        <v>268</v>
      </c>
      <c r="D478" s="58" t="s">
        <v>268</v>
      </c>
      <c r="E478" s="58" t="s">
        <v>268</v>
      </c>
      <c r="F478" s="105" t="s">
        <v>268</v>
      </c>
      <c r="G478" s="58" t="s">
        <v>268</v>
      </c>
      <c r="H478" s="59">
        <f>SUM(H479:H480)</f>
        <v>2456.2399999999998</v>
      </c>
      <c r="I478" s="59">
        <f t="shared" ref="I478:Q478" si="85">SUM(I479:I480)</f>
        <v>2256.1999999999998</v>
      </c>
      <c r="J478" s="59">
        <f t="shared" si="85"/>
        <v>2256.1999999999998</v>
      </c>
      <c r="K478" s="60">
        <f t="shared" si="85"/>
        <v>104</v>
      </c>
      <c r="L478" s="59">
        <f t="shared" si="85"/>
        <v>3513320</v>
      </c>
      <c r="M478" s="59">
        <f t="shared" si="85"/>
        <v>0</v>
      </c>
      <c r="N478" s="59">
        <f t="shared" si="85"/>
        <v>2158090.2999999998</v>
      </c>
      <c r="O478" s="59">
        <f t="shared" si="85"/>
        <v>0</v>
      </c>
      <c r="P478" s="59">
        <f t="shared" si="85"/>
        <v>1219283.7</v>
      </c>
      <c r="Q478" s="59">
        <f t="shared" si="85"/>
        <v>135946</v>
      </c>
      <c r="R478" s="59" t="s">
        <v>268</v>
      </c>
      <c r="S478" s="59" t="s">
        <v>268</v>
      </c>
      <c r="T478" s="83" t="s">
        <v>268</v>
      </c>
      <c r="U478" s="96"/>
      <c r="V478" s="96"/>
    </row>
    <row r="479" spans="1:22" s="97" customFormat="1" x14ac:dyDescent="0.25">
      <c r="A479" s="65" t="s">
        <v>385</v>
      </c>
      <c r="B479" s="101" t="s">
        <v>635</v>
      </c>
      <c r="C479" s="102">
        <v>1971</v>
      </c>
      <c r="D479" s="102">
        <v>2010</v>
      </c>
      <c r="E479" s="102" t="s">
        <v>314</v>
      </c>
      <c r="F479" s="55">
        <v>2</v>
      </c>
      <c r="G479" s="55">
        <v>2</v>
      </c>
      <c r="H479" s="68">
        <v>690.04</v>
      </c>
      <c r="I479" s="68">
        <v>634</v>
      </c>
      <c r="J479" s="68">
        <v>634</v>
      </c>
      <c r="K479" s="55">
        <v>36</v>
      </c>
      <c r="L479" s="68">
        <f>'Приложение 2'!C480</f>
        <v>1702515</v>
      </c>
      <c r="M479" s="68">
        <v>0</v>
      </c>
      <c r="N479" s="68">
        <v>809534.77999999991</v>
      </c>
      <c r="O479" s="68">
        <v>0</v>
      </c>
      <c r="P479" s="68">
        <v>757034.22</v>
      </c>
      <c r="Q479" s="98">
        <v>135946</v>
      </c>
      <c r="R479" s="68">
        <f>L479/I479</f>
        <v>2685.3548895899053</v>
      </c>
      <c r="S479" s="68">
        <v>3646.06</v>
      </c>
      <c r="T479" s="104">
        <v>43465</v>
      </c>
      <c r="U479" s="96"/>
      <c r="V479" s="96"/>
    </row>
    <row r="480" spans="1:22" s="100" customFormat="1" x14ac:dyDescent="0.25">
      <c r="A480" s="65" t="s">
        <v>386</v>
      </c>
      <c r="B480" s="103" t="s">
        <v>1160</v>
      </c>
      <c r="C480" s="87">
        <v>1985</v>
      </c>
      <c r="D480" s="87">
        <v>2010</v>
      </c>
      <c r="E480" s="87" t="s">
        <v>314</v>
      </c>
      <c r="F480" s="55">
        <v>4</v>
      </c>
      <c r="G480" s="55">
        <v>2</v>
      </c>
      <c r="H480" s="68">
        <v>1766.2</v>
      </c>
      <c r="I480" s="68">
        <v>1622.2</v>
      </c>
      <c r="J480" s="68">
        <v>1622.2</v>
      </c>
      <c r="K480" s="55">
        <v>68</v>
      </c>
      <c r="L480" s="68">
        <f>'Приложение 2'!C481</f>
        <v>1810805</v>
      </c>
      <c r="M480" s="68">
        <v>0</v>
      </c>
      <c r="N480" s="68">
        <v>1348555.52</v>
      </c>
      <c r="O480" s="68">
        <v>0</v>
      </c>
      <c r="P480" s="68">
        <v>462249.48</v>
      </c>
      <c r="Q480" s="98">
        <v>0</v>
      </c>
      <c r="R480" s="68">
        <f>L480/I480</f>
        <v>1116.2649488349155</v>
      </c>
      <c r="S480" s="68">
        <v>2245.87</v>
      </c>
      <c r="T480" s="104">
        <v>43465</v>
      </c>
    </row>
    <row r="481" spans="1:22" s="61" customFormat="1" x14ac:dyDescent="0.25">
      <c r="A481" s="69" t="s">
        <v>393</v>
      </c>
      <c r="B481" s="64" t="s">
        <v>721</v>
      </c>
      <c r="C481" s="58" t="s">
        <v>268</v>
      </c>
      <c r="D481" s="58" t="s">
        <v>268</v>
      </c>
      <c r="E481" s="58" t="s">
        <v>268</v>
      </c>
      <c r="F481" s="58" t="s">
        <v>268</v>
      </c>
      <c r="G481" s="58" t="s">
        <v>268</v>
      </c>
      <c r="H481" s="59">
        <f>H482</f>
        <v>4821</v>
      </c>
      <c r="I481" s="59">
        <f t="shared" ref="I481:Q481" si="86">I482</f>
        <v>4361.6000000000004</v>
      </c>
      <c r="J481" s="59">
        <f t="shared" si="86"/>
        <v>4361.6000000000004</v>
      </c>
      <c r="K481" s="60">
        <f t="shared" si="86"/>
        <v>202</v>
      </c>
      <c r="L481" s="59">
        <f t="shared" si="86"/>
        <v>7273963</v>
      </c>
      <c r="M481" s="59">
        <f t="shared" si="86"/>
        <v>0</v>
      </c>
      <c r="N481" s="59">
        <f t="shared" si="86"/>
        <v>5622934.4900000002</v>
      </c>
      <c r="O481" s="59">
        <f t="shared" si="86"/>
        <v>0</v>
      </c>
      <c r="P481" s="59">
        <f t="shared" si="86"/>
        <v>1651028.51</v>
      </c>
      <c r="Q481" s="59">
        <f t="shared" si="86"/>
        <v>0</v>
      </c>
      <c r="R481" s="59" t="s">
        <v>268</v>
      </c>
      <c r="S481" s="59" t="s">
        <v>268</v>
      </c>
      <c r="T481" s="58" t="s">
        <v>268</v>
      </c>
      <c r="U481" s="52"/>
      <c r="V481" s="52"/>
    </row>
    <row r="482" spans="1:22" s="61" customFormat="1" x14ac:dyDescent="0.25">
      <c r="A482" s="65" t="s">
        <v>394</v>
      </c>
      <c r="B482" s="66" t="s">
        <v>722</v>
      </c>
      <c r="C482" s="54">
        <v>1982</v>
      </c>
      <c r="D482" s="54">
        <f>C482</f>
        <v>1982</v>
      </c>
      <c r="E482" s="67" t="s">
        <v>323</v>
      </c>
      <c r="F482" s="54">
        <v>5</v>
      </c>
      <c r="G482" s="54">
        <v>6</v>
      </c>
      <c r="H482" s="68">
        <v>4821</v>
      </c>
      <c r="I482" s="68">
        <v>4361.6000000000004</v>
      </c>
      <c r="J482" s="68">
        <v>4361.6000000000004</v>
      </c>
      <c r="K482" s="55">
        <v>202</v>
      </c>
      <c r="L482" s="68">
        <f>'Приложение 2'!C483</f>
        <v>7273963</v>
      </c>
      <c r="M482" s="68">
        <v>0</v>
      </c>
      <c r="N482" s="68">
        <v>5622934.4900000002</v>
      </c>
      <c r="O482" s="68">
        <v>0</v>
      </c>
      <c r="P482" s="68">
        <v>1651028.51</v>
      </c>
      <c r="Q482" s="68">
        <v>0</v>
      </c>
      <c r="R482" s="68">
        <f>L482/I482</f>
        <v>1667.7281272927364</v>
      </c>
      <c r="S482" s="68">
        <f>R482</f>
        <v>1667.7281272927364</v>
      </c>
      <c r="T482" s="71">
        <v>43465</v>
      </c>
      <c r="U482" s="52"/>
      <c r="V482" s="52"/>
    </row>
    <row r="483" spans="1:22" s="84" customFormat="1" x14ac:dyDescent="0.25">
      <c r="A483" s="69" t="s">
        <v>634</v>
      </c>
      <c r="B483" s="64" t="s">
        <v>381</v>
      </c>
      <c r="C483" s="58" t="s">
        <v>268</v>
      </c>
      <c r="D483" s="58" t="s">
        <v>268</v>
      </c>
      <c r="E483" s="58" t="s">
        <v>268</v>
      </c>
      <c r="F483" s="58" t="s">
        <v>268</v>
      </c>
      <c r="G483" s="105" t="s">
        <v>268</v>
      </c>
      <c r="H483" s="59">
        <f>SUM(H484:H487)</f>
        <v>10670.699999999999</v>
      </c>
      <c r="I483" s="59">
        <f t="shared" ref="I483:Q483" si="87">SUM(I484:I487)</f>
        <v>10670.699999999999</v>
      </c>
      <c r="J483" s="59">
        <f t="shared" si="87"/>
        <v>10670.699999999999</v>
      </c>
      <c r="K483" s="60">
        <f t="shared" si="87"/>
        <v>621</v>
      </c>
      <c r="L483" s="59">
        <f t="shared" si="87"/>
        <v>10000631.719999999</v>
      </c>
      <c r="M483" s="59">
        <f t="shared" si="87"/>
        <v>0</v>
      </c>
      <c r="N483" s="59">
        <f t="shared" si="87"/>
        <v>5823671.9900000012</v>
      </c>
      <c r="O483" s="59">
        <f t="shared" si="87"/>
        <v>0</v>
      </c>
      <c r="P483" s="59">
        <f t="shared" si="87"/>
        <v>4176959.73</v>
      </c>
      <c r="Q483" s="59">
        <f t="shared" si="87"/>
        <v>0</v>
      </c>
      <c r="R483" s="59" t="s">
        <v>268</v>
      </c>
      <c r="S483" s="59" t="s">
        <v>268</v>
      </c>
      <c r="T483" s="106" t="s">
        <v>268</v>
      </c>
    </row>
    <row r="484" spans="1:22" s="84" customFormat="1" x14ac:dyDescent="0.25">
      <c r="A484" s="65" t="s">
        <v>636</v>
      </c>
      <c r="B484" s="169" t="s">
        <v>382</v>
      </c>
      <c r="C484" s="54">
        <v>1983</v>
      </c>
      <c r="D484" s="54">
        <v>2013</v>
      </c>
      <c r="E484" s="67" t="s">
        <v>323</v>
      </c>
      <c r="F484" s="54">
        <v>5</v>
      </c>
      <c r="G484" s="55">
        <v>6</v>
      </c>
      <c r="H484" s="68">
        <v>4175.7</v>
      </c>
      <c r="I484" s="68">
        <v>4175.7</v>
      </c>
      <c r="J484" s="68">
        <v>4175.7</v>
      </c>
      <c r="K484" s="55">
        <v>237</v>
      </c>
      <c r="L484" s="68">
        <f>'Приложение 2'!C485</f>
        <v>4352537.03</v>
      </c>
      <c r="M484" s="68">
        <v>0</v>
      </c>
      <c r="N484" s="68">
        <v>2611522.2200000002</v>
      </c>
      <c r="O484" s="68">
        <v>0</v>
      </c>
      <c r="P484" s="68">
        <v>1741014.81</v>
      </c>
      <c r="Q484" s="68">
        <v>0</v>
      </c>
      <c r="R484" s="68">
        <f>L484/I484</f>
        <v>1042.3490744066864</v>
      </c>
      <c r="S484" s="68">
        <f>R484</f>
        <v>1042.3490744066864</v>
      </c>
      <c r="T484" s="71">
        <v>43465</v>
      </c>
    </row>
    <row r="485" spans="1:22" s="84" customFormat="1" x14ac:dyDescent="0.25">
      <c r="A485" s="65" t="s">
        <v>637</v>
      </c>
      <c r="B485" s="66" t="s">
        <v>387</v>
      </c>
      <c r="C485" s="54">
        <v>1987</v>
      </c>
      <c r="D485" s="54">
        <v>2013</v>
      </c>
      <c r="E485" s="67" t="s">
        <v>323</v>
      </c>
      <c r="F485" s="54">
        <v>5</v>
      </c>
      <c r="G485" s="54">
        <v>6</v>
      </c>
      <c r="H485" s="68">
        <v>4264.8999999999996</v>
      </c>
      <c r="I485" s="68">
        <v>4264.8999999999996</v>
      </c>
      <c r="J485" s="68">
        <v>4264.8999999999996</v>
      </c>
      <c r="K485" s="55">
        <v>265</v>
      </c>
      <c r="L485" s="68">
        <f>'Приложение 2'!C486</f>
        <v>3721197.37</v>
      </c>
      <c r="M485" s="68">
        <v>0</v>
      </c>
      <c r="N485" s="68">
        <v>2089919.33</v>
      </c>
      <c r="O485" s="68">
        <v>0</v>
      </c>
      <c r="P485" s="68">
        <v>1631278.04</v>
      </c>
      <c r="Q485" s="68">
        <v>0</v>
      </c>
      <c r="R485" s="68">
        <f>L485/I485</f>
        <v>872.51691012684955</v>
      </c>
      <c r="S485" s="68">
        <f>R485</f>
        <v>872.51691012684955</v>
      </c>
      <c r="T485" s="71">
        <v>43465</v>
      </c>
    </row>
    <row r="486" spans="1:22" s="84" customFormat="1" x14ac:dyDescent="0.25">
      <c r="A486" s="65" t="s">
        <v>732</v>
      </c>
      <c r="B486" s="95" t="s">
        <v>177</v>
      </c>
      <c r="C486" s="54">
        <v>1972</v>
      </c>
      <c r="D486" s="54">
        <v>2013</v>
      </c>
      <c r="E486" s="67" t="s">
        <v>324</v>
      </c>
      <c r="F486" s="54">
        <v>5</v>
      </c>
      <c r="G486" s="55">
        <v>2</v>
      </c>
      <c r="H486" s="68">
        <v>1670.1</v>
      </c>
      <c r="I486" s="68">
        <v>1670.1</v>
      </c>
      <c r="J486" s="68">
        <v>1670.1</v>
      </c>
      <c r="K486" s="55">
        <v>95</v>
      </c>
      <c r="L486" s="68">
        <f>'Приложение 2'!C487</f>
        <v>883606.36</v>
      </c>
      <c r="M486" s="68">
        <v>0</v>
      </c>
      <c r="N486" s="68">
        <v>496255.86</v>
      </c>
      <c r="O486" s="68">
        <v>0</v>
      </c>
      <c r="P486" s="68">
        <v>387350.5</v>
      </c>
      <c r="Q486" s="68">
        <v>0</v>
      </c>
      <c r="R486" s="68">
        <f>L486/I486</f>
        <v>529.07392371714275</v>
      </c>
      <c r="S486" s="68">
        <f>R486</f>
        <v>529.07392371714275</v>
      </c>
      <c r="T486" s="71">
        <v>43465</v>
      </c>
    </row>
    <row r="487" spans="1:22" s="84" customFormat="1" x14ac:dyDescent="0.25">
      <c r="A487" s="65" t="s">
        <v>733</v>
      </c>
      <c r="B487" s="169" t="s">
        <v>383</v>
      </c>
      <c r="C487" s="54">
        <v>1980</v>
      </c>
      <c r="D487" s="54">
        <v>1980</v>
      </c>
      <c r="E487" s="67" t="s">
        <v>272</v>
      </c>
      <c r="F487" s="54">
        <v>2</v>
      </c>
      <c r="G487" s="55">
        <v>2</v>
      </c>
      <c r="H487" s="68">
        <v>560</v>
      </c>
      <c r="I487" s="68">
        <v>560</v>
      </c>
      <c r="J487" s="68">
        <v>560</v>
      </c>
      <c r="K487" s="55">
        <v>24</v>
      </c>
      <c r="L487" s="68">
        <f>'Приложение 2'!C488</f>
        <v>1043290.96</v>
      </c>
      <c r="M487" s="68">
        <v>0</v>
      </c>
      <c r="N487" s="68">
        <v>625974.57999999996</v>
      </c>
      <c r="O487" s="68">
        <v>0</v>
      </c>
      <c r="P487" s="68">
        <v>417316.38</v>
      </c>
      <c r="Q487" s="68">
        <v>0</v>
      </c>
      <c r="R487" s="68">
        <f>L487/I487</f>
        <v>1863.0195714285715</v>
      </c>
      <c r="S487" s="68">
        <f>R487</f>
        <v>1863.0195714285715</v>
      </c>
      <c r="T487" s="71">
        <v>43465</v>
      </c>
    </row>
    <row r="488" spans="1:22" s="84" customFormat="1" x14ac:dyDescent="0.25">
      <c r="A488" s="69" t="s">
        <v>638</v>
      </c>
      <c r="B488" s="64" t="s">
        <v>390</v>
      </c>
      <c r="C488" s="58" t="s">
        <v>268</v>
      </c>
      <c r="D488" s="58" t="s">
        <v>268</v>
      </c>
      <c r="E488" s="58" t="s">
        <v>268</v>
      </c>
      <c r="F488" s="58" t="s">
        <v>268</v>
      </c>
      <c r="G488" s="58" t="s">
        <v>268</v>
      </c>
      <c r="H488" s="59">
        <f t="shared" ref="H488:Q488" si="88">SUM(H489:H492)</f>
        <v>3741.0000000000005</v>
      </c>
      <c r="I488" s="59">
        <f t="shared" si="88"/>
        <v>2959.7</v>
      </c>
      <c r="J488" s="59">
        <f t="shared" si="88"/>
        <v>2959.7</v>
      </c>
      <c r="K488" s="60">
        <f t="shared" si="88"/>
        <v>179</v>
      </c>
      <c r="L488" s="59">
        <f t="shared" si="88"/>
        <v>4736907</v>
      </c>
      <c r="M488" s="59">
        <f t="shared" si="88"/>
        <v>0</v>
      </c>
      <c r="N488" s="59">
        <f t="shared" si="88"/>
        <v>2911057.45</v>
      </c>
      <c r="O488" s="59">
        <f t="shared" si="88"/>
        <v>0</v>
      </c>
      <c r="P488" s="59">
        <f t="shared" si="88"/>
        <v>1825849.5499999998</v>
      </c>
      <c r="Q488" s="59">
        <f t="shared" si="88"/>
        <v>0</v>
      </c>
      <c r="R488" s="59" t="s">
        <v>268</v>
      </c>
      <c r="S488" s="59" t="s">
        <v>268</v>
      </c>
      <c r="T488" s="58" t="s">
        <v>268</v>
      </c>
    </row>
    <row r="489" spans="1:22" s="84" customFormat="1" x14ac:dyDescent="0.25">
      <c r="A489" s="65" t="s">
        <v>639</v>
      </c>
      <c r="B489" s="66" t="s">
        <v>392</v>
      </c>
      <c r="C489" s="54">
        <v>1966</v>
      </c>
      <c r="D489" s="54">
        <v>1966</v>
      </c>
      <c r="E489" s="67" t="s">
        <v>314</v>
      </c>
      <c r="F489" s="54">
        <v>2</v>
      </c>
      <c r="G489" s="54">
        <v>2</v>
      </c>
      <c r="H489" s="68">
        <v>653.5</v>
      </c>
      <c r="I489" s="68">
        <v>599.4</v>
      </c>
      <c r="J489" s="68">
        <v>599.4</v>
      </c>
      <c r="K489" s="55">
        <v>29</v>
      </c>
      <c r="L489" s="68">
        <f>'Приложение 2'!C490</f>
        <v>3362818</v>
      </c>
      <c r="M489" s="68">
        <v>0</v>
      </c>
      <c r="N489" s="68">
        <v>2024446.1600000001</v>
      </c>
      <c r="O489" s="68">
        <v>0</v>
      </c>
      <c r="P489" s="68">
        <v>1338371.8399999999</v>
      </c>
      <c r="Q489" s="68">
        <v>0</v>
      </c>
      <c r="R489" s="68">
        <f>L489/I489</f>
        <v>5610.3069736403068</v>
      </c>
      <c r="S489" s="68">
        <v>10429.89</v>
      </c>
      <c r="T489" s="71">
        <v>43465</v>
      </c>
    </row>
    <row r="490" spans="1:22" s="84" customFormat="1" x14ac:dyDescent="0.25">
      <c r="A490" s="65" t="s">
        <v>640</v>
      </c>
      <c r="B490" s="66" t="s">
        <v>756</v>
      </c>
      <c r="C490" s="54">
        <v>1964</v>
      </c>
      <c r="D490" s="54">
        <v>1964</v>
      </c>
      <c r="E490" s="67" t="s">
        <v>314</v>
      </c>
      <c r="F490" s="54">
        <v>2</v>
      </c>
      <c r="G490" s="54">
        <v>2</v>
      </c>
      <c r="H490" s="68">
        <v>658.2</v>
      </c>
      <c r="I490" s="68">
        <v>606.79999999999995</v>
      </c>
      <c r="J490" s="68">
        <v>606.79999999999995</v>
      </c>
      <c r="K490" s="55">
        <v>39</v>
      </c>
      <c r="L490" s="68">
        <f>'Приложение 2'!C491</f>
        <v>148125</v>
      </c>
      <c r="M490" s="68">
        <v>0</v>
      </c>
      <c r="N490" s="68">
        <v>95575.540000000008</v>
      </c>
      <c r="O490" s="68">
        <v>0</v>
      </c>
      <c r="P490" s="68">
        <v>52549.46</v>
      </c>
      <c r="Q490" s="68">
        <v>0</v>
      </c>
      <c r="R490" s="68">
        <f>L490/I490</f>
        <v>244.10843770599871</v>
      </c>
      <c r="S490" s="68">
        <v>2376.88</v>
      </c>
      <c r="T490" s="71">
        <v>43465</v>
      </c>
    </row>
    <row r="491" spans="1:22" s="84" customFormat="1" x14ac:dyDescent="0.25">
      <c r="A491" s="65" t="s">
        <v>641</v>
      </c>
      <c r="B491" s="66" t="s">
        <v>760</v>
      </c>
      <c r="C491" s="54">
        <v>1971</v>
      </c>
      <c r="D491" s="54">
        <v>1971</v>
      </c>
      <c r="E491" s="67" t="s">
        <v>314</v>
      </c>
      <c r="F491" s="54">
        <v>3</v>
      </c>
      <c r="G491" s="54">
        <v>2</v>
      </c>
      <c r="H491" s="68">
        <v>1739.4</v>
      </c>
      <c r="I491" s="68">
        <v>1115.9000000000001</v>
      </c>
      <c r="J491" s="68">
        <v>1115.9000000000001</v>
      </c>
      <c r="K491" s="55">
        <v>80</v>
      </c>
      <c r="L491" s="68">
        <f>'Приложение 2'!C492</f>
        <v>1180853</v>
      </c>
      <c r="M491" s="68">
        <v>0</v>
      </c>
      <c r="N491" s="68">
        <v>761928.52</v>
      </c>
      <c r="O491" s="68">
        <v>0</v>
      </c>
      <c r="P491" s="68">
        <v>418924.48000000004</v>
      </c>
      <c r="Q491" s="68">
        <v>0</v>
      </c>
      <c r="R491" s="68">
        <f>L491/I491</f>
        <v>1058.2068285688681</v>
      </c>
      <c r="S491" s="68">
        <v>2717.8</v>
      </c>
      <c r="T491" s="71">
        <v>43465</v>
      </c>
    </row>
    <row r="492" spans="1:22" s="84" customFormat="1" x14ac:dyDescent="0.25">
      <c r="A492" s="65" t="s">
        <v>642</v>
      </c>
      <c r="B492" s="66" t="s">
        <v>1213</v>
      </c>
      <c r="C492" s="54">
        <v>1969</v>
      </c>
      <c r="D492" s="54">
        <v>1969</v>
      </c>
      <c r="E492" s="67" t="s">
        <v>314</v>
      </c>
      <c r="F492" s="54">
        <v>2</v>
      </c>
      <c r="G492" s="54">
        <v>2</v>
      </c>
      <c r="H492" s="68">
        <v>689.9</v>
      </c>
      <c r="I492" s="68">
        <v>637.6</v>
      </c>
      <c r="J492" s="68">
        <v>637.6</v>
      </c>
      <c r="K492" s="55">
        <v>31</v>
      </c>
      <c r="L492" s="68">
        <f>'Приложение 2'!C493</f>
        <v>45111</v>
      </c>
      <c r="M492" s="68">
        <v>0</v>
      </c>
      <c r="N492" s="68">
        <v>29107.230000000003</v>
      </c>
      <c r="O492" s="68">
        <v>0</v>
      </c>
      <c r="P492" s="68">
        <v>16003.77</v>
      </c>
      <c r="Q492" s="68">
        <v>0</v>
      </c>
      <c r="R492" s="68">
        <f>L492/I492</f>
        <v>70.751254705144291</v>
      </c>
      <c r="S492" s="68">
        <v>151.44</v>
      </c>
      <c r="T492" s="71">
        <v>43465</v>
      </c>
    </row>
    <row r="493" spans="1:22" s="61" customFormat="1" x14ac:dyDescent="0.25">
      <c r="A493" s="69" t="s">
        <v>1089</v>
      </c>
      <c r="B493" s="64" t="s">
        <v>1080</v>
      </c>
      <c r="C493" s="58" t="s">
        <v>268</v>
      </c>
      <c r="D493" s="58" t="s">
        <v>268</v>
      </c>
      <c r="E493" s="58" t="s">
        <v>268</v>
      </c>
      <c r="F493" s="58" t="s">
        <v>268</v>
      </c>
      <c r="G493" s="58" t="s">
        <v>268</v>
      </c>
      <c r="H493" s="59">
        <f>SUM(H494:H496)</f>
        <v>4079.8999999999996</v>
      </c>
      <c r="I493" s="59">
        <f t="shared" ref="I493:Q493" si="89">SUM(I494:I496)</f>
        <v>4079.8999999999996</v>
      </c>
      <c r="J493" s="59">
        <f t="shared" si="89"/>
        <v>3754.5</v>
      </c>
      <c r="K493" s="60">
        <f t="shared" si="89"/>
        <v>183</v>
      </c>
      <c r="L493" s="59">
        <f t="shared" si="89"/>
        <v>7310573</v>
      </c>
      <c r="M493" s="59">
        <f t="shared" si="89"/>
        <v>0</v>
      </c>
      <c r="N493" s="59">
        <f t="shared" si="89"/>
        <v>4274373.9399999995</v>
      </c>
      <c r="O493" s="59">
        <f t="shared" si="89"/>
        <v>0</v>
      </c>
      <c r="P493" s="59">
        <f t="shared" si="89"/>
        <v>3036199.06</v>
      </c>
      <c r="Q493" s="59">
        <f t="shared" si="89"/>
        <v>0</v>
      </c>
      <c r="R493" s="59" t="s">
        <v>268</v>
      </c>
      <c r="S493" s="59" t="s">
        <v>268</v>
      </c>
      <c r="T493" s="58" t="s">
        <v>268</v>
      </c>
      <c r="U493" s="52"/>
      <c r="V493" s="52"/>
    </row>
    <row r="494" spans="1:22" x14ac:dyDescent="0.25">
      <c r="A494" s="65" t="s">
        <v>1090</v>
      </c>
      <c r="B494" s="66" t="s">
        <v>1081</v>
      </c>
      <c r="C494" s="54">
        <v>1983</v>
      </c>
      <c r="D494" s="54">
        <v>2007</v>
      </c>
      <c r="E494" s="67" t="s">
        <v>314</v>
      </c>
      <c r="F494" s="54">
        <v>2</v>
      </c>
      <c r="G494" s="54">
        <v>1</v>
      </c>
      <c r="H494" s="68">
        <v>364.1</v>
      </c>
      <c r="I494" s="68">
        <v>364.1</v>
      </c>
      <c r="J494" s="68">
        <v>364.1</v>
      </c>
      <c r="K494" s="54">
        <v>18</v>
      </c>
      <c r="L494" s="68">
        <f>'Приложение 2'!C495</f>
        <v>798550</v>
      </c>
      <c r="M494" s="68">
        <v>0</v>
      </c>
      <c r="N494" s="68">
        <v>463967.5</v>
      </c>
      <c r="O494" s="68">
        <v>0</v>
      </c>
      <c r="P494" s="68">
        <v>334582.5</v>
      </c>
      <c r="Q494" s="68">
        <v>0</v>
      </c>
      <c r="R494" s="68">
        <f>L494/I494</f>
        <v>2193.2161494095026</v>
      </c>
      <c r="S494" s="68">
        <v>2424.58</v>
      </c>
      <c r="T494" s="71">
        <v>43465</v>
      </c>
    </row>
    <row r="495" spans="1:22" x14ac:dyDescent="0.25">
      <c r="A495" s="65" t="s">
        <v>1091</v>
      </c>
      <c r="B495" s="66" t="s">
        <v>1082</v>
      </c>
      <c r="C495" s="54">
        <v>1971</v>
      </c>
      <c r="D495" s="54">
        <v>2010</v>
      </c>
      <c r="E495" s="67" t="s">
        <v>324</v>
      </c>
      <c r="F495" s="54">
        <v>4</v>
      </c>
      <c r="G495" s="54">
        <v>3</v>
      </c>
      <c r="H495" s="68">
        <v>2060.5</v>
      </c>
      <c r="I495" s="68">
        <v>2060.5</v>
      </c>
      <c r="J495" s="68">
        <v>1735.1</v>
      </c>
      <c r="K495" s="54">
        <v>84</v>
      </c>
      <c r="L495" s="68">
        <f>'Приложение 2'!C496</f>
        <v>2873971</v>
      </c>
      <c r="M495" s="68">
        <v>0</v>
      </c>
      <c r="N495" s="68">
        <v>1510471.4999999998</v>
      </c>
      <c r="O495" s="68">
        <f>L495-N495-P495</f>
        <v>0</v>
      </c>
      <c r="P495" s="68">
        <v>1363499.5</v>
      </c>
      <c r="Q495" s="68">
        <v>0</v>
      </c>
      <c r="R495" s="68">
        <f>L495/I495</f>
        <v>1394.7930114049989</v>
      </c>
      <c r="S495" s="68">
        <v>1747.15</v>
      </c>
      <c r="T495" s="71">
        <v>43465</v>
      </c>
    </row>
    <row r="496" spans="1:22" x14ac:dyDescent="0.25">
      <c r="A496" s="65" t="s">
        <v>1091</v>
      </c>
      <c r="B496" s="66" t="s">
        <v>1084</v>
      </c>
      <c r="C496" s="54">
        <v>1978</v>
      </c>
      <c r="D496" s="54">
        <v>2007</v>
      </c>
      <c r="E496" s="67" t="s">
        <v>314</v>
      </c>
      <c r="F496" s="54">
        <v>3</v>
      </c>
      <c r="G496" s="54">
        <v>3</v>
      </c>
      <c r="H496" s="68">
        <v>1655.3</v>
      </c>
      <c r="I496" s="68">
        <v>1655.3</v>
      </c>
      <c r="J496" s="68">
        <v>1655.3</v>
      </c>
      <c r="K496" s="54">
        <v>81</v>
      </c>
      <c r="L496" s="68">
        <f>'Приложение 2'!C497</f>
        <v>3638052</v>
      </c>
      <c r="M496" s="68">
        <v>0</v>
      </c>
      <c r="N496" s="68">
        <v>2299934.94</v>
      </c>
      <c r="O496" s="68">
        <v>0</v>
      </c>
      <c r="P496" s="68">
        <v>1338117.06</v>
      </c>
      <c r="Q496" s="68">
        <v>0</v>
      </c>
      <c r="R496" s="68">
        <f>L496/I496</f>
        <v>2197.8203346825348</v>
      </c>
      <c r="S496" s="68">
        <v>2678.54</v>
      </c>
      <c r="T496" s="71">
        <v>43465</v>
      </c>
    </row>
    <row r="497" spans="1:32" x14ac:dyDescent="0.25">
      <c r="A497" s="69" t="s">
        <v>1145</v>
      </c>
      <c r="B497" s="64" t="s">
        <v>1133</v>
      </c>
      <c r="C497" s="73" t="s">
        <v>268</v>
      </c>
      <c r="D497" s="73" t="s">
        <v>268</v>
      </c>
      <c r="E497" s="73" t="s">
        <v>268</v>
      </c>
      <c r="F497" s="73" t="s">
        <v>268</v>
      </c>
      <c r="G497" s="73" t="s">
        <v>268</v>
      </c>
      <c r="H497" s="170">
        <f t="shared" ref="H497:Q497" si="90">SUM(H498:H506)</f>
        <v>16548.099999999999</v>
      </c>
      <c r="I497" s="170">
        <f t="shared" si="90"/>
        <v>15355.7</v>
      </c>
      <c r="J497" s="170">
        <f t="shared" si="90"/>
        <v>15354.400000000001</v>
      </c>
      <c r="K497" s="75">
        <f t="shared" si="90"/>
        <v>750</v>
      </c>
      <c r="L497" s="170">
        <f t="shared" si="90"/>
        <v>6576973</v>
      </c>
      <c r="M497" s="74">
        <f t="shared" si="90"/>
        <v>0</v>
      </c>
      <c r="N497" s="74">
        <f t="shared" si="90"/>
        <v>5517934.7199999997</v>
      </c>
      <c r="O497" s="74">
        <f t="shared" si="90"/>
        <v>0</v>
      </c>
      <c r="P497" s="74">
        <f t="shared" si="90"/>
        <v>1059038.28</v>
      </c>
      <c r="Q497" s="74">
        <f t="shared" si="90"/>
        <v>0</v>
      </c>
      <c r="R497" s="171" t="s">
        <v>268</v>
      </c>
      <c r="S497" s="171" t="s">
        <v>268</v>
      </c>
      <c r="T497" s="171" t="s">
        <v>268</v>
      </c>
    </row>
    <row r="498" spans="1:32" x14ac:dyDescent="0.25">
      <c r="A498" s="65" t="s">
        <v>1146</v>
      </c>
      <c r="B498" s="95" t="s">
        <v>1137</v>
      </c>
      <c r="C498" s="78">
        <v>1969</v>
      </c>
      <c r="D498" s="78">
        <v>1969</v>
      </c>
      <c r="E498" s="56" t="s">
        <v>314</v>
      </c>
      <c r="F498" s="80">
        <v>2</v>
      </c>
      <c r="G498" s="80">
        <v>2</v>
      </c>
      <c r="H498" s="109">
        <v>714.8</v>
      </c>
      <c r="I498" s="81">
        <v>642.20000000000005</v>
      </c>
      <c r="J498" s="81">
        <v>642.20000000000005</v>
      </c>
      <c r="K498" s="80">
        <v>31</v>
      </c>
      <c r="L498" s="81">
        <f>'Приложение 2'!C499</f>
        <v>501357</v>
      </c>
      <c r="M498" s="81">
        <v>0</v>
      </c>
      <c r="N498" s="81">
        <v>498000.17</v>
      </c>
      <c r="O498" s="81">
        <v>0</v>
      </c>
      <c r="P498" s="81">
        <v>3356.83</v>
      </c>
      <c r="Q498" s="81">
        <v>0</v>
      </c>
      <c r="R498" s="68">
        <f t="shared" ref="R498:R506" si="91">L498/I498</f>
        <v>780.6867019620056</v>
      </c>
      <c r="S498" s="81">
        <v>2192.2600000000002</v>
      </c>
      <c r="T498" s="82">
        <v>43465</v>
      </c>
    </row>
    <row r="499" spans="1:32" x14ac:dyDescent="0.25">
      <c r="A499" s="65" t="s">
        <v>1147</v>
      </c>
      <c r="B499" s="95" t="s">
        <v>1279</v>
      </c>
      <c r="C499" s="78">
        <v>1972</v>
      </c>
      <c r="D499" s="78">
        <v>2007</v>
      </c>
      <c r="E499" s="56" t="s">
        <v>314</v>
      </c>
      <c r="F499" s="80">
        <v>2</v>
      </c>
      <c r="G499" s="80">
        <v>2</v>
      </c>
      <c r="H499" s="109">
        <v>804.5</v>
      </c>
      <c r="I499" s="81">
        <v>732.2</v>
      </c>
      <c r="J499" s="81">
        <v>730.9</v>
      </c>
      <c r="K499" s="80">
        <v>36</v>
      </c>
      <c r="L499" s="81">
        <f>'Приложение 2'!C500</f>
        <v>30966</v>
      </c>
      <c r="M499" s="81">
        <v>0</v>
      </c>
      <c r="N499" s="81">
        <v>21745.7</v>
      </c>
      <c r="O499" s="81">
        <v>0</v>
      </c>
      <c r="P499" s="81">
        <v>9220.2999999999993</v>
      </c>
      <c r="Q499" s="81">
        <v>0</v>
      </c>
      <c r="R499" s="68">
        <f t="shared" si="91"/>
        <v>42.291723572794318</v>
      </c>
      <c r="S499" s="81">
        <v>470.48</v>
      </c>
      <c r="T499" s="82">
        <v>43465</v>
      </c>
      <c r="AF499" s="111"/>
    </row>
    <row r="500" spans="1:32" x14ac:dyDescent="0.25">
      <c r="A500" s="65" t="s">
        <v>1148</v>
      </c>
      <c r="B500" s="95" t="s">
        <v>1138</v>
      </c>
      <c r="C500" s="78">
        <v>1982</v>
      </c>
      <c r="D500" s="78">
        <v>1982</v>
      </c>
      <c r="E500" s="56" t="s">
        <v>272</v>
      </c>
      <c r="F500" s="110">
        <v>2</v>
      </c>
      <c r="G500" s="110">
        <v>2</v>
      </c>
      <c r="H500" s="109">
        <v>811</v>
      </c>
      <c r="I500" s="81">
        <v>730.6</v>
      </c>
      <c r="J500" s="81">
        <v>730.6</v>
      </c>
      <c r="K500" s="80">
        <v>36</v>
      </c>
      <c r="L500" s="81">
        <f>'Приложение 2'!C501</f>
        <v>3291384</v>
      </c>
      <c r="M500" s="81">
        <v>0</v>
      </c>
      <c r="N500" s="81">
        <v>3219839.85</v>
      </c>
      <c r="O500" s="81">
        <v>0</v>
      </c>
      <c r="P500" s="81">
        <v>71544.149999999994</v>
      </c>
      <c r="Q500" s="81">
        <v>0</v>
      </c>
      <c r="R500" s="68">
        <f t="shared" si="91"/>
        <v>4505.0424308787296</v>
      </c>
      <c r="S500" s="81">
        <v>12465.620038324665</v>
      </c>
      <c r="T500" s="82">
        <v>43465</v>
      </c>
      <c r="AF500" s="111"/>
    </row>
    <row r="501" spans="1:32" x14ac:dyDescent="0.25">
      <c r="A501" s="65" t="s">
        <v>1149</v>
      </c>
      <c r="B501" s="95" t="s">
        <v>1140</v>
      </c>
      <c r="C501" s="78">
        <v>1982</v>
      </c>
      <c r="D501" s="78">
        <v>1982</v>
      </c>
      <c r="E501" s="56" t="s">
        <v>272</v>
      </c>
      <c r="F501" s="80">
        <v>2</v>
      </c>
      <c r="G501" s="80">
        <v>2</v>
      </c>
      <c r="H501" s="109">
        <v>817.7</v>
      </c>
      <c r="I501" s="81">
        <v>737.3</v>
      </c>
      <c r="J501" s="81">
        <v>737.3</v>
      </c>
      <c r="K501" s="80">
        <v>36</v>
      </c>
      <c r="L501" s="81">
        <f>'Приложение 2'!C502</f>
        <v>426126</v>
      </c>
      <c r="M501" s="81">
        <v>0</v>
      </c>
      <c r="N501" s="81">
        <v>426126</v>
      </c>
      <c r="O501" s="81">
        <v>0</v>
      </c>
      <c r="P501" s="81">
        <v>0</v>
      </c>
      <c r="Q501" s="81">
        <v>0</v>
      </c>
      <c r="R501" s="68">
        <f t="shared" si="91"/>
        <v>577.95469957954708</v>
      </c>
      <c r="S501" s="81">
        <v>1023.0001356300014</v>
      </c>
      <c r="T501" s="82">
        <v>43465</v>
      </c>
      <c r="AF501" s="111"/>
    </row>
    <row r="502" spans="1:32" x14ac:dyDescent="0.25">
      <c r="A502" s="65" t="s">
        <v>1150</v>
      </c>
      <c r="B502" s="95" t="s">
        <v>1142</v>
      </c>
      <c r="C502" s="78">
        <v>1986</v>
      </c>
      <c r="D502" s="78">
        <v>1986</v>
      </c>
      <c r="E502" s="56" t="s">
        <v>314</v>
      </c>
      <c r="F502" s="80">
        <v>5</v>
      </c>
      <c r="G502" s="80">
        <v>3</v>
      </c>
      <c r="H502" s="109">
        <v>4496</v>
      </c>
      <c r="I502" s="81">
        <v>4282.1000000000004</v>
      </c>
      <c r="J502" s="81">
        <v>4282.1000000000004</v>
      </c>
      <c r="K502" s="80">
        <v>209</v>
      </c>
      <c r="L502" s="81">
        <f>'Приложение 2'!C503</f>
        <v>1678997</v>
      </c>
      <c r="M502" s="81">
        <v>0</v>
      </c>
      <c r="N502" s="81">
        <v>851375.96</v>
      </c>
      <c r="O502" s="81">
        <v>0</v>
      </c>
      <c r="P502" s="81">
        <v>827621.04</v>
      </c>
      <c r="Q502" s="81">
        <v>0</v>
      </c>
      <c r="R502" s="68">
        <f t="shared" si="91"/>
        <v>392.09663482870553</v>
      </c>
      <c r="S502" s="81">
        <v>690.6</v>
      </c>
      <c r="T502" s="82">
        <v>43465</v>
      </c>
      <c r="AF502" s="111"/>
    </row>
    <row r="503" spans="1:32" x14ac:dyDescent="0.25">
      <c r="A503" s="65" t="s">
        <v>1151</v>
      </c>
      <c r="B503" s="95" t="s">
        <v>1143</v>
      </c>
      <c r="C503" s="78">
        <v>1990</v>
      </c>
      <c r="D503" s="78">
        <v>1990</v>
      </c>
      <c r="E503" s="56" t="s">
        <v>323</v>
      </c>
      <c r="F503" s="80">
        <v>5</v>
      </c>
      <c r="G503" s="80">
        <v>3</v>
      </c>
      <c r="H503" s="109">
        <v>4450.3</v>
      </c>
      <c r="I503" s="81">
        <v>4183.6000000000004</v>
      </c>
      <c r="J503" s="81">
        <v>4183.6000000000004</v>
      </c>
      <c r="K503" s="80">
        <v>204</v>
      </c>
      <c r="L503" s="81">
        <f>'Приложение 2'!C504</f>
        <v>95830</v>
      </c>
      <c r="M503" s="81">
        <v>0</v>
      </c>
      <c r="N503" s="81">
        <v>95830</v>
      </c>
      <c r="O503" s="81">
        <v>0</v>
      </c>
      <c r="P503" s="81">
        <v>0</v>
      </c>
      <c r="Q503" s="81">
        <v>0</v>
      </c>
      <c r="R503" s="68">
        <f t="shared" si="91"/>
        <v>22.906109570704654</v>
      </c>
      <c r="S503" s="81">
        <v>763</v>
      </c>
      <c r="T503" s="82">
        <v>43465</v>
      </c>
    </row>
    <row r="504" spans="1:32" x14ac:dyDescent="0.25">
      <c r="A504" s="65" t="s">
        <v>1152</v>
      </c>
      <c r="B504" s="95" t="s">
        <v>1247</v>
      </c>
      <c r="C504" s="78">
        <v>1973</v>
      </c>
      <c r="D504" s="78">
        <v>2007</v>
      </c>
      <c r="E504" s="56" t="s">
        <v>314</v>
      </c>
      <c r="F504" s="80">
        <v>2</v>
      </c>
      <c r="G504" s="80">
        <v>2</v>
      </c>
      <c r="H504" s="109">
        <v>756.5</v>
      </c>
      <c r="I504" s="81">
        <v>689.5</v>
      </c>
      <c r="J504" s="81">
        <v>689.5</v>
      </c>
      <c r="K504" s="80">
        <v>34</v>
      </c>
      <c r="L504" s="81">
        <f>'Приложение 2'!C505</f>
        <v>74537</v>
      </c>
      <c r="M504" s="81">
        <v>0</v>
      </c>
      <c r="N504" s="81">
        <v>69501.600000000006</v>
      </c>
      <c r="O504" s="81">
        <v>0</v>
      </c>
      <c r="P504" s="81">
        <v>5035.3999999999996</v>
      </c>
      <c r="Q504" s="81">
        <v>0</v>
      </c>
      <c r="R504" s="68">
        <f t="shared" si="91"/>
        <v>108.10297316896302</v>
      </c>
      <c r="S504" s="81">
        <v>1142.5899999999999</v>
      </c>
      <c r="T504" s="82">
        <v>43465</v>
      </c>
    </row>
    <row r="505" spans="1:32" x14ac:dyDescent="0.25">
      <c r="A505" s="65" t="s">
        <v>1153</v>
      </c>
      <c r="B505" s="95" t="s">
        <v>1248</v>
      </c>
      <c r="C505" s="78">
        <v>1973</v>
      </c>
      <c r="D505" s="78">
        <v>2008</v>
      </c>
      <c r="E505" s="56" t="s">
        <v>314</v>
      </c>
      <c r="F505" s="80">
        <v>3</v>
      </c>
      <c r="G505" s="80">
        <v>3</v>
      </c>
      <c r="H505" s="109">
        <v>1831.6</v>
      </c>
      <c r="I505" s="81">
        <v>1658.1</v>
      </c>
      <c r="J505" s="81">
        <v>1658.1</v>
      </c>
      <c r="K505" s="80">
        <v>81</v>
      </c>
      <c r="L505" s="81">
        <f>'Приложение 2'!C506</f>
        <v>238424</v>
      </c>
      <c r="M505" s="81">
        <v>0</v>
      </c>
      <c r="N505" s="81">
        <v>167432</v>
      </c>
      <c r="O505" s="81">
        <v>0</v>
      </c>
      <c r="P505" s="81">
        <v>70992</v>
      </c>
      <c r="Q505" s="81">
        <v>0</v>
      </c>
      <c r="R505" s="68">
        <f t="shared" si="91"/>
        <v>143.79349858271516</v>
      </c>
      <c r="S505" s="81">
        <v>504.99</v>
      </c>
      <c r="T505" s="82">
        <v>43465</v>
      </c>
    </row>
    <row r="506" spans="1:32" x14ac:dyDescent="0.25">
      <c r="A506" s="65" t="s">
        <v>1154</v>
      </c>
      <c r="B506" s="95" t="s">
        <v>1249</v>
      </c>
      <c r="C506" s="78">
        <v>1976</v>
      </c>
      <c r="D506" s="78">
        <v>2007</v>
      </c>
      <c r="E506" s="56" t="s">
        <v>314</v>
      </c>
      <c r="F506" s="80">
        <v>3</v>
      </c>
      <c r="G506" s="80">
        <v>3</v>
      </c>
      <c r="H506" s="109">
        <v>1865.7</v>
      </c>
      <c r="I506" s="81">
        <v>1700.1</v>
      </c>
      <c r="J506" s="81">
        <v>1700.1</v>
      </c>
      <c r="K506" s="80">
        <v>83</v>
      </c>
      <c r="L506" s="81">
        <f>'Приложение 2'!C507</f>
        <v>239352</v>
      </c>
      <c r="M506" s="81">
        <v>0</v>
      </c>
      <c r="N506" s="81">
        <v>168083.44</v>
      </c>
      <c r="O506" s="81">
        <v>0</v>
      </c>
      <c r="P506" s="81">
        <v>71268.56</v>
      </c>
      <c r="Q506" s="81">
        <v>0</v>
      </c>
      <c r="R506" s="68">
        <f t="shared" si="91"/>
        <v>140.78701252867478</v>
      </c>
      <c r="S506" s="81">
        <v>504.99</v>
      </c>
      <c r="T506" s="82">
        <v>43465</v>
      </c>
    </row>
    <row r="507" spans="1:32" s="84" customFormat="1" x14ac:dyDescent="0.25">
      <c r="A507" s="63" t="s">
        <v>404</v>
      </c>
      <c r="B507" s="64" t="s">
        <v>405</v>
      </c>
      <c r="C507" s="58" t="s">
        <v>268</v>
      </c>
      <c r="D507" s="58" t="s">
        <v>268</v>
      </c>
      <c r="E507" s="58" t="s">
        <v>268</v>
      </c>
      <c r="F507" s="58" t="s">
        <v>268</v>
      </c>
      <c r="G507" s="58" t="s">
        <v>268</v>
      </c>
      <c r="H507" s="59">
        <f t="shared" ref="H507:Q507" si="92">H508+H513+H516+H517</f>
        <v>3803.7</v>
      </c>
      <c r="I507" s="59">
        <f t="shared" si="92"/>
        <v>3460.8</v>
      </c>
      <c r="J507" s="59">
        <f t="shared" si="92"/>
        <v>2797</v>
      </c>
      <c r="K507" s="60">
        <f t="shared" si="92"/>
        <v>147</v>
      </c>
      <c r="L507" s="59">
        <f t="shared" si="92"/>
        <v>27297948</v>
      </c>
      <c r="M507" s="59">
        <f t="shared" si="92"/>
        <v>0</v>
      </c>
      <c r="N507" s="59">
        <f t="shared" si="92"/>
        <v>15416376.590000002</v>
      </c>
      <c r="O507" s="59">
        <f t="shared" si="92"/>
        <v>8352872.0899999999</v>
      </c>
      <c r="P507" s="59">
        <f t="shared" si="92"/>
        <v>3528699.3200000003</v>
      </c>
      <c r="Q507" s="59">
        <f t="shared" si="92"/>
        <v>0</v>
      </c>
      <c r="R507" s="59" t="s">
        <v>268</v>
      </c>
      <c r="S507" s="59" t="s">
        <v>268</v>
      </c>
      <c r="T507" s="59" t="s">
        <v>268</v>
      </c>
    </row>
    <row r="508" spans="1:32" s="84" customFormat="1" x14ac:dyDescent="0.25">
      <c r="A508" s="69" t="s">
        <v>406</v>
      </c>
      <c r="B508" s="64" t="s">
        <v>407</v>
      </c>
      <c r="C508" s="58" t="s">
        <v>268</v>
      </c>
      <c r="D508" s="58" t="s">
        <v>268</v>
      </c>
      <c r="E508" s="58" t="s">
        <v>268</v>
      </c>
      <c r="F508" s="58" t="s">
        <v>268</v>
      </c>
      <c r="G508" s="58" t="s">
        <v>268</v>
      </c>
      <c r="H508" s="59">
        <f>H509+H510+H511+H512</f>
        <v>1860.1</v>
      </c>
      <c r="I508" s="59">
        <f t="shared" ref="I508:P508" si="93">I509+I510+I511+I512</f>
        <v>1708.6</v>
      </c>
      <c r="J508" s="59">
        <f t="shared" si="93"/>
        <v>1708.6</v>
      </c>
      <c r="K508" s="59">
        <f t="shared" si="93"/>
        <v>72</v>
      </c>
      <c r="L508" s="59">
        <f t="shared" si="93"/>
        <v>16690521</v>
      </c>
      <c r="M508" s="59">
        <f t="shared" si="93"/>
        <v>0</v>
      </c>
      <c r="N508" s="59">
        <f t="shared" si="93"/>
        <v>14565407.110000001</v>
      </c>
      <c r="O508" s="59">
        <f t="shared" si="93"/>
        <v>0</v>
      </c>
      <c r="P508" s="59">
        <f t="shared" si="93"/>
        <v>2125113.89</v>
      </c>
      <c r="Q508" s="59">
        <f>Q509+Q510+Q511+Q512+Q518</f>
        <v>0</v>
      </c>
      <c r="R508" s="59" t="s">
        <v>268</v>
      </c>
      <c r="S508" s="59" t="s">
        <v>268</v>
      </c>
      <c r="T508" s="58" t="s">
        <v>268</v>
      </c>
    </row>
    <row r="509" spans="1:32" s="84" customFormat="1" x14ac:dyDescent="0.25">
      <c r="A509" s="65" t="s">
        <v>410</v>
      </c>
      <c r="B509" s="95" t="s">
        <v>409</v>
      </c>
      <c r="C509" s="54">
        <v>1960</v>
      </c>
      <c r="D509" s="54">
        <v>1960</v>
      </c>
      <c r="E509" s="67" t="s">
        <v>272</v>
      </c>
      <c r="F509" s="54">
        <v>2</v>
      </c>
      <c r="G509" s="54">
        <v>1</v>
      </c>
      <c r="H509" s="68">
        <v>364.9</v>
      </c>
      <c r="I509" s="68">
        <v>335.2</v>
      </c>
      <c r="J509" s="68">
        <v>335.2</v>
      </c>
      <c r="K509" s="55">
        <v>16</v>
      </c>
      <c r="L509" s="68">
        <f>'Приложение 2'!C510</f>
        <v>3181378</v>
      </c>
      <c r="M509" s="68">
        <v>0</v>
      </c>
      <c r="N509" s="68">
        <v>2550356.75</v>
      </c>
      <c r="O509" s="68">
        <f>L509-N509-P509</f>
        <v>0</v>
      </c>
      <c r="P509" s="68">
        <v>631021.25</v>
      </c>
      <c r="Q509" s="68">
        <v>0</v>
      </c>
      <c r="R509" s="68">
        <f>L509/I509</f>
        <v>9490.984486873509</v>
      </c>
      <c r="S509" s="68">
        <v>14261.32</v>
      </c>
      <c r="T509" s="71">
        <v>43465</v>
      </c>
    </row>
    <row r="510" spans="1:32" s="84" customFormat="1" x14ac:dyDescent="0.25">
      <c r="A510" s="65" t="s">
        <v>411</v>
      </c>
      <c r="B510" s="95" t="s">
        <v>408</v>
      </c>
      <c r="C510" s="54">
        <v>1975</v>
      </c>
      <c r="D510" s="54">
        <v>1975</v>
      </c>
      <c r="E510" s="67" t="s">
        <v>272</v>
      </c>
      <c r="F510" s="54">
        <v>2</v>
      </c>
      <c r="G510" s="54">
        <v>1</v>
      </c>
      <c r="H510" s="68">
        <v>370.7</v>
      </c>
      <c r="I510" s="68">
        <v>342.8</v>
      </c>
      <c r="J510" s="68">
        <v>342.8</v>
      </c>
      <c r="K510" s="55">
        <v>17</v>
      </c>
      <c r="L510" s="68">
        <f>'Приложение 2'!C511</f>
        <v>3141043</v>
      </c>
      <c r="M510" s="68">
        <v>0</v>
      </c>
      <c r="N510" s="68">
        <v>2510196</v>
      </c>
      <c r="O510" s="68">
        <f>L510-N510-P510</f>
        <v>0</v>
      </c>
      <c r="P510" s="68">
        <v>630847</v>
      </c>
      <c r="Q510" s="68">
        <v>0</v>
      </c>
      <c r="R510" s="68">
        <f>L510/I510</f>
        <v>9162.9025670945157</v>
      </c>
      <c r="S510" s="68">
        <v>14261.32</v>
      </c>
      <c r="T510" s="71">
        <v>43465</v>
      </c>
    </row>
    <row r="511" spans="1:32" s="84" customFormat="1" x14ac:dyDescent="0.25">
      <c r="A511" s="65" t="s">
        <v>765</v>
      </c>
      <c r="B511" s="95" t="s">
        <v>789</v>
      </c>
      <c r="C511" s="54">
        <v>1975</v>
      </c>
      <c r="D511" s="54">
        <v>1975</v>
      </c>
      <c r="E511" s="67" t="s">
        <v>272</v>
      </c>
      <c r="F511" s="54">
        <v>2</v>
      </c>
      <c r="G511" s="54">
        <v>2</v>
      </c>
      <c r="H511" s="68">
        <v>561.9</v>
      </c>
      <c r="I511" s="68">
        <v>514.20000000000005</v>
      </c>
      <c r="J511" s="68">
        <v>514.20000000000005</v>
      </c>
      <c r="K511" s="55">
        <v>23</v>
      </c>
      <c r="L511" s="68">
        <f>'Приложение 2'!C512</f>
        <v>4373875</v>
      </c>
      <c r="M511" s="68">
        <v>0</v>
      </c>
      <c r="N511" s="68">
        <v>3912270.96</v>
      </c>
      <c r="O511" s="68">
        <f>L511-N511-P511</f>
        <v>0</v>
      </c>
      <c r="P511" s="68">
        <v>461604.04000000004</v>
      </c>
      <c r="Q511" s="68">
        <v>0</v>
      </c>
      <c r="R511" s="68">
        <f>L511/I511</f>
        <v>8506.1746402178142</v>
      </c>
      <c r="S511" s="68">
        <v>13163.428626993387</v>
      </c>
      <c r="T511" s="71">
        <v>43465</v>
      </c>
    </row>
    <row r="512" spans="1:32" s="84" customFormat="1" x14ac:dyDescent="0.25">
      <c r="A512" s="65" t="s">
        <v>766</v>
      </c>
      <c r="B512" s="95" t="s">
        <v>412</v>
      </c>
      <c r="C512" s="54">
        <v>1975</v>
      </c>
      <c r="D512" s="54">
        <v>1975</v>
      </c>
      <c r="E512" s="67" t="s">
        <v>272</v>
      </c>
      <c r="F512" s="54">
        <v>2</v>
      </c>
      <c r="G512" s="54">
        <v>2</v>
      </c>
      <c r="H512" s="68">
        <v>562.6</v>
      </c>
      <c r="I512" s="68">
        <v>516.4</v>
      </c>
      <c r="J512" s="68">
        <v>516.4</v>
      </c>
      <c r="K512" s="55">
        <v>16</v>
      </c>
      <c r="L512" s="68">
        <f>'Приложение 2'!C513</f>
        <v>5994225</v>
      </c>
      <c r="M512" s="68">
        <v>0</v>
      </c>
      <c r="N512" s="68">
        <v>5592583.4000000004</v>
      </c>
      <c r="O512" s="68">
        <f>L512-N512-P512</f>
        <v>0</v>
      </c>
      <c r="P512" s="68">
        <v>401641.6</v>
      </c>
      <c r="Q512" s="68">
        <v>0</v>
      </c>
      <c r="R512" s="68">
        <f>L512/I512</f>
        <v>11607.71688613478</v>
      </c>
      <c r="S512" s="68">
        <v>18736.928737412858</v>
      </c>
      <c r="T512" s="71">
        <v>43465</v>
      </c>
    </row>
    <row r="513" spans="1:22" s="84" customFormat="1" x14ac:dyDescent="0.25">
      <c r="A513" s="69" t="s">
        <v>416</v>
      </c>
      <c r="B513" s="64" t="s">
        <v>414</v>
      </c>
      <c r="C513" s="58" t="s">
        <v>268</v>
      </c>
      <c r="D513" s="58" t="s">
        <v>268</v>
      </c>
      <c r="E513" s="58" t="s">
        <v>268</v>
      </c>
      <c r="F513" s="58" t="s">
        <v>268</v>
      </c>
      <c r="G513" s="58" t="s">
        <v>268</v>
      </c>
      <c r="H513" s="59">
        <f>SUM(H514:H515)</f>
        <v>1107</v>
      </c>
      <c r="I513" s="59">
        <f t="shared" ref="I513:Q513" si="94">SUM(I514:I515)</f>
        <v>1016.2</v>
      </c>
      <c r="J513" s="59">
        <f t="shared" si="94"/>
        <v>352.4</v>
      </c>
      <c r="K513" s="60">
        <f t="shared" si="94"/>
        <v>45</v>
      </c>
      <c r="L513" s="59">
        <f t="shared" si="94"/>
        <v>10548095</v>
      </c>
      <c r="M513" s="59">
        <f t="shared" si="94"/>
        <v>0</v>
      </c>
      <c r="N513" s="59">
        <f t="shared" si="94"/>
        <v>814199.66</v>
      </c>
      <c r="O513" s="59">
        <f t="shared" si="94"/>
        <v>8352872.0899999999</v>
      </c>
      <c r="P513" s="59">
        <f t="shared" si="94"/>
        <v>1381023.25</v>
      </c>
      <c r="Q513" s="59">
        <f t="shared" si="94"/>
        <v>0</v>
      </c>
      <c r="R513" s="58" t="s">
        <v>268</v>
      </c>
      <c r="S513" s="58" t="s">
        <v>268</v>
      </c>
      <c r="T513" s="58" t="s">
        <v>268</v>
      </c>
    </row>
    <row r="514" spans="1:22" s="84" customFormat="1" x14ac:dyDescent="0.25">
      <c r="A514" s="65" t="s">
        <v>417</v>
      </c>
      <c r="B514" s="95" t="s">
        <v>415</v>
      </c>
      <c r="C514" s="54">
        <v>1983</v>
      </c>
      <c r="D514" s="54">
        <v>1983</v>
      </c>
      <c r="E514" s="67" t="s">
        <v>272</v>
      </c>
      <c r="F514" s="54">
        <v>2</v>
      </c>
      <c r="G514" s="54">
        <v>2</v>
      </c>
      <c r="H514" s="68">
        <v>558.4</v>
      </c>
      <c r="I514" s="68">
        <v>513</v>
      </c>
      <c r="J514" s="68">
        <v>256.7</v>
      </c>
      <c r="K514" s="55">
        <v>28</v>
      </c>
      <c r="L514" s="68">
        <f>'Приложение 2'!C515</f>
        <v>5346109.8</v>
      </c>
      <c r="M514" s="68">
        <v>0</v>
      </c>
      <c r="N514" s="68">
        <v>407099.83</v>
      </c>
      <c r="O514" s="68">
        <v>4092907.32</v>
      </c>
      <c r="P514" s="68">
        <v>846102.65</v>
      </c>
      <c r="Q514" s="68">
        <v>0</v>
      </c>
      <c r="R514" s="68">
        <f>L514/I514</f>
        <v>10421.266666666666</v>
      </c>
      <c r="S514" s="68">
        <v>13163.43</v>
      </c>
      <c r="T514" s="71">
        <v>43465</v>
      </c>
    </row>
    <row r="515" spans="1:22" s="84" customFormat="1" x14ac:dyDescent="0.25">
      <c r="A515" s="65" t="s">
        <v>790</v>
      </c>
      <c r="B515" s="95" t="s">
        <v>418</v>
      </c>
      <c r="C515" s="54">
        <v>1979</v>
      </c>
      <c r="D515" s="54">
        <v>1979</v>
      </c>
      <c r="E515" s="67" t="s">
        <v>272</v>
      </c>
      <c r="F515" s="54">
        <v>2</v>
      </c>
      <c r="G515" s="54">
        <v>2</v>
      </c>
      <c r="H515" s="68">
        <v>548.6</v>
      </c>
      <c r="I515" s="68">
        <v>503.2</v>
      </c>
      <c r="J515" s="68">
        <v>95.7</v>
      </c>
      <c r="K515" s="55">
        <v>17</v>
      </c>
      <c r="L515" s="68">
        <f>'Приложение 2'!C516</f>
        <v>5201985.2</v>
      </c>
      <c r="M515" s="68">
        <v>0</v>
      </c>
      <c r="N515" s="68">
        <v>407099.83</v>
      </c>
      <c r="O515" s="68">
        <v>4259964.7699999996</v>
      </c>
      <c r="P515" s="68">
        <v>534920.6</v>
      </c>
      <c r="Q515" s="68">
        <v>0</v>
      </c>
      <c r="R515" s="68">
        <f>L515/I515</f>
        <v>10337.808426073132</v>
      </c>
      <c r="S515" s="68">
        <v>1097.8900000000001</v>
      </c>
      <c r="T515" s="71">
        <v>43465</v>
      </c>
    </row>
    <row r="516" spans="1:22" s="84" customFormat="1" x14ac:dyDescent="0.25">
      <c r="A516" s="69" t="s">
        <v>421</v>
      </c>
      <c r="B516" s="64" t="s">
        <v>420</v>
      </c>
      <c r="C516" s="58" t="s">
        <v>268</v>
      </c>
      <c r="D516" s="58" t="s">
        <v>268</v>
      </c>
      <c r="E516" s="58" t="s">
        <v>268</v>
      </c>
      <c r="F516" s="58" t="s">
        <v>268</v>
      </c>
      <c r="G516" s="58" t="s">
        <v>268</v>
      </c>
      <c r="H516" s="59">
        <v>0</v>
      </c>
      <c r="I516" s="59">
        <v>0</v>
      </c>
      <c r="J516" s="59">
        <v>0</v>
      </c>
      <c r="K516" s="60">
        <v>0</v>
      </c>
      <c r="L516" s="59">
        <v>0</v>
      </c>
      <c r="M516" s="59">
        <v>0</v>
      </c>
      <c r="N516" s="59">
        <v>0</v>
      </c>
      <c r="O516" s="59">
        <v>0</v>
      </c>
      <c r="P516" s="59">
        <v>0</v>
      </c>
      <c r="Q516" s="59">
        <v>0</v>
      </c>
      <c r="R516" s="59" t="s">
        <v>268</v>
      </c>
      <c r="S516" s="59" t="s">
        <v>268</v>
      </c>
      <c r="T516" s="58" t="s">
        <v>268</v>
      </c>
    </row>
    <row r="517" spans="1:22" s="61" customFormat="1" x14ac:dyDescent="0.25">
      <c r="A517" s="69" t="s">
        <v>1178</v>
      </c>
      <c r="B517" s="64" t="s">
        <v>1177</v>
      </c>
      <c r="C517" s="58" t="s">
        <v>268</v>
      </c>
      <c r="D517" s="58" t="s">
        <v>268</v>
      </c>
      <c r="E517" s="58" t="s">
        <v>268</v>
      </c>
      <c r="F517" s="58" t="s">
        <v>268</v>
      </c>
      <c r="G517" s="58" t="s">
        <v>268</v>
      </c>
      <c r="H517" s="59">
        <f t="shared" ref="H517:Q517" si="95">SUM(H518:H518)</f>
        <v>836.6</v>
      </c>
      <c r="I517" s="59">
        <f t="shared" si="95"/>
        <v>736</v>
      </c>
      <c r="J517" s="59">
        <f t="shared" si="95"/>
        <v>736</v>
      </c>
      <c r="K517" s="60">
        <f t="shared" si="95"/>
        <v>30</v>
      </c>
      <c r="L517" s="59">
        <f t="shared" si="95"/>
        <v>59332</v>
      </c>
      <c r="M517" s="59">
        <f t="shared" si="95"/>
        <v>0</v>
      </c>
      <c r="N517" s="59">
        <f t="shared" si="95"/>
        <v>36769.82</v>
      </c>
      <c r="O517" s="59">
        <f t="shared" si="95"/>
        <v>0</v>
      </c>
      <c r="P517" s="59">
        <f t="shared" si="95"/>
        <v>22562.18</v>
      </c>
      <c r="Q517" s="59">
        <f t="shared" si="95"/>
        <v>0</v>
      </c>
      <c r="R517" s="59" t="s">
        <v>268</v>
      </c>
      <c r="S517" s="59" t="s">
        <v>268</v>
      </c>
      <c r="T517" s="58" t="s">
        <v>268</v>
      </c>
      <c r="U517" s="52"/>
      <c r="V517" s="52"/>
    </row>
    <row r="518" spans="1:22" x14ac:dyDescent="0.25">
      <c r="A518" s="65" t="s">
        <v>1179</v>
      </c>
      <c r="B518" s="66" t="s">
        <v>1205</v>
      </c>
      <c r="C518" s="54">
        <v>1987</v>
      </c>
      <c r="D518" s="54">
        <v>1987</v>
      </c>
      <c r="E518" s="67" t="s">
        <v>272</v>
      </c>
      <c r="F518" s="54">
        <v>2</v>
      </c>
      <c r="G518" s="54">
        <v>3</v>
      </c>
      <c r="H518" s="68">
        <v>836.6</v>
      </c>
      <c r="I518" s="68">
        <v>736</v>
      </c>
      <c r="J518" s="68">
        <v>736</v>
      </c>
      <c r="K518" s="55">
        <v>30</v>
      </c>
      <c r="L518" s="68">
        <f>'Приложение 2'!C519</f>
        <v>59332</v>
      </c>
      <c r="M518" s="68">
        <v>0</v>
      </c>
      <c r="N518" s="68">
        <v>36769.82</v>
      </c>
      <c r="O518" s="68">
        <v>0</v>
      </c>
      <c r="P518" s="68">
        <v>22562.18</v>
      </c>
      <c r="Q518" s="68">
        <v>0</v>
      </c>
      <c r="R518" s="68">
        <f>L518/I518</f>
        <v>80.614130434782609</v>
      </c>
      <c r="S518" s="68">
        <v>1097.8900000000001</v>
      </c>
      <c r="T518" s="71">
        <v>43465</v>
      </c>
    </row>
    <row r="519" spans="1:22" s="84" customFormat="1" x14ac:dyDescent="0.25">
      <c r="A519" s="63" t="s">
        <v>427</v>
      </c>
      <c r="B519" s="64" t="s">
        <v>428</v>
      </c>
      <c r="C519" s="58" t="s">
        <v>268</v>
      </c>
      <c r="D519" s="58" t="s">
        <v>268</v>
      </c>
      <c r="E519" s="58" t="s">
        <v>268</v>
      </c>
      <c r="F519" s="58" t="s">
        <v>268</v>
      </c>
      <c r="G519" s="58" t="s">
        <v>268</v>
      </c>
      <c r="H519" s="59">
        <f>H520+H522</f>
        <v>18153.2</v>
      </c>
      <c r="I519" s="59">
        <f t="shared" ref="I519:Q519" si="96">I520+I522</f>
        <v>16230.200000000004</v>
      </c>
      <c r="J519" s="59">
        <f t="shared" si="96"/>
        <v>16073.300000000003</v>
      </c>
      <c r="K519" s="60">
        <f t="shared" si="96"/>
        <v>640</v>
      </c>
      <c r="L519" s="59">
        <f>L520+L522</f>
        <v>20098728.719999999</v>
      </c>
      <c r="M519" s="59">
        <f t="shared" si="96"/>
        <v>0</v>
      </c>
      <c r="N519" s="59">
        <f t="shared" si="96"/>
        <v>11242565.850000001</v>
      </c>
      <c r="O519" s="59">
        <f t="shared" si="96"/>
        <v>0</v>
      </c>
      <c r="P519" s="59">
        <f t="shared" si="96"/>
        <v>8856162.870000001</v>
      </c>
      <c r="Q519" s="59">
        <f t="shared" si="96"/>
        <v>0</v>
      </c>
      <c r="R519" s="59" t="s">
        <v>268</v>
      </c>
      <c r="S519" s="59" t="s">
        <v>268</v>
      </c>
      <c r="T519" s="59" t="s">
        <v>268</v>
      </c>
    </row>
    <row r="520" spans="1:22" x14ac:dyDescent="0.25">
      <c r="A520" s="69" t="s">
        <v>429</v>
      </c>
      <c r="B520" s="64" t="s">
        <v>430</v>
      </c>
      <c r="C520" s="58" t="s">
        <v>268</v>
      </c>
      <c r="D520" s="58" t="s">
        <v>268</v>
      </c>
      <c r="E520" s="58" t="s">
        <v>268</v>
      </c>
      <c r="F520" s="58" t="s">
        <v>268</v>
      </c>
      <c r="G520" s="58" t="s">
        <v>268</v>
      </c>
      <c r="H520" s="59">
        <f>H521</f>
        <v>441</v>
      </c>
      <c r="I520" s="59">
        <f t="shared" ref="I520:Q520" si="97">I521</f>
        <v>387.7</v>
      </c>
      <c r="J520" s="59">
        <f t="shared" si="97"/>
        <v>230.8</v>
      </c>
      <c r="K520" s="60">
        <f t="shared" si="97"/>
        <v>11</v>
      </c>
      <c r="L520" s="59">
        <f t="shared" si="97"/>
        <v>28889</v>
      </c>
      <c r="M520" s="59">
        <f t="shared" si="97"/>
        <v>0</v>
      </c>
      <c r="N520" s="59">
        <f t="shared" si="97"/>
        <v>22240</v>
      </c>
      <c r="O520" s="59">
        <f t="shared" si="97"/>
        <v>0</v>
      </c>
      <c r="P520" s="59">
        <f t="shared" si="97"/>
        <v>6649</v>
      </c>
      <c r="Q520" s="59">
        <f t="shared" si="97"/>
        <v>0</v>
      </c>
      <c r="R520" s="58" t="s">
        <v>268</v>
      </c>
      <c r="S520" s="58" t="s">
        <v>268</v>
      </c>
      <c r="T520" s="58" t="s">
        <v>268</v>
      </c>
    </row>
    <row r="521" spans="1:22" x14ac:dyDescent="0.25">
      <c r="A521" s="65" t="s">
        <v>434</v>
      </c>
      <c r="B521" s="95" t="s">
        <v>433</v>
      </c>
      <c r="C521" s="54">
        <v>1989</v>
      </c>
      <c r="D521" s="54">
        <v>2009</v>
      </c>
      <c r="E521" s="67" t="s">
        <v>314</v>
      </c>
      <c r="F521" s="54">
        <v>2</v>
      </c>
      <c r="G521" s="54">
        <v>1</v>
      </c>
      <c r="H521" s="68">
        <v>441</v>
      </c>
      <c r="I521" s="68">
        <v>387.7</v>
      </c>
      <c r="J521" s="68">
        <v>230.8</v>
      </c>
      <c r="K521" s="55">
        <v>11</v>
      </c>
      <c r="L521" s="68">
        <f>'Приложение 2'!C522</f>
        <v>28889</v>
      </c>
      <c r="M521" s="68">
        <v>0</v>
      </c>
      <c r="N521" s="68">
        <v>22240</v>
      </c>
      <c r="O521" s="68">
        <v>0</v>
      </c>
      <c r="P521" s="68">
        <v>6649</v>
      </c>
      <c r="Q521" s="68">
        <v>0</v>
      </c>
      <c r="R521" s="68">
        <f>L521/I521</f>
        <v>74.513799329378386</v>
      </c>
      <c r="S521" s="68">
        <v>470.48</v>
      </c>
      <c r="T521" s="71">
        <v>43465</v>
      </c>
    </row>
    <row r="522" spans="1:22" s="84" customFormat="1" x14ac:dyDescent="0.25">
      <c r="A522" s="69" t="s">
        <v>431</v>
      </c>
      <c r="B522" s="172" t="s">
        <v>432</v>
      </c>
      <c r="C522" s="58" t="s">
        <v>268</v>
      </c>
      <c r="D522" s="58" t="s">
        <v>268</v>
      </c>
      <c r="E522" s="58" t="s">
        <v>268</v>
      </c>
      <c r="F522" s="58" t="s">
        <v>268</v>
      </c>
      <c r="G522" s="58" t="s">
        <v>268</v>
      </c>
      <c r="H522" s="74">
        <f>SUM(H523:H536)</f>
        <v>17712.2</v>
      </c>
      <c r="I522" s="74">
        <f t="shared" ref="I522:Q522" si="98">SUM(I523:I536)</f>
        <v>15842.500000000004</v>
      </c>
      <c r="J522" s="74">
        <f t="shared" si="98"/>
        <v>15842.500000000004</v>
      </c>
      <c r="K522" s="75">
        <f t="shared" si="98"/>
        <v>629</v>
      </c>
      <c r="L522" s="74">
        <f t="shared" si="98"/>
        <v>20069839.719999999</v>
      </c>
      <c r="M522" s="74">
        <f t="shared" si="98"/>
        <v>0</v>
      </c>
      <c r="N522" s="74">
        <f>SUM(N523:N536)</f>
        <v>11220325.850000001</v>
      </c>
      <c r="O522" s="74">
        <f t="shared" si="98"/>
        <v>0</v>
      </c>
      <c r="P522" s="74">
        <f t="shared" si="98"/>
        <v>8849513.870000001</v>
      </c>
      <c r="Q522" s="74">
        <f t="shared" si="98"/>
        <v>0</v>
      </c>
      <c r="R522" s="74" t="s">
        <v>268</v>
      </c>
      <c r="S522" s="74" t="s">
        <v>268</v>
      </c>
      <c r="T522" s="58" t="s">
        <v>268</v>
      </c>
    </row>
    <row r="523" spans="1:22" s="84" customFormat="1" x14ac:dyDescent="0.25">
      <c r="A523" s="65" t="s">
        <v>441</v>
      </c>
      <c r="B523" s="168" t="s">
        <v>435</v>
      </c>
      <c r="C523" s="173">
        <v>1975</v>
      </c>
      <c r="D523" s="173">
        <v>2016</v>
      </c>
      <c r="E523" s="174" t="s">
        <v>272</v>
      </c>
      <c r="F523" s="173">
        <v>2</v>
      </c>
      <c r="G523" s="173">
        <v>2</v>
      </c>
      <c r="H523" s="124">
        <v>520.5</v>
      </c>
      <c r="I523" s="124">
        <v>479.5</v>
      </c>
      <c r="J523" s="124">
        <v>479.5</v>
      </c>
      <c r="K523" s="175">
        <v>24</v>
      </c>
      <c r="L523" s="176">
        <f>'Приложение 2'!C524</f>
        <v>1592111.24</v>
      </c>
      <c r="M523" s="125">
        <v>0</v>
      </c>
      <c r="N523" s="125">
        <v>1232243.4900000002</v>
      </c>
      <c r="O523" s="125">
        <v>0</v>
      </c>
      <c r="P523" s="125">
        <v>359867.75</v>
      </c>
      <c r="Q523" s="125">
        <v>0</v>
      </c>
      <c r="R523" s="68">
        <f t="shared" ref="R523:R536" si="99">L523/I523</f>
        <v>3320.3571220020854</v>
      </c>
      <c r="S523" s="176">
        <f>R523</f>
        <v>3320.3571220020854</v>
      </c>
      <c r="T523" s="177">
        <v>43465</v>
      </c>
    </row>
    <row r="524" spans="1:22" s="84" customFormat="1" x14ac:dyDescent="0.25">
      <c r="A524" s="65" t="s">
        <v>442</v>
      </c>
      <c r="B524" s="93" t="s">
        <v>455</v>
      </c>
      <c r="C524" s="173">
        <v>1979</v>
      </c>
      <c r="D524" s="173">
        <v>1979</v>
      </c>
      <c r="E524" s="174" t="s">
        <v>314</v>
      </c>
      <c r="F524" s="173">
        <v>3</v>
      </c>
      <c r="G524" s="173">
        <v>3</v>
      </c>
      <c r="H524" s="176">
        <v>1728.9</v>
      </c>
      <c r="I524" s="176">
        <v>1597.2</v>
      </c>
      <c r="J524" s="176">
        <v>1597.2</v>
      </c>
      <c r="K524" s="175">
        <v>64</v>
      </c>
      <c r="L524" s="176">
        <f>'Приложение 2'!C525</f>
        <v>233272</v>
      </c>
      <c r="M524" s="125">
        <v>0</v>
      </c>
      <c r="N524" s="125">
        <v>182686.61</v>
      </c>
      <c r="O524" s="125">
        <v>0</v>
      </c>
      <c r="P524" s="125">
        <v>50585.39</v>
      </c>
      <c r="Q524" s="125">
        <v>0</v>
      </c>
      <c r="R524" s="68">
        <f t="shared" si="99"/>
        <v>146.05058852992738</v>
      </c>
      <c r="S524" s="176">
        <v>1725.23</v>
      </c>
      <c r="T524" s="177">
        <v>43465</v>
      </c>
    </row>
    <row r="525" spans="1:22" s="84" customFormat="1" x14ac:dyDescent="0.25">
      <c r="A525" s="65" t="s">
        <v>443</v>
      </c>
      <c r="B525" s="168" t="s">
        <v>450</v>
      </c>
      <c r="C525" s="173">
        <v>1972</v>
      </c>
      <c r="D525" s="173">
        <v>2015</v>
      </c>
      <c r="E525" s="174" t="s">
        <v>272</v>
      </c>
      <c r="F525" s="173">
        <v>2</v>
      </c>
      <c r="G525" s="173">
        <v>2</v>
      </c>
      <c r="H525" s="176">
        <v>545.20000000000005</v>
      </c>
      <c r="I525" s="176">
        <v>503.2</v>
      </c>
      <c r="J525" s="176">
        <v>503.2</v>
      </c>
      <c r="K525" s="175">
        <v>20</v>
      </c>
      <c r="L525" s="176">
        <f>'Приложение 2'!C526</f>
        <v>3390664.54</v>
      </c>
      <c r="M525" s="125">
        <v>0</v>
      </c>
      <c r="N525" s="125">
        <v>2624266.56</v>
      </c>
      <c r="O525" s="125">
        <v>0</v>
      </c>
      <c r="P525" s="125">
        <v>766397.98</v>
      </c>
      <c r="Q525" s="125">
        <v>0</v>
      </c>
      <c r="R525" s="68">
        <f t="shared" si="99"/>
        <v>6738.204570747218</v>
      </c>
      <c r="S525" s="176">
        <f>R525</f>
        <v>6738.204570747218</v>
      </c>
      <c r="T525" s="177">
        <v>43465</v>
      </c>
    </row>
    <row r="526" spans="1:22" s="84" customFormat="1" x14ac:dyDescent="0.25">
      <c r="A526" s="65" t="s">
        <v>444</v>
      </c>
      <c r="B526" s="168" t="s">
        <v>436</v>
      </c>
      <c r="C526" s="173">
        <v>1973</v>
      </c>
      <c r="D526" s="173">
        <v>2012</v>
      </c>
      <c r="E526" s="174" t="s">
        <v>272</v>
      </c>
      <c r="F526" s="173">
        <v>2</v>
      </c>
      <c r="G526" s="173">
        <v>2</v>
      </c>
      <c r="H526" s="124">
        <v>547.9</v>
      </c>
      <c r="I526" s="124">
        <v>507.3</v>
      </c>
      <c r="J526" s="124">
        <v>507.3</v>
      </c>
      <c r="K526" s="175">
        <v>10</v>
      </c>
      <c r="L526" s="176">
        <f>'Приложение 2'!C527</f>
        <v>1397430.72</v>
      </c>
      <c r="M526" s="125">
        <v>0</v>
      </c>
      <c r="N526" s="125">
        <v>1081566.96</v>
      </c>
      <c r="O526" s="125">
        <v>0</v>
      </c>
      <c r="P526" s="125">
        <v>315863.76</v>
      </c>
      <c r="Q526" s="125">
        <v>0</v>
      </c>
      <c r="R526" s="68">
        <f t="shared" si="99"/>
        <v>2754.6436428149023</v>
      </c>
      <c r="S526" s="176">
        <f>R526</f>
        <v>2754.6436428149023</v>
      </c>
      <c r="T526" s="177">
        <v>43465</v>
      </c>
    </row>
    <row r="527" spans="1:22" s="84" customFormat="1" x14ac:dyDescent="0.25">
      <c r="A527" s="65" t="s">
        <v>445</v>
      </c>
      <c r="B527" s="95" t="s">
        <v>1266</v>
      </c>
      <c r="C527" s="173">
        <v>1975</v>
      </c>
      <c r="D527" s="173">
        <v>1975</v>
      </c>
      <c r="E527" s="174" t="s">
        <v>314</v>
      </c>
      <c r="F527" s="173">
        <v>3</v>
      </c>
      <c r="G527" s="173">
        <v>3</v>
      </c>
      <c r="H527" s="176">
        <v>1773.4</v>
      </c>
      <c r="I527" s="176">
        <v>1619.1</v>
      </c>
      <c r="J527" s="176">
        <v>1619.1</v>
      </c>
      <c r="K527" s="175">
        <v>60</v>
      </c>
      <c r="L527" s="176">
        <f>'Приложение 2'!C528</f>
        <v>234473</v>
      </c>
      <c r="M527" s="125">
        <v>0</v>
      </c>
      <c r="N527" s="125">
        <v>185319.19</v>
      </c>
      <c r="O527" s="125">
        <v>0</v>
      </c>
      <c r="P527" s="125">
        <v>49153.81</v>
      </c>
      <c r="Q527" s="125">
        <v>0</v>
      </c>
      <c r="R527" s="68">
        <f t="shared" si="99"/>
        <v>144.8168735717374</v>
      </c>
      <c r="S527" s="176">
        <v>1725.23</v>
      </c>
      <c r="T527" s="177">
        <v>43465</v>
      </c>
    </row>
    <row r="528" spans="1:22" s="84" customFormat="1" x14ac:dyDescent="0.25">
      <c r="A528" s="65" t="s">
        <v>446</v>
      </c>
      <c r="B528" s="168" t="s">
        <v>1163</v>
      </c>
      <c r="C528" s="173">
        <v>1978</v>
      </c>
      <c r="D528" s="173">
        <v>1978</v>
      </c>
      <c r="E528" s="174" t="s">
        <v>314</v>
      </c>
      <c r="F528" s="173">
        <v>3</v>
      </c>
      <c r="G528" s="173">
        <v>3</v>
      </c>
      <c r="H528" s="124">
        <v>1807.6</v>
      </c>
      <c r="I528" s="124">
        <v>1642.6</v>
      </c>
      <c r="J528" s="124">
        <v>1642.6</v>
      </c>
      <c r="K528" s="175">
        <v>71</v>
      </c>
      <c r="L528" s="176">
        <f>'Приложение 2'!C529</f>
        <v>625743</v>
      </c>
      <c r="M528" s="125">
        <v>0</v>
      </c>
      <c r="N528" s="125">
        <v>247074.87</v>
      </c>
      <c r="O528" s="125">
        <v>0</v>
      </c>
      <c r="P528" s="125">
        <v>378668.13</v>
      </c>
      <c r="Q528" s="125">
        <v>0</v>
      </c>
      <c r="R528" s="68">
        <f t="shared" si="99"/>
        <v>380.94666991355172</v>
      </c>
      <c r="S528" s="176">
        <v>388.97</v>
      </c>
      <c r="T528" s="177">
        <v>43465</v>
      </c>
    </row>
    <row r="529" spans="1:20" s="84" customFormat="1" x14ac:dyDescent="0.25">
      <c r="A529" s="65" t="s">
        <v>447</v>
      </c>
      <c r="B529" s="168" t="s">
        <v>1164</v>
      </c>
      <c r="C529" s="173">
        <v>1978</v>
      </c>
      <c r="D529" s="173">
        <v>1978</v>
      </c>
      <c r="E529" s="174" t="s">
        <v>314</v>
      </c>
      <c r="F529" s="173">
        <v>3</v>
      </c>
      <c r="G529" s="173">
        <v>3</v>
      </c>
      <c r="H529" s="124">
        <v>1795.9</v>
      </c>
      <c r="I529" s="124">
        <v>1634.8</v>
      </c>
      <c r="J529" s="124">
        <v>1634.8</v>
      </c>
      <c r="K529" s="175">
        <v>58</v>
      </c>
      <c r="L529" s="176">
        <f>'Приложение 2'!C530</f>
        <v>624905</v>
      </c>
      <c r="M529" s="125">
        <v>0</v>
      </c>
      <c r="N529" s="125">
        <v>227407.4</v>
      </c>
      <c r="O529" s="125">
        <v>0</v>
      </c>
      <c r="P529" s="125">
        <v>397497.59999999998</v>
      </c>
      <c r="Q529" s="125">
        <v>0</v>
      </c>
      <c r="R529" s="68">
        <f t="shared" si="99"/>
        <v>382.25165157817469</v>
      </c>
      <c r="S529" s="176">
        <v>391.15</v>
      </c>
      <c r="T529" s="177">
        <v>43465</v>
      </c>
    </row>
    <row r="530" spans="1:20" s="84" customFormat="1" x14ac:dyDescent="0.25">
      <c r="A530" s="65" t="s">
        <v>448</v>
      </c>
      <c r="B530" s="168" t="s">
        <v>1165</v>
      </c>
      <c r="C530" s="173">
        <v>1977</v>
      </c>
      <c r="D530" s="173">
        <v>1977</v>
      </c>
      <c r="E530" s="174" t="s">
        <v>314</v>
      </c>
      <c r="F530" s="173">
        <v>3</v>
      </c>
      <c r="G530" s="173">
        <v>3</v>
      </c>
      <c r="H530" s="124">
        <v>1776.1</v>
      </c>
      <c r="I530" s="124">
        <v>1608.5</v>
      </c>
      <c r="J530" s="124">
        <v>1608.5</v>
      </c>
      <c r="K530" s="175">
        <v>65</v>
      </c>
      <c r="L530" s="176">
        <f>'Приложение 2'!C531</f>
        <v>623486</v>
      </c>
      <c r="M530" s="125">
        <v>0</v>
      </c>
      <c r="N530" s="125">
        <v>264751.78000000003</v>
      </c>
      <c r="O530" s="125">
        <v>0</v>
      </c>
      <c r="P530" s="125">
        <v>358734.22</v>
      </c>
      <c r="Q530" s="125">
        <v>0</v>
      </c>
      <c r="R530" s="68">
        <f t="shared" si="99"/>
        <v>387.61952129313022</v>
      </c>
      <c r="S530" s="176">
        <v>394.29</v>
      </c>
      <c r="T530" s="177">
        <v>43465</v>
      </c>
    </row>
    <row r="531" spans="1:20" s="84" customFormat="1" x14ac:dyDescent="0.25">
      <c r="A531" s="65" t="s">
        <v>449</v>
      </c>
      <c r="B531" s="168" t="s">
        <v>437</v>
      </c>
      <c r="C531" s="173">
        <v>1974</v>
      </c>
      <c r="D531" s="173">
        <v>1974</v>
      </c>
      <c r="E531" s="174" t="s">
        <v>314</v>
      </c>
      <c r="F531" s="173">
        <v>3</v>
      </c>
      <c r="G531" s="173">
        <v>3</v>
      </c>
      <c r="H531" s="124">
        <v>1827.2</v>
      </c>
      <c r="I531" s="124">
        <v>1660.2</v>
      </c>
      <c r="J531" s="124">
        <v>1660.2</v>
      </c>
      <c r="K531" s="136">
        <v>67</v>
      </c>
      <c r="L531" s="176">
        <f>'Приложение 2'!C532</f>
        <v>767302.28</v>
      </c>
      <c r="M531" s="125">
        <v>0</v>
      </c>
      <c r="N531" s="125">
        <v>593867.56999999995</v>
      </c>
      <c r="O531" s="125">
        <v>0</v>
      </c>
      <c r="P531" s="125">
        <v>173434.71</v>
      </c>
      <c r="Q531" s="125">
        <v>0</v>
      </c>
      <c r="R531" s="68">
        <f t="shared" si="99"/>
        <v>462.17460546922058</v>
      </c>
      <c r="S531" s="176">
        <v>1911.76</v>
      </c>
      <c r="T531" s="177">
        <v>43465</v>
      </c>
    </row>
    <row r="532" spans="1:20" s="84" customFormat="1" x14ac:dyDescent="0.25">
      <c r="A532" s="65" t="s">
        <v>456</v>
      </c>
      <c r="B532" s="168" t="s">
        <v>438</v>
      </c>
      <c r="C532" s="173">
        <v>1982</v>
      </c>
      <c r="D532" s="173">
        <v>2013</v>
      </c>
      <c r="E532" s="174" t="s">
        <v>272</v>
      </c>
      <c r="F532" s="173">
        <v>2</v>
      </c>
      <c r="G532" s="173">
        <v>3</v>
      </c>
      <c r="H532" s="124">
        <v>824.3</v>
      </c>
      <c r="I532" s="124">
        <v>729</v>
      </c>
      <c r="J532" s="124">
        <v>729</v>
      </c>
      <c r="K532" s="175">
        <v>17</v>
      </c>
      <c r="L532" s="176">
        <f>'Приложение 2'!C533</f>
        <v>1676138.5</v>
      </c>
      <c r="M532" s="125">
        <v>0</v>
      </c>
      <c r="N532" s="125">
        <v>1297277.9099999999</v>
      </c>
      <c r="O532" s="125">
        <v>0</v>
      </c>
      <c r="P532" s="125">
        <v>378860.58999999997</v>
      </c>
      <c r="Q532" s="125">
        <v>0</v>
      </c>
      <c r="R532" s="68">
        <f t="shared" si="99"/>
        <v>2299.2297668038409</v>
      </c>
      <c r="S532" s="176">
        <v>4246.09</v>
      </c>
      <c r="T532" s="177">
        <v>43465</v>
      </c>
    </row>
    <row r="533" spans="1:20" s="84" customFormat="1" x14ac:dyDescent="0.25">
      <c r="A533" s="65" t="s">
        <v>796</v>
      </c>
      <c r="B533" s="168" t="s">
        <v>451</v>
      </c>
      <c r="C533" s="173">
        <v>1974</v>
      </c>
      <c r="D533" s="173">
        <v>2016</v>
      </c>
      <c r="E533" s="174" t="s">
        <v>272</v>
      </c>
      <c r="F533" s="173">
        <v>2</v>
      </c>
      <c r="G533" s="173">
        <v>2</v>
      </c>
      <c r="H533" s="176">
        <v>536</v>
      </c>
      <c r="I533" s="176">
        <v>495</v>
      </c>
      <c r="J533" s="176">
        <v>495</v>
      </c>
      <c r="K533" s="175">
        <v>23</v>
      </c>
      <c r="L533" s="176">
        <f>'Приложение 2'!C534</f>
        <v>3175935.19</v>
      </c>
      <c r="M533" s="125">
        <v>0</v>
      </c>
      <c r="N533" s="125">
        <v>2223154.63</v>
      </c>
      <c r="O533" s="125">
        <v>0</v>
      </c>
      <c r="P533" s="125">
        <v>952780.56</v>
      </c>
      <c r="Q533" s="125">
        <v>0</v>
      </c>
      <c r="R533" s="68">
        <f t="shared" si="99"/>
        <v>6416.0306868686866</v>
      </c>
      <c r="S533" s="176">
        <f>R533</f>
        <v>6416.0306868686866</v>
      </c>
      <c r="T533" s="177">
        <v>43465</v>
      </c>
    </row>
    <row r="534" spans="1:20" s="84" customFormat="1" x14ac:dyDescent="0.25">
      <c r="A534" s="65" t="s">
        <v>797</v>
      </c>
      <c r="B534" s="93" t="s">
        <v>1267</v>
      </c>
      <c r="C534" s="173">
        <v>1978</v>
      </c>
      <c r="D534" s="173">
        <v>1978</v>
      </c>
      <c r="E534" s="174" t="s">
        <v>314</v>
      </c>
      <c r="F534" s="173">
        <v>2</v>
      </c>
      <c r="G534" s="173">
        <v>2</v>
      </c>
      <c r="H534" s="176">
        <v>696.2</v>
      </c>
      <c r="I534" s="176">
        <v>628.20000000000005</v>
      </c>
      <c r="J534" s="176">
        <v>628.20000000000005</v>
      </c>
      <c r="K534" s="175">
        <v>28</v>
      </c>
      <c r="L534" s="176">
        <f>'Приложение 2'!C535</f>
        <v>143210</v>
      </c>
      <c r="M534" s="125">
        <v>0</v>
      </c>
      <c r="N534" s="125">
        <v>120914.01000000001</v>
      </c>
      <c r="O534" s="125">
        <v>0</v>
      </c>
      <c r="P534" s="125">
        <v>22295.99</v>
      </c>
      <c r="Q534" s="125">
        <v>0</v>
      </c>
      <c r="R534" s="68">
        <f t="shared" si="99"/>
        <v>227.96879974530404</v>
      </c>
      <c r="S534" s="176">
        <v>2376.8000000000002</v>
      </c>
      <c r="T534" s="177">
        <v>43465</v>
      </c>
    </row>
    <row r="535" spans="1:20" s="84" customFormat="1" x14ac:dyDescent="0.25">
      <c r="A535" s="65" t="s">
        <v>798</v>
      </c>
      <c r="B535" s="95" t="s">
        <v>1268</v>
      </c>
      <c r="C535" s="173">
        <v>1976</v>
      </c>
      <c r="D535" s="173">
        <v>1976</v>
      </c>
      <c r="E535" s="174" t="s">
        <v>314</v>
      </c>
      <c r="F535" s="173">
        <v>3</v>
      </c>
      <c r="G535" s="173">
        <v>2</v>
      </c>
      <c r="H535" s="176">
        <v>1503.7</v>
      </c>
      <c r="I535" s="176">
        <v>1063.7</v>
      </c>
      <c r="J535" s="176">
        <v>1063.7</v>
      </c>
      <c r="K535" s="175">
        <v>53</v>
      </c>
      <c r="L535" s="176">
        <f>'Приложение 2'!C536</f>
        <v>295979</v>
      </c>
      <c r="M535" s="125">
        <v>0</v>
      </c>
      <c r="N535" s="125">
        <v>249900.62</v>
      </c>
      <c r="O535" s="125">
        <v>0</v>
      </c>
      <c r="P535" s="125">
        <v>46078.38</v>
      </c>
      <c r="Q535" s="125">
        <v>0</v>
      </c>
      <c r="R535" s="68">
        <f t="shared" si="99"/>
        <v>278.25420701325561</v>
      </c>
      <c r="S535" s="176">
        <v>2274.5</v>
      </c>
      <c r="T535" s="177">
        <v>43465</v>
      </c>
    </row>
    <row r="536" spans="1:20" s="84" customFormat="1" x14ac:dyDescent="0.25">
      <c r="A536" s="65" t="s">
        <v>799</v>
      </c>
      <c r="B536" s="168" t="s">
        <v>1161</v>
      </c>
      <c r="C536" s="173">
        <v>1974</v>
      </c>
      <c r="D536" s="173">
        <v>2007</v>
      </c>
      <c r="E536" s="174" t="s">
        <v>314</v>
      </c>
      <c r="F536" s="173">
        <v>3</v>
      </c>
      <c r="G536" s="173">
        <v>3</v>
      </c>
      <c r="H536" s="176">
        <v>1829.3</v>
      </c>
      <c r="I536" s="176">
        <v>1674.2</v>
      </c>
      <c r="J536" s="176">
        <v>1674.2</v>
      </c>
      <c r="K536" s="175">
        <v>69</v>
      </c>
      <c r="L536" s="176">
        <f>'Приложение 2'!C537</f>
        <v>5289189.25</v>
      </c>
      <c r="M536" s="125">
        <v>0</v>
      </c>
      <c r="N536" s="125">
        <v>689894.25</v>
      </c>
      <c r="O536" s="125">
        <v>0</v>
      </c>
      <c r="P536" s="125">
        <v>4599295</v>
      </c>
      <c r="Q536" s="125">
        <v>0</v>
      </c>
      <c r="R536" s="68">
        <f t="shared" si="99"/>
        <v>3159.2338131644965</v>
      </c>
      <c r="S536" s="176">
        <v>2747.16</v>
      </c>
      <c r="T536" s="177">
        <v>43830</v>
      </c>
    </row>
    <row r="537" spans="1:20" s="178" customFormat="1" x14ac:dyDescent="0.25">
      <c r="A537" s="63" t="s">
        <v>458</v>
      </c>
      <c r="B537" s="64" t="s">
        <v>457</v>
      </c>
      <c r="C537" s="58" t="s">
        <v>268</v>
      </c>
      <c r="D537" s="58" t="s">
        <v>268</v>
      </c>
      <c r="E537" s="58" t="s">
        <v>268</v>
      </c>
      <c r="F537" s="58" t="s">
        <v>268</v>
      </c>
      <c r="G537" s="58" t="s">
        <v>268</v>
      </c>
      <c r="H537" s="59">
        <f t="shared" ref="H537:Q537" si="100">SUM(H538:H590)</f>
        <v>203493.48</v>
      </c>
      <c r="I537" s="59">
        <f t="shared" si="100"/>
        <v>186619.1</v>
      </c>
      <c r="J537" s="59">
        <f t="shared" si="100"/>
        <v>186619.1</v>
      </c>
      <c r="K537" s="60">
        <f t="shared" si="100"/>
        <v>8984</v>
      </c>
      <c r="L537" s="59">
        <f t="shared" si="100"/>
        <v>332080964.71999997</v>
      </c>
      <c r="M537" s="59">
        <f t="shared" si="100"/>
        <v>0</v>
      </c>
      <c r="N537" s="59">
        <f t="shared" si="100"/>
        <v>220699504.88000008</v>
      </c>
      <c r="O537" s="59">
        <f t="shared" si="100"/>
        <v>0</v>
      </c>
      <c r="P537" s="59">
        <f t="shared" si="100"/>
        <v>111381459.83999999</v>
      </c>
      <c r="Q537" s="59">
        <f t="shared" si="100"/>
        <v>0</v>
      </c>
      <c r="R537" s="59" t="s">
        <v>268</v>
      </c>
      <c r="S537" s="59" t="s">
        <v>268</v>
      </c>
      <c r="T537" s="59" t="s">
        <v>268</v>
      </c>
    </row>
    <row r="538" spans="1:20" s="178" customFormat="1" x14ac:dyDescent="0.25">
      <c r="A538" s="65" t="s">
        <v>459</v>
      </c>
      <c r="B538" s="121" t="s">
        <v>847</v>
      </c>
      <c r="C538" s="122">
        <v>1973</v>
      </c>
      <c r="D538" s="122">
        <v>2007</v>
      </c>
      <c r="E538" s="123" t="s">
        <v>323</v>
      </c>
      <c r="F538" s="122">
        <v>5</v>
      </c>
      <c r="G538" s="122">
        <v>6</v>
      </c>
      <c r="H538" s="125">
        <v>4869.2</v>
      </c>
      <c r="I538" s="125">
        <v>4410.8999999999996</v>
      </c>
      <c r="J538" s="125">
        <v>4410.8999999999996</v>
      </c>
      <c r="K538" s="122">
        <v>214</v>
      </c>
      <c r="L538" s="68">
        <f>'Приложение 2'!C539</f>
        <v>4593728</v>
      </c>
      <c r="M538" s="167">
        <v>0</v>
      </c>
      <c r="N538" s="125">
        <v>4518622.62</v>
      </c>
      <c r="O538" s="167">
        <v>0</v>
      </c>
      <c r="P538" s="125">
        <v>75105.38</v>
      </c>
      <c r="Q538" s="125">
        <v>0</v>
      </c>
      <c r="R538" s="68">
        <f t="shared" ref="R538:R590" si="101">L538/I538</f>
        <v>1041.4491373642568</v>
      </c>
      <c r="S538" s="125">
        <v>2536.2799999999997</v>
      </c>
      <c r="T538" s="120" t="s">
        <v>281</v>
      </c>
    </row>
    <row r="539" spans="1:20" s="178" customFormat="1" x14ac:dyDescent="0.25">
      <c r="A539" s="65" t="s">
        <v>460</v>
      </c>
      <c r="B539" s="121" t="s">
        <v>1280</v>
      </c>
      <c r="C539" s="122">
        <v>1980</v>
      </c>
      <c r="D539" s="122">
        <v>1980</v>
      </c>
      <c r="E539" s="123" t="s">
        <v>323</v>
      </c>
      <c r="F539" s="122">
        <v>5</v>
      </c>
      <c r="G539" s="122">
        <v>1</v>
      </c>
      <c r="H539" s="125" t="s">
        <v>1284</v>
      </c>
      <c r="I539" s="125">
        <v>5139.1000000000004</v>
      </c>
      <c r="J539" s="125">
        <v>5139.1000000000004</v>
      </c>
      <c r="K539" s="122">
        <v>233</v>
      </c>
      <c r="L539" s="68">
        <f>'Приложение 2'!C540</f>
        <v>336658</v>
      </c>
      <c r="M539" s="167">
        <v>0</v>
      </c>
      <c r="N539" s="125">
        <v>143328.88</v>
      </c>
      <c r="O539" s="167">
        <v>0</v>
      </c>
      <c r="P539" s="125">
        <v>193329.12</v>
      </c>
      <c r="Q539" s="125">
        <v>0</v>
      </c>
      <c r="R539" s="68">
        <f t="shared" si="101"/>
        <v>65.509135840905984</v>
      </c>
      <c r="S539" s="125">
        <v>317.80074924000002</v>
      </c>
      <c r="T539" s="120" t="s">
        <v>281</v>
      </c>
    </row>
    <row r="540" spans="1:20" s="178" customFormat="1" x14ac:dyDescent="0.25">
      <c r="A540" s="65" t="s">
        <v>461</v>
      </c>
      <c r="B540" s="121" t="s">
        <v>850</v>
      </c>
      <c r="C540" s="122">
        <v>1963</v>
      </c>
      <c r="D540" s="122">
        <v>1963</v>
      </c>
      <c r="E540" s="123" t="s">
        <v>324</v>
      </c>
      <c r="F540" s="122">
        <v>4</v>
      </c>
      <c r="G540" s="122">
        <v>2</v>
      </c>
      <c r="H540" s="124">
        <v>1749.9</v>
      </c>
      <c r="I540" s="125">
        <v>1505.5</v>
      </c>
      <c r="J540" s="125">
        <v>1505.5</v>
      </c>
      <c r="K540" s="126">
        <v>165</v>
      </c>
      <c r="L540" s="68">
        <f>'Приложение 2'!C541</f>
        <v>2314173.4500000002</v>
      </c>
      <c r="M540" s="125">
        <v>0</v>
      </c>
      <c r="N540" s="125">
        <v>985236.94</v>
      </c>
      <c r="O540" s="125">
        <v>0</v>
      </c>
      <c r="P540" s="125">
        <v>1328936.5099999998</v>
      </c>
      <c r="Q540" s="125">
        <v>0</v>
      </c>
      <c r="R540" s="68">
        <f t="shared" si="101"/>
        <v>1537.1460976419796</v>
      </c>
      <c r="S540" s="125">
        <v>4519.4805712387915</v>
      </c>
      <c r="T540" s="120" t="s">
        <v>281</v>
      </c>
    </row>
    <row r="541" spans="1:20" s="178" customFormat="1" x14ac:dyDescent="0.25">
      <c r="A541" s="65" t="s">
        <v>462</v>
      </c>
      <c r="B541" s="179" t="s">
        <v>852</v>
      </c>
      <c r="C541" s="137">
        <v>1966</v>
      </c>
      <c r="D541" s="137">
        <v>1966</v>
      </c>
      <c r="E541" s="123" t="s">
        <v>314</v>
      </c>
      <c r="F541" s="122">
        <v>4</v>
      </c>
      <c r="G541" s="122">
        <v>2</v>
      </c>
      <c r="H541" s="124">
        <v>2211.3000000000002</v>
      </c>
      <c r="I541" s="125">
        <v>2040.5</v>
      </c>
      <c r="J541" s="125">
        <v>2040.5</v>
      </c>
      <c r="K541" s="126">
        <v>144</v>
      </c>
      <c r="L541" s="68">
        <f>'Приложение 2'!C542</f>
        <v>964515</v>
      </c>
      <c r="M541" s="125">
        <v>0</v>
      </c>
      <c r="N541" s="125">
        <v>385806</v>
      </c>
      <c r="O541" s="125">
        <v>0</v>
      </c>
      <c r="P541" s="125">
        <v>578709</v>
      </c>
      <c r="Q541" s="125">
        <v>0</v>
      </c>
      <c r="R541" s="68">
        <f t="shared" si="101"/>
        <v>472.6856162705219</v>
      </c>
      <c r="S541" s="125">
        <v>647.11982357265379</v>
      </c>
      <c r="T541" s="180">
        <v>43465</v>
      </c>
    </row>
    <row r="542" spans="1:20" s="178" customFormat="1" x14ac:dyDescent="0.25">
      <c r="A542" s="65" t="s">
        <v>463</v>
      </c>
      <c r="B542" s="179" t="s">
        <v>1285</v>
      </c>
      <c r="C542" s="137">
        <v>1965</v>
      </c>
      <c r="D542" s="137">
        <v>1965</v>
      </c>
      <c r="E542" s="123" t="s">
        <v>314</v>
      </c>
      <c r="F542" s="122">
        <v>4</v>
      </c>
      <c r="G542" s="122">
        <v>10</v>
      </c>
      <c r="H542" s="124">
        <v>7296.6</v>
      </c>
      <c r="I542" s="124">
        <v>6801.2</v>
      </c>
      <c r="J542" s="124">
        <v>6801.2</v>
      </c>
      <c r="K542" s="126">
        <v>213</v>
      </c>
      <c r="L542" s="68">
        <f>'Приложение 2'!C543</f>
        <v>275124</v>
      </c>
      <c r="M542" s="125">
        <v>0</v>
      </c>
      <c r="N542" s="125">
        <v>275124</v>
      </c>
      <c r="O542" s="125">
        <v>0</v>
      </c>
      <c r="P542" s="125">
        <v>0</v>
      </c>
      <c r="Q542" s="125">
        <v>0</v>
      </c>
      <c r="R542" s="68">
        <f t="shared" si="101"/>
        <v>40.452273128271486</v>
      </c>
      <c r="S542" s="125">
        <v>873</v>
      </c>
      <c r="T542" s="180">
        <v>43465</v>
      </c>
    </row>
    <row r="543" spans="1:20" s="178" customFormat="1" x14ac:dyDescent="0.25">
      <c r="A543" s="65" t="s">
        <v>464</v>
      </c>
      <c r="B543" s="121" t="s">
        <v>853</v>
      </c>
      <c r="C543" s="122">
        <v>1979</v>
      </c>
      <c r="D543" s="122">
        <v>1979</v>
      </c>
      <c r="E543" s="123" t="s">
        <v>323</v>
      </c>
      <c r="F543" s="122">
        <v>5</v>
      </c>
      <c r="G543" s="122">
        <v>6</v>
      </c>
      <c r="H543" s="124">
        <v>4812</v>
      </c>
      <c r="I543" s="125">
        <v>4358.8</v>
      </c>
      <c r="J543" s="125">
        <v>4358.8</v>
      </c>
      <c r="K543" s="126">
        <v>225</v>
      </c>
      <c r="L543" s="68">
        <f>'Приложение 2'!C544</f>
        <v>5818892.5599999996</v>
      </c>
      <c r="M543" s="125">
        <v>0</v>
      </c>
      <c r="N543" s="125">
        <v>2477337.15</v>
      </c>
      <c r="O543" s="125">
        <v>0</v>
      </c>
      <c r="P543" s="125">
        <v>3341555.4099999997</v>
      </c>
      <c r="Q543" s="125">
        <v>0</v>
      </c>
      <c r="R543" s="68">
        <f t="shared" si="101"/>
        <v>1334.9758098559234</v>
      </c>
      <c r="S543" s="125">
        <v>1368.6500871799578</v>
      </c>
      <c r="T543" s="180">
        <v>43465</v>
      </c>
    </row>
    <row r="544" spans="1:20" s="178" customFormat="1" x14ac:dyDescent="0.25">
      <c r="A544" s="65" t="s">
        <v>465</v>
      </c>
      <c r="B544" s="121" t="s">
        <v>1250</v>
      </c>
      <c r="C544" s="122">
        <v>1972</v>
      </c>
      <c r="D544" s="122">
        <v>2013</v>
      </c>
      <c r="E544" s="123" t="s">
        <v>323</v>
      </c>
      <c r="F544" s="122">
        <v>5</v>
      </c>
      <c r="G544" s="122">
        <v>8</v>
      </c>
      <c r="H544" s="125">
        <v>6278.1</v>
      </c>
      <c r="I544" s="125">
        <v>5670.1</v>
      </c>
      <c r="J544" s="125">
        <v>5670.1</v>
      </c>
      <c r="K544" s="122">
        <v>230</v>
      </c>
      <c r="L544" s="68">
        <f>'Приложение 2'!C545</f>
        <v>5768470.7999999998</v>
      </c>
      <c r="M544" s="167">
        <v>0</v>
      </c>
      <c r="N544" s="125">
        <v>3622262.69</v>
      </c>
      <c r="O544" s="167">
        <v>0</v>
      </c>
      <c r="P544" s="125">
        <v>2146208.11</v>
      </c>
      <c r="Q544" s="125">
        <v>0</v>
      </c>
      <c r="R544" s="68">
        <f t="shared" si="101"/>
        <v>1017.3490414631134</v>
      </c>
      <c r="S544" s="125">
        <v>2391.2498897726668</v>
      </c>
      <c r="T544" s="120" t="s">
        <v>281</v>
      </c>
    </row>
    <row r="545" spans="1:22" s="178" customFormat="1" x14ac:dyDescent="0.25">
      <c r="A545" s="65" t="s">
        <v>466</v>
      </c>
      <c r="B545" s="141" t="s">
        <v>1</v>
      </c>
      <c r="C545" s="140">
        <v>1984</v>
      </c>
      <c r="D545" s="140">
        <v>2012</v>
      </c>
      <c r="E545" s="131" t="s">
        <v>323</v>
      </c>
      <c r="F545" s="130">
        <v>5</v>
      </c>
      <c r="G545" s="130">
        <v>6</v>
      </c>
      <c r="H545" s="132">
        <v>4750.3</v>
      </c>
      <c r="I545" s="132">
        <v>4241.7</v>
      </c>
      <c r="J545" s="132">
        <v>4241.7</v>
      </c>
      <c r="K545" s="134">
        <v>126</v>
      </c>
      <c r="L545" s="59">
        <f>'Приложение 2'!C546</f>
        <v>10101762</v>
      </c>
      <c r="M545" s="133">
        <v>0</v>
      </c>
      <c r="N545" s="133">
        <v>0</v>
      </c>
      <c r="O545" s="133">
        <v>0</v>
      </c>
      <c r="P545" s="133">
        <v>10101762</v>
      </c>
      <c r="Q545" s="133">
        <v>0</v>
      </c>
      <c r="R545" s="68">
        <f t="shared" si="101"/>
        <v>2381.536176532994</v>
      </c>
      <c r="S545" s="133">
        <v>5623.76</v>
      </c>
      <c r="T545" s="181" t="s">
        <v>282</v>
      </c>
    </row>
    <row r="546" spans="1:22" s="178" customFormat="1" x14ac:dyDescent="0.25">
      <c r="A546" s="65" t="s">
        <v>467</v>
      </c>
      <c r="B546" s="121" t="s">
        <v>860</v>
      </c>
      <c r="C546" s="122">
        <v>1975</v>
      </c>
      <c r="D546" s="122">
        <v>1975</v>
      </c>
      <c r="E546" s="123" t="s">
        <v>324</v>
      </c>
      <c r="F546" s="122">
        <v>4</v>
      </c>
      <c r="G546" s="122">
        <v>4</v>
      </c>
      <c r="H546" s="124">
        <v>3495.3</v>
      </c>
      <c r="I546" s="125">
        <v>3204.5</v>
      </c>
      <c r="J546" s="125">
        <v>3204.5</v>
      </c>
      <c r="K546" s="126">
        <v>160</v>
      </c>
      <c r="L546" s="68">
        <f>'Приложение 2'!C547</f>
        <v>401630.79</v>
      </c>
      <c r="M546" s="125">
        <v>0</v>
      </c>
      <c r="N546" s="125">
        <v>170990.42</v>
      </c>
      <c r="O546" s="125">
        <v>0</v>
      </c>
      <c r="P546" s="125">
        <v>230640.37</v>
      </c>
      <c r="Q546" s="125">
        <v>0</v>
      </c>
      <c r="R546" s="68">
        <f t="shared" si="101"/>
        <v>125.33337182087689</v>
      </c>
      <c r="S546" s="125">
        <v>735.22983304727722</v>
      </c>
      <c r="T546" s="120" t="s">
        <v>281</v>
      </c>
    </row>
    <row r="547" spans="1:22" s="178" customFormat="1" ht="14.25" customHeight="1" x14ac:dyDescent="0.25">
      <c r="A547" s="65" t="s">
        <v>468</v>
      </c>
      <c r="B547" s="121" t="s">
        <v>862</v>
      </c>
      <c r="C547" s="122">
        <v>1979</v>
      </c>
      <c r="D547" s="122">
        <v>1979</v>
      </c>
      <c r="E547" s="123" t="s">
        <v>323</v>
      </c>
      <c r="F547" s="122">
        <v>5</v>
      </c>
      <c r="G547" s="122">
        <v>8</v>
      </c>
      <c r="H547" s="124">
        <v>5958.1</v>
      </c>
      <c r="I547" s="125">
        <v>5355.7</v>
      </c>
      <c r="J547" s="125">
        <v>5355.7</v>
      </c>
      <c r="K547" s="126">
        <v>300</v>
      </c>
      <c r="L547" s="68">
        <f>'Приложение 2'!C548</f>
        <v>8764096</v>
      </c>
      <c r="M547" s="125">
        <v>0</v>
      </c>
      <c r="N547" s="125">
        <v>7686140.04</v>
      </c>
      <c r="O547" s="125">
        <v>0</v>
      </c>
      <c r="P547" s="125">
        <v>1077955.96</v>
      </c>
      <c r="Q547" s="125">
        <v>0</v>
      </c>
      <c r="R547" s="68">
        <f t="shared" si="101"/>
        <v>1636.4053251675784</v>
      </c>
      <c r="S547" s="125">
        <v>3818.9799652706465</v>
      </c>
      <c r="T547" s="120" t="s">
        <v>281</v>
      </c>
    </row>
    <row r="548" spans="1:22" s="178" customFormat="1" x14ac:dyDescent="0.25">
      <c r="A548" s="65" t="s">
        <v>469</v>
      </c>
      <c r="B548" s="121" t="s">
        <v>916</v>
      </c>
      <c r="C548" s="122">
        <v>1982</v>
      </c>
      <c r="D548" s="122">
        <v>1982</v>
      </c>
      <c r="E548" s="123" t="s">
        <v>323</v>
      </c>
      <c r="F548" s="122">
        <v>5</v>
      </c>
      <c r="G548" s="122">
        <v>6</v>
      </c>
      <c r="H548" s="124">
        <v>4786.3</v>
      </c>
      <c r="I548" s="125">
        <v>4279.7</v>
      </c>
      <c r="J548" s="125">
        <f>I548</f>
        <v>4279.7</v>
      </c>
      <c r="K548" s="126">
        <v>197</v>
      </c>
      <c r="L548" s="68">
        <f>'Приложение 2'!C549</f>
        <v>3367143</v>
      </c>
      <c r="M548" s="125">
        <v>0</v>
      </c>
      <c r="N548" s="125">
        <v>2636216.5</v>
      </c>
      <c r="O548" s="125">
        <v>0</v>
      </c>
      <c r="P548" s="125">
        <v>730926.5</v>
      </c>
      <c r="Q548" s="125">
        <v>0</v>
      </c>
      <c r="R548" s="68">
        <f t="shared" si="101"/>
        <v>786.77080169170745</v>
      </c>
      <c r="S548" s="125">
        <v>1948.7800546767298</v>
      </c>
      <c r="T548" s="120" t="s">
        <v>281</v>
      </c>
    </row>
    <row r="549" spans="1:22" s="178" customFormat="1" x14ac:dyDescent="0.25">
      <c r="A549" s="65" t="s">
        <v>470</v>
      </c>
      <c r="B549" s="121" t="s">
        <v>926</v>
      </c>
      <c r="C549" s="122">
        <v>1984</v>
      </c>
      <c r="D549" s="122">
        <v>2007</v>
      </c>
      <c r="E549" s="123" t="s">
        <v>323</v>
      </c>
      <c r="F549" s="122">
        <v>5</v>
      </c>
      <c r="G549" s="122">
        <v>11</v>
      </c>
      <c r="H549" s="125">
        <v>9186</v>
      </c>
      <c r="I549" s="125">
        <v>8285.7000000000007</v>
      </c>
      <c r="J549" s="125">
        <v>8285.7000000000007</v>
      </c>
      <c r="K549" s="122">
        <v>278</v>
      </c>
      <c r="L549" s="68">
        <f>'Приложение 2'!C550</f>
        <v>13667966</v>
      </c>
      <c r="M549" s="167">
        <v>0</v>
      </c>
      <c r="N549" s="125">
        <v>10569137.1</v>
      </c>
      <c r="O549" s="167">
        <v>0</v>
      </c>
      <c r="P549" s="125">
        <v>3098828.9</v>
      </c>
      <c r="Q549" s="125">
        <v>0</v>
      </c>
      <c r="R549" s="68">
        <f t="shared" si="101"/>
        <v>1649.5849475602542</v>
      </c>
      <c r="S549" s="125">
        <v>3818.9799292757398</v>
      </c>
      <c r="T549" s="120" t="s">
        <v>281</v>
      </c>
    </row>
    <row r="550" spans="1:22" s="184" customFormat="1" x14ac:dyDescent="0.25">
      <c r="A550" s="65" t="s">
        <v>471</v>
      </c>
      <c r="B550" s="179" t="s">
        <v>929</v>
      </c>
      <c r="C550" s="182">
        <v>1972</v>
      </c>
      <c r="D550" s="182">
        <v>1972</v>
      </c>
      <c r="E550" s="182" t="s">
        <v>314</v>
      </c>
      <c r="F550" s="182">
        <v>4</v>
      </c>
      <c r="G550" s="182">
        <v>3</v>
      </c>
      <c r="H550" s="167">
        <v>2314.9</v>
      </c>
      <c r="I550" s="167">
        <v>2093.4</v>
      </c>
      <c r="J550" s="167">
        <v>2093.4</v>
      </c>
      <c r="K550" s="183">
        <v>92</v>
      </c>
      <c r="L550" s="68">
        <f>'Приложение 2'!C551</f>
        <v>3062407</v>
      </c>
      <c r="M550" s="167">
        <v>0</v>
      </c>
      <c r="N550" s="125">
        <v>1266551.2</v>
      </c>
      <c r="O550" s="167">
        <v>0</v>
      </c>
      <c r="P550" s="125">
        <v>1795855.8</v>
      </c>
      <c r="Q550" s="125">
        <v>0</v>
      </c>
      <c r="R550" s="68">
        <f t="shared" si="101"/>
        <v>1462.8866915066399</v>
      </c>
      <c r="S550" s="125">
        <v>2272.16</v>
      </c>
      <c r="T550" s="120" t="s">
        <v>281</v>
      </c>
    </row>
    <row r="551" spans="1:22" s="185" customFormat="1" ht="15" customHeight="1" x14ac:dyDescent="0.25">
      <c r="A551" s="65" t="s">
        <v>472</v>
      </c>
      <c r="B551" s="129" t="s">
        <v>865</v>
      </c>
      <c r="C551" s="130">
        <v>1979</v>
      </c>
      <c r="D551" s="130">
        <v>1979</v>
      </c>
      <c r="E551" s="131" t="s">
        <v>323</v>
      </c>
      <c r="F551" s="130">
        <v>5</v>
      </c>
      <c r="G551" s="130">
        <v>4</v>
      </c>
      <c r="H551" s="132">
        <v>3016.3</v>
      </c>
      <c r="I551" s="133">
        <v>2710.3</v>
      </c>
      <c r="J551" s="133">
        <v>2710.3</v>
      </c>
      <c r="K551" s="134">
        <v>125</v>
      </c>
      <c r="L551" s="59">
        <f>'Приложение 2'!C552</f>
        <v>6869854</v>
      </c>
      <c r="M551" s="135">
        <v>0</v>
      </c>
      <c r="N551" s="133">
        <v>5715404.7599999998</v>
      </c>
      <c r="O551" s="135">
        <v>0</v>
      </c>
      <c r="P551" s="133">
        <v>1154449.24</v>
      </c>
      <c r="Q551" s="133">
        <v>0</v>
      </c>
      <c r="R551" s="68">
        <f t="shared" si="101"/>
        <v>2534.7208796074233</v>
      </c>
      <c r="S551" s="135">
        <v>5623.76</v>
      </c>
      <c r="T551" s="138" t="s">
        <v>281</v>
      </c>
      <c r="U551" s="184"/>
      <c r="V551" s="184"/>
    </row>
    <row r="552" spans="1:22" s="184" customFormat="1" x14ac:dyDescent="0.25">
      <c r="A552" s="65" t="s">
        <v>473</v>
      </c>
      <c r="B552" s="121" t="s">
        <v>1251</v>
      </c>
      <c r="C552" s="122">
        <v>1974</v>
      </c>
      <c r="D552" s="122">
        <v>2007</v>
      </c>
      <c r="E552" s="186" t="s">
        <v>1255</v>
      </c>
      <c r="F552" s="122">
        <v>4</v>
      </c>
      <c r="G552" s="122">
        <v>4</v>
      </c>
      <c r="H552" s="125">
        <v>3296.2</v>
      </c>
      <c r="I552" s="125">
        <v>3296.2</v>
      </c>
      <c r="J552" s="125">
        <v>3296.2</v>
      </c>
      <c r="K552" s="122">
        <v>105</v>
      </c>
      <c r="L552" s="68">
        <f>'Приложение 2'!C553</f>
        <v>2171849</v>
      </c>
      <c r="M552" s="167">
        <v>0</v>
      </c>
      <c r="N552" s="125">
        <v>2111863.67</v>
      </c>
      <c r="O552" s="167">
        <v>0</v>
      </c>
      <c r="P552" s="125">
        <v>59985.33</v>
      </c>
      <c r="Q552" s="125">
        <v>0</v>
      </c>
      <c r="R552" s="68">
        <f t="shared" si="101"/>
        <v>658.89478793762521</v>
      </c>
      <c r="S552" s="125">
        <v>3038.6900066743524</v>
      </c>
      <c r="T552" s="120" t="s">
        <v>281</v>
      </c>
    </row>
    <row r="553" spans="1:22" s="184" customFormat="1" x14ac:dyDescent="0.25">
      <c r="A553" s="65" t="s">
        <v>474</v>
      </c>
      <c r="B553" s="121" t="s">
        <v>866</v>
      </c>
      <c r="C553" s="122">
        <v>1970</v>
      </c>
      <c r="D553" s="122">
        <v>1970</v>
      </c>
      <c r="E553" s="123" t="s">
        <v>323</v>
      </c>
      <c r="F553" s="122">
        <v>5</v>
      </c>
      <c r="G553" s="122">
        <v>6</v>
      </c>
      <c r="H553" s="124">
        <v>4898.8</v>
      </c>
      <c r="I553" s="125">
        <v>4389.3999999999996</v>
      </c>
      <c r="J553" s="125">
        <v>4389.3999999999996</v>
      </c>
      <c r="K553" s="126">
        <v>225</v>
      </c>
      <c r="L553" s="68">
        <f>'Приложение 2'!C554</f>
        <v>681430</v>
      </c>
      <c r="M553" s="125">
        <v>0</v>
      </c>
      <c r="N553" s="125">
        <v>290112.21999999997</v>
      </c>
      <c r="O553" s="125">
        <v>0</v>
      </c>
      <c r="P553" s="125">
        <v>391317.77999999997</v>
      </c>
      <c r="Q553" s="125">
        <v>0</v>
      </c>
      <c r="R553" s="68">
        <f t="shared" si="101"/>
        <v>155.24445254476694</v>
      </c>
      <c r="S553" s="125">
        <v>406.37991525037592</v>
      </c>
      <c r="T553" s="120" t="s">
        <v>281</v>
      </c>
    </row>
    <row r="554" spans="1:22" s="184" customFormat="1" x14ac:dyDescent="0.25">
      <c r="A554" s="65" t="s">
        <v>475</v>
      </c>
      <c r="B554" s="121" t="s">
        <v>869</v>
      </c>
      <c r="C554" s="122">
        <v>1968</v>
      </c>
      <c r="D554" s="122">
        <v>1968</v>
      </c>
      <c r="E554" s="123" t="s">
        <v>314</v>
      </c>
      <c r="F554" s="122">
        <v>4</v>
      </c>
      <c r="G554" s="122">
        <v>4</v>
      </c>
      <c r="H554" s="125">
        <v>2890.7</v>
      </c>
      <c r="I554" s="125">
        <v>2640</v>
      </c>
      <c r="J554" s="125">
        <v>2640</v>
      </c>
      <c r="K554" s="126">
        <v>152</v>
      </c>
      <c r="L554" s="68">
        <f>'Приложение 2'!C555</f>
        <v>4265505</v>
      </c>
      <c r="M554" s="125">
        <v>0</v>
      </c>
      <c r="N554" s="125">
        <v>1856026.83</v>
      </c>
      <c r="O554" s="125">
        <v>0</v>
      </c>
      <c r="P554" s="125">
        <v>2409478.17</v>
      </c>
      <c r="Q554" s="125">
        <v>0</v>
      </c>
      <c r="R554" s="68">
        <f t="shared" si="101"/>
        <v>1615.721590909091</v>
      </c>
      <c r="S554" s="125">
        <v>4519.4799242424242</v>
      </c>
      <c r="T554" s="120" t="s">
        <v>281</v>
      </c>
    </row>
    <row r="555" spans="1:22" s="184" customFormat="1" x14ac:dyDescent="0.25">
      <c r="A555" s="65" t="s">
        <v>476</v>
      </c>
      <c r="B555" s="121" t="s">
        <v>872</v>
      </c>
      <c r="C555" s="122">
        <v>1957</v>
      </c>
      <c r="D555" s="122">
        <v>1957</v>
      </c>
      <c r="E555" s="123" t="s">
        <v>314</v>
      </c>
      <c r="F555" s="122">
        <v>4</v>
      </c>
      <c r="G555" s="122">
        <v>2</v>
      </c>
      <c r="H555" s="125">
        <v>1701.5</v>
      </c>
      <c r="I555" s="125">
        <v>1526.5</v>
      </c>
      <c r="J555" s="125">
        <v>1526.5</v>
      </c>
      <c r="K555" s="126">
        <v>48</v>
      </c>
      <c r="L555" s="68">
        <f>'Приложение 2'!C556</f>
        <v>270838</v>
      </c>
      <c r="M555" s="125">
        <v>0</v>
      </c>
      <c r="N555" s="125">
        <v>270838</v>
      </c>
      <c r="O555" s="125">
        <v>0</v>
      </c>
      <c r="P555" s="125">
        <v>0</v>
      </c>
      <c r="Q555" s="125">
        <v>0</v>
      </c>
      <c r="R555" s="68">
        <f t="shared" si="101"/>
        <v>177.42417294464462</v>
      </c>
      <c r="S555" s="125">
        <v>427.49950867998689</v>
      </c>
      <c r="T555" s="120" t="s">
        <v>281</v>
      </c>
    </row>
    <row r="556" spans="1:22" s="184" customFormat="1" x14ac:dyDescent="0.25">
      <c r="A556" s="65" t="s">
        <v>477</v>
      </c>
      <c r="B556" s="121" t="s">
        <v>873</v>
      </c>
      <c r="C556" s="122">
        <v>1960</v>
      </c>
      <c r="D556" s="122">
        <v>1960</v>
      </c>
      <c r="E556" s="123" t="s">
        <v>314</v>
      </c>
      <c r="F556" s="122">
        <v>3</v>
      </c>
      <c r="G556" s="122">
        <v>4</v>
      </c>
      <c r="H556" s="125">
        <v>2404.1</v>
      </c>
      <c r="I556" s="125">
        <v>2147.3000000000002</v>
      </c>
      <c r="J556" s="125">
        <v>2147.3000000000002</v>
      </c>
      <c r="K556" s="126">
        <v>168</v>
      </c>
      <c r="L556" s="68">
        <f>'Приложение 2'!C557</f>
        <v>4105098</v>
      </c>
      <c r="M556" s="125">
        <v>0</v>
      </c>
      <c r="N556" s="125">
        <v>1642039.2</v>
      </c>
      <c r="O556" s="125">
        <v>0</v>
      </c>
      <c r="P556" s="125">
        <v>2463058.7999999998</v>
      </c>
      <c r="Q556" s="125">
        <v>0</v>
      </c>
      <c r="R556" s="68">
        <f t="shared" si="101"/>
        <v>1911.7487076794112</v>
      </c>
      <c r="S556" s="125">
        <v>5913.6389884971823</v>
      </c>
      <c r="T556" s="120" t="s">
        <v>281</v>
      </c>
    </row>
    <row r="557" spans="1:22" s="184" customFormat="1" x14ac:dyDescent="0.25">
      <c r="A557" s="65" t="s">
        <v>478</v>
      </c>
      <c r="B557" s="121" t="s">
        <v>874</v>
      </c>
      <c r="C557" s="122">
        <v>1957</v>
      </c>
      <c r="D557" s="122">
        <v>1957</v>
      </c>
      <c r="E557" s="123" t="s">
        <v>314</v>
      </c>
      <c r="F557" s="122">
        <v>2</v>
      </c>
      <c r="G557" s="122">
        <v>1</v>
      </c>
      <c r="H557" s="125">
        <v>397.7</v>
      </c>
      <c r="I557" s="125">
        <v>356.7</v>
      </c>
      <c r="J557" s="125">
        <v>356.7</v>
      </c>
      <c r="K557" s="126">
        <v>15</v>
      </c>
      <c r="L557" s="68">
        <f>'Приложение 2'!C558</f>
        <v>3308008.2199999997</v>
      </c>
      <c r="M557" s="125">
        <v>0</v>
      </c>
      <c r="N557" s="125">
        <v>3205502.52</v>
      </c>
      <c r="O557" s="125">
        <v>0</v>
      </c>
      <c r="P557" s="125">
        <v>102505.7</v>
      </c>
      <c r="Q557" s="125">
        <v>0</v>
      </c>
      <c r="R557" s="68">
        <f t="shared" si="101"/>
        <v>9273.9226801233526</v>
      </c>
      <c r="S557" s="125">
        <v>13691.527894589291</v>
      </c>
      <c r="T557" s="120" t="s">
        <v>281</v>
      </c>
    </row>
    <row r="558" spans="1:22" s="184" customFormat="1" x14ac:dyDescent="0.25">
      <c r="A558" s="65" t="s">
        <v>479</v>
      </c>
      <c r="B558" s="129" t="s">
        <v>1281</v>
      </c>
      <c r="C558" s="130">
        <v>1976</v>
      </c>
      <c r="D558" s="130">
        <v>1976</v>
      </c>
      <c r="E558" s="131" t="s">
        <v>323</v>
      </c>
      <c r="F558" s="130">
        <v>5</v>
      </c>
      <c r="G558" s="130">
        <v>16</v>
      </c>
      <c r="H558" s="133">
        <v>11568.5</v>
      </c>
      <c r="I558" s="133">
        <v>7940</v>
      </c>
      <c r="J558" s="133">
        <v>7940</v>
      </c>
      <c r="K558" s="134">
        <v>532</v>
      </c>
      <c r="L558" s="59">
        <f>'Приложение 2'!C559</f>
        <v>28058851</v>
      </c>
      <c r="M558" s="133">
        <v>0</v>
      </c>
      <c r="N558" s="133">
        <v>21239776</v>
      </c>
      <c r="O558" s="133">
        <v>0</v>
      </c>
      <c r="P558" s="133">
        <v>6819075</v>
      </c>
      <c r="Q558" s="133">
        <v>0</v>
      </c>
      <c r="R558" s="68">
        <f t="shared" si="101"/>
        <v>3533.8603274559196</v>
      </c>
      <c r="S558" s="133">
        <v>5047.92</v>
      </c>
      <c r="T558" s="138" t="s">
        <v>281</v>
      </c>
    </row>
    <row r="559" spans="1:22" s="184" customFormat="1" x14ac:dyDescent="0.25">
      <c r="A559" s="65" t="s">
        <v>480</v>
      </c>
      <c r="B559" s="121" t="s">
        <v>875</v>
      </c>
      <c r="C559" s="122">
        <v>1976</v>
      </c>
      <c r="D559" s="122">
        <v>1976</v>
      </c>
      <c r="E559" s="123" t="s">
        <v>323</v>
      </c>
      <c r="F559" s="122">
        <v>5</v>
      </c>
      <c r="G559" s="122">
        <v>6</v>
      </c>
      <c r="H559" s="125">
        <v>4893.2</v>
      </c>
      <c r="I559" s="125">
        <v>4382</v>
      </c>
      <c r="J559" s="125">
        <v>4382</v>
      </c>
      <c r="K559" s="126">
        <v>225</v>
      </c>
      <c r="L559" s="68">
        <f>'Приложение 2'!C560</f>
        <v>11215880.52</v>
      </c>
      <c r="M559" s="125">
        <v>0</v>
      </c>
      <c r="N559" s="125">
        <v>7554787.1799999997</v>
      </c>
      <c r="O559" s="125">
        <v>0</v>
      </c>
      <c r="P559" s="125">
        <v>3661093.34</v>
      </c>
      <c r="Q559" s="125">
        <v>0</v>
      </c>
      <c r="R559" s="68">
        <f t="shared" si="101"/>
        <v>2559.5345778183478</v>
      </c>
      <c r="S559" s="125">
        <v>5594.0100410771338</v>
      </c>
      <c r="T559" s="120" t="s">
        <v>281</v>
      </c>
    </row>
    <row r="560" spans="1:22" s="184" customFormat="1" x14ac:dyDescent="0.25">
      <c r="A560" s="65" t="s">
        <v>481</v>
      </c>
      <c r="B560" s="121" t="s">
        <v>1282</v>
      </c>
      <c r="C560" s="122">
        <v>1978</v>
      </c>
      <c r="D560" s="122">
        <v>1978</v>
      </c>
      <c r="E560" s="123" t="s">
        <v>314</v>
      </c>
      <c r="F560" s="122">
        <v>4</v>
      </c>
      <c r="G560" s="122">
        <v>3</v>
      </c>
      <c r="H560" s="125">
        <v>2245.4</v>
      </c>
      <c r="I560" s="125">
        <v>2245.4</v>
      </c>
      <c r="J560" s="125">
        <v>2245.4</v>
      </c>
      <c r="K560" s="126">
        <v>23</v>
      </c>
      <c r="L560" s="68">
        <f>'Приложение 2'!C561</f>
        <v>66297</v>
      </c>
      <c r="M560" s="125">
        <v>0</v>
      </c>
      <c r="N560" s="125">
        <v>66297</v>
      </c>
      <c r="O560" s="125">
        <v>0</v>
      </c>
      <c r="P560" s="125">
        <v>0</v>
      </c>
      <c r="Q560" s="125">
        <v>0</v>
      </c>
      <c r="R560" s="68">
        <f t="shared" si="101"/>
        <v>29.525696980493453</v>
      </c>
      <c r="S560" s="125">
        <v>265.31672309999999</v>
      </c>
      <c r="T560" s="120" t="s">
        <v>281</v>
      </c>
    </row>
    <row r="561" spans="1:20" s="184" customFormat="1" x14ac:dyDescent="0.25">
      <c r="A561" s="65" t="s">
        <v>482</v>
      </c>
      <c r="B561" s="121" t="s">
        <v>878</v>
      </c>
      <c r="C561" s="122">
        <v>1964</v>
      </c>
      <c r="D561" s="122">
        <v>1964</v>
      </c>
      <c r="E561" s="123" t="s">
        <v>314</v>
      </c>
      <c r="F561" s="122">
        <v>4</v>
      </c>
      <c r="G561" s="122">
        <v>3</v>
      </c>
      <c r="H561" s="125">
        <v>2504.62</v>
      </c>
      <c r="I561" s="125">
        <v>2211.1999999999998</v>
      </c>
      <c r="J561" s="125">
        <v>2211.1999999999998</v>
      </c>
      <c r="K561" s="126">
        <v>110</v>
      </c>
      <c r="L561" s="68">
        <f>'Приложение 2'!C562</f>
        <v>8859727</v>
      </c>
      <c r="M561" s="125">
        <v>0</v>
      </c>
      <c r="N561" s="125">
        <v>7984496.5299999993</v>
      </c>
      <c r="O561" s="125">
        <v>0</v>
      </c>
      <c r="P561" s="125">
        <v>875230.47</v>
      </c>
      <c r="Q561" s="125">
        <v>0</v>
      </c>
      <c r="R561" s="68">
        <f t="shared" si="101"/>
        <v>4006.7506331403765</v>
      </c>
      <c r="S561" s="125">
        <v>8481.5403400868308</v>
      </c>
      <c r="T561" s="120" t="s">
        <v>281</v>
      </c>
    </row>
    <row r="562" spans="1:20" s="184" customFormat="1" x14ac:dyDescent="0.25">
      <c r="A562" s="65" t="s">
        <v>483</v>
      </c>
      <c r="B562" s="121" t="s">
        <v>879</v>
      </c>
      <c r="C562" s="122">
        <v>1981</v>
      </c>
      <c r="D562" s="122">
        <v>1981</v>
      </c>
      <c r="E562" s="123" t="s">
        <v>323</v>
      </c>
      <c r="F562" s="122">
        <v>5</v>
      </c>
      <c r="G562" s="122">
        <v>6</v>
      </c>
      <c r="H562" s="125">
        <v>4914.1000000000004</v>
      </c>
      <c r="I562" s="125">
        <v>4405.8999999999996</v>
      </c>
      <c r="J562" s="125">
        <v>4405.8999999999996</v>
      </c>
      <c r="K562" s="126">
        <v>225</v>
      </c>
      <c r="L562" s="68">
        <f>'Приложение 2'!C563</f>
        <v>6699792.5600000005</v>
      </c>
      <c r="M562" s="125">
        <v>0</v>
      </c>
      <c r="N562" s="187">
        <v>2852371.8</v>
      </c>
      <c r="O562" s="125">
        <v>0</v>
      </c>
      <c r="P562" s="125">
        <v>3847420.76</v>
      </c>
      <c r="Q562" s="125">
        <v>0</v>
      </c>
      <c r="R562" s="68">
        <f t="shared" si="101"/>
        <v>1520.641085816746</v>
      </c>
      <c r="S562" s="125">
        <v>3189.43</v>
      </c>
      <c r="T562" s="120" t="s">
        <v>281</v>
      </c>
    </row>
    <row r="563" spans="1:20" s="184" customFormat="1" ht="21.75" customHeight="1" x14ac:dyDescent="0.25">
      <c r="A563" s="65" t="s">
        <v>484</v>
      </c>
      <c r="B563" s="121" t="s">
        <v>880</v>
      </c>
      <c r="C563" s="122">
        <v>1987</v>
      </c>
      <c r="D563" s="122">
        <v>1987</v>
      </c>
      <c r="E563" s="123" t="s">
        <v>324</v>
      </c>
      <c r="F563" s="122">
        <v>5</v>
      </c>
      <c r="G563" s="122">
        <v>6</v>
      </c>
      <c r="H563" s="125">
        <v>4722</v>
      </c>
      <c r="I563" s="125">
        <v>4212.3999999999996</v>
      </c>
      <c r="J563" s="125">
        <v>4212.3999999999996</v>
      </c>
      <c r="K563" s="126">
        <v>197</v>
      </c>
      <c r="L563" s="68">
        <f>'Приложение 2'!C564</f>
        <v>10306792.699999999</v>
      </c>
      <c r="M563" s="125">
        <v>0</v>
      </c>
      <c r="N563" s="125">
        <v>6968551.5599999987</v>
      </c>
      <c r="O563" s="125">
        <v>0</v>
      </c>
      <c r="P563" s="125">
        <v>3338241.14</v>
      </c>
      <c r="Q563" s="125">
        <v>0</v>
      </c>
      <c r="R563" s="68">
        <f t="shared" si="101"/>
        <v>2446.7744516190296</v>
      </c>
      <c r="S563" s="125">
        <v>3885.6898680087365</v>
      </c>
      <c r="T563" s="120" t="s">
        <v>281</v>
      </c>
    </row>
    <row r="564" spans="1:20" s="184" customFormat="1" x14ac:dyDescent="0.25">
      <c r="A564" s="65" t="s">
        <v>485</v>
      </c>
      <c r="B564" s="121" t="s">
        <v>881</v>
      </c>
      <c r="C564" s="122">
        <v>1969</v>
      </c>
      <c r="D564" s="122">
        <v>1969</v>
      </c>
      <c r="E564" s="123" t="s">
        <v>324</v>
      </c>
      <c r="F564" s="122">
        <v>4</v>
      </c>
      <c r="G564" s="122">
        <v>4</v>
      </c>
      <c r="H564" s="125">
        <v>2752.9</v>
      </c>
      <c r="I564" s="125">
        <v>2533.9</v>
      </c>
      <c r="J564" s="125">
        <v>2533.9</v>
      </c>
      <c r="K564" s="126">
        <v>160</v>
      </c>
      <c r="L564" s="68">
        <f>'Приложение 2'!C565</f>
        <v>7009195</v>
      </c>
      <c r="M564" s="125">
        <v>0</v>
      </c>
      <c r="N564" s="125">
        <v>6414736.4100000001</v>
      </c>
      <c r="O564" s="125">
        <v>0</v>
      </c>
      <c r="P564" s="125">
        <v>594458.59000000008</v>
      </c>
      <c r="Q564" s="125">
        <v>0</v>
      </c>
      <c r="R564" s="68">
        <f t="shared" si="101"/>
        <v>2766.1687517265873</v>
      </c>
      <c r="S564" s="125">
        <v>6701.7593433047869</v>
      </c>
      <c r="T564" s="120" t="s">
        <v>281</v>
      </c>
    </row>
    <row r="565" spans="1:20" s="184" customFormat="1" x14ac:dyDescent="0.25">
      <c r="A565" s="65" t="s">
        <v>487</v>
      </c>
      <c r="B565" s="121" t="s">
        <v>884</v>
      </c>
      <c r="C565" s="122">
        <v>1962</v>
      </c>
      <c r="D565" s="122">
        <v>1962</v>
      </c>
      <c r="E565" s="123" t="s">
        <v>324</v>
      </c>
      <c r="F565" s="122">
        <v>4</v>
      </c>
      <c r="G565" s="122">
        <v>2</v>
      </c>
      <c r="H565" s="125">
        <v>1583.9</v>
      </c>
      <c r="I565" s="125">
        <v>1474.3</v>
      </c>
      <c r="J565" s="125">
        <v>1474.3</v>
      </c>
      <c r="K565" s="126">
        <v>67</v>
      </c>
      <c r="L565" s="68">
        <f>'Приложение 2'!C566</f>
        <v>9397465.2400000002</v>
      </c>
      <c r="M565" s="125">
        <v>0</v>
      </c>
      <c r="N565" s="125">
        <v>7651449.4100000001</v>
      </c>
      <c r="O565" s="125">
        <v>0</v>
      </c>
      <c r="P565" s="125">
        <v>1746015.83</v>
      </c>
      <c r="Q565" s="125">
        <v>0</v>
      </c>
      <c r="R565" s="68">
        <f t="shared" si="101"/>
        <v>6374.1879129078206</v>
      </c>
      <c r="S565" s="125">
        <v>12667.370277419794</v>
      </c>
      <c r="T565" s="120" t="s">
        <v>281</v>
      </c>
    </row>
    <row r="566" spans="1:20" s="184" customFormat="1" x14ac:dyDescent="0.25">
      <c r="A566" s="65" t="s">
        <v>488</v>
      </c>
      <c r="B566" s="121" t="s">
        <v>885</v>
      </c>
      <c r="C566" s="122">
        <v>1987</v>
      </c>
      <c r="D566" s="122">
        <v>1987</v>
      </c>
      <c r="E566" s="123" t="s">
        <v>324</v>
      </c>
      <c r="F566" s="122">
        <v>5</v>
      </c>
      <c r="G566" s="122">
        <v>4</v>
      </c>
      <c r="H566" s="125">
        <v>7156.6</v>
      </c>
      <c r="I566" s="125">
        <v>6714.9</v>
      </c>
      <c r="J566" s="125">
        <f>I566</f>
        <v>6714.9</v>
      </c>
      <c r="K566" s="126">
        <v>255</v>
      </c>
      <c r="L566" s="68">
        <f>'Приложение 2'!C567</f>
        <v>17258857.68</v>
      </c>
      <c r="M566" s="125">
        <v>0</v>
      </c>
      <c r="N566" s="125">
        <v>11108425.27</v>
      </c>
      <c r="O566" s="125">
        <v>0</v>
      </c>
      <c r="P566" s="125">
        <v>6150432.4100000001</v>
      </c>
      <c r="Q566" s="125">
        <v>0</v>
      </c>
      <c r="R566" s="68">
        <f t="shared" si="101"/>
        <v>2570.2330161283116</v>
      </c>
      <c r="S566" s="125">
        <v>3885.6901815365832</v>
      </c>
      <c r="T566" s="120" t="s">
        <v>281</v>
      </c>
    </row>
    <row r="567" spans="1:20" s="184" customFormat="1" x14ac:dyDescent="0.25">
      <c r="A567" s="65" t="s">
        <v>489</v>
      </c>
      <c r="B567" s="121" t="s">
        <v>887</v>
      </c>
      <c r="C567" s="122">
        <v>1962</v>
      </c>
      <c r="D567" s="122">
        <v>1962</v>
      </c>
      <c r="E567" s="123" t="s">
        <v>314</v>
      </c>
      <c r="F567" s="122">
        <v>4</v>
      </c>
      <c r="G567" s="122">
        <v>6</v>
      </c>
      <c r="H567" s="125">
        <v>5987.16</v>
      </c>
      <c r="I567" s="125">
        <v>5974.8</v>
      </c>
      <c r="J567" s="125">
        <v>5974.8</v>
      </c>
      <c r="K567" s="126">
        <v>204</v>
      </c>
      <c r="L567" s="68">
        <f>'Приложение 2'!C568</f>
        <v>7568673.5199999996</v>
      </c>
      <c r="M567" s="125">
        <v>0</v>
      </c>
      <c r="N567" s="125">
        <v>7258417.2999999989</v>
      </c>
      <c r="O567" s="125">
        <v>0</v>
      </c>
      <c r="P567" s="125">
        <v>310256.22000000003</v>
      </c>
      <c r="Q567" s="125">
        <v>0</v>
      </c>
      <c r="R567" s="68">
        <f t="shared" si="101"/>
        <v>1266.7660038829752</v>
      </c>
      <c r="S567" s="125">
        <v>8206.5197161411252</v>
      </c>
      <c r="T567" s="120" t="s">
        <v>281</v>
      </c>
    </row>
    <row r="568" spans="1:20" s="184" customFormat="1" x14ac:dyDescent="0.25">
      <c r="A568" s="65" t="s">
        <v>490</v>
      </c>
      <c r="B568" s="121" t="s">
        <v>888</v>
      </c>
      <c r="C568" s="122">
        <v>1961</v>
      </c>
      <c r="D568" s="122">
        <v>2008</v>
      </c>
      <c r="E568" s="123" t="s">
        <v>314</v>
      </c>
      <c r="F568" s="122">
        <v>4</v>
      </c>
      <c r="G568" s="122">
        <v>2</v>
      </c>
      <c r="H568" s="125">
        <v>1443.6</v>
      </c>
      <c r="I568" s="125">
        <v>1306.5999999999999</v>
      </c>
      <c r="J568" s="125">
        <v>1306.5999999999999</v>
      </c>
      <c r="K568" s="126">
        <v>96</v>
      </c>
      <c r="L568" s="68">
        <f>'Приложение 2'!C569</f>
        <v>3946044</v>
      </c>
      <c r="M568" s="125">
        <v>0</v>
      </c>
      <c r="N568" s="125">
        <v>1686380.59</v>
      </c>
      <c r="O568" s="125">
        <v>0</v>
      </c>
      <c r="P568" s="125">
        <v>2259663.41</v>
      </c>
      <c r="Q568" s="125">
        <v>0</v>
      </c>
      <c r="R568" s="68">
        <f t="shared" si="101"/>
        <v>3020.0857186591156</v>
      </c>
      <c r="S568" s="125">
        <v>3118.5114036430432</v>
      </c>
      <c r="T568" s="120" t="s">
        <v>281</v>
      </c>
    </row>
    <row r="569" spans="1:20" s="184" customFormat="1" x14ac:dyDescent="0.25">
      <c r="A569" s="65" t="s">
        <v>491</v>
      </c>
      <c r="B569" s="188" t="s">
        <v>889</v>
      </c>
      <c r="C569" s="182">
        <v>1968</v>
      </c>
      <c r="D569" s="182">
        <v>1968</v>
      </c>
      <c r="E569" s="182" t="s">
        <v>324</v>
      </c>
      <c r="F569" s="182">
        <v>4</v>
      </c>
      <c r="G569" s="182">
        <v>4</v>
      </c>
      <c r="H569" s="167">
        <v>2526.4</v>
      </c>
      <c r="I569" s="167">
        <v>2330</v>
      </c>
      <c r="J569" s="167">
        <v>2330</v>
      </c>
      <c r="K569" s="183">
        <v>132</v>
      </c>
      <c r="L569" s="68">
        <f>'Приложение 2'!C570</f>
        <v>7946306</v>
      </c>
      <c r="M569" s="167">
        <v>0</v>
      </c>
      <c r="N569" s="125">
        <v>6173853.6100000003</v>
      </c>
      <c r="O569" s="167">
        <v>0</v>
      </c>
      <c r="P569" s="125">
        <v>1772452.3900000001</v>
      </c>
      <c r="Q569" s="125">
        <v>0</v>
      </c>
      <c r="R569" s="68">
        <f t="shared" si="101"/>
        <v>3410.4317596566525</v>
      </c>
      <c r="S569" s="125">
        <v>6223.8</v>
      </c>
      <c r="T569" s="120" t="s">
        <v>281</v>
      </c>
    </row>
    <row r="570" spans="1:20" s="184" customFormat="1" x14ac:dyDescent="0.25">
      <c r="A570" s="65" t="s">
        <v>492</v>
      </c>
      <c r="B570" s="121" t="s">
        <v>890</v>
      </c>
      <c r="C570" s="122">
        <v>1963</v>
      </c>
      <c r="D570" s="122">
        <v>1963</v>
      </c>
      <c r="E570" s="123" t="s">
        <v>324</v>
      </c>
      <c r="F570" s="122">
        <v>3</v>
      </c>
      <c r="G570" s="122">
        <v>2</v>
      </c>
      <c r="H570" s="125">
        <v>886</v>
      </c>
      <c r="I570" s="125">
        <v>786.1</v>
      </c>
      <c r="J570" s="125">
        <v>786.1</v>
      </c>
      <c r="K570" s="126">
        <v>50</v>
      </c>
      <c r="L570" s="68">
        <f>'Приложение 2'!C571</f>
        <v>6828135</v>
      </c>
      <c r="M570" s="125">
        <v>0</v>
      </c>
      <c r="N570" s="125">
        <v>3100482.55</v>
      </c>
      <c r="O570" s="125">
        <v>0</v>
      </c>
      <c r="P570" s="125">
        <v>3727652.45</v>
      </c>
      <c r="Q570" s="125">
        <v>0</v>
      </c>
      <c r="R570" s="68">
        <f t="shared" si="101"/>
        <v>8686.0895560361278</v>
      </c>
      <c r="S570" s="125">
        <v>9265.2499681974296</v>
      </c>
      <c r="T570" s="120" t="s">
        <v>281</v>
      </c>
    </row>
    <row r="571" spans="1:20" s="184" customFormat="1" x14ac:dyDescent="0.25">
      <c r="A571" s="65" t="s">
        <v>493</v>
      </c>
      <c r="B571" s="121" t="s">
        <v>917</v>
      </c>
      <c r="C571" s="122">
        <v>1974</v>
      </c>
      <c r="D571" s="122">
        <v>1974</v>
      </c>
      <c r="E571" s="123" t="s">
        <v>314</v>
      </c>
      <c r="F571" s="122">
        <v>4</v>
      </c>
      <c r="G571" s="122">
        <v>4</v>
      </c>
      <c r="H571" s="125">
        <v>3470</v>
      </c>
      <c r="I571" s="125">
        <v>3133.6</v>
      </c>
      <c r="J571" s="125">
        <v>3133.6</v>
      </c>
      <c r="K571" s="126">
        <v>160</v>
      </c>
      <c r="L571" s="68">
        <f>'Приложение 2'!C572</f>
        <v>5216830</v>
      </c>
      <c r="M571" s="125">
        <v>0</v>
      </c>
      <c r="N571" s="125">
        <v>2047389.15</v>
      </c>
      <c r="O571" s="125">
        <v>0</v>
      </c>
      <c r="P571" s="125">
        <v>3169440.8499999996</v>
      </c>
      <c r="Q571" s="125">
        <v>0</v>
      </c>
      <c r="R571" s="68">
        <f t="shared" si="101"/>
        <v>1664.8040592290017</v>
      </c>
      <c r="S571" s="125">
        <v>4735.5900561654325</v>
      </c>
      <c r="T571" s="120" t="s">
        <v>281</v>
      </c>
    </row>
    <row r="572" spans="1:20" s="184" customFormat="1" x14ac:dyDescent="0.25">
      <c r="A572" s="65" t="s">
        <v>494</v>
      </c>
      <c r="B572" s="121" t="s">
        <v>891</v>
      </c>
      <c r="C572" s="122">
        <v>1979</v>
      </c>
      <c r="D572" s="122">
        <v>1979</v>
      </c>
      <c r="E572" s="123" t="s">
        <v>323</v>
      </c>
      <c r="F572" s="122">
        <v>5</v>
      </c>
      <c r="G572" s="122">
        <v>6</v>
      </c>
      <c r="H572" s="125">
        <v>4846</v>
      </c>
      <c r="I572" s="125">
        <v>4390.3999999999996</v>
      </c>
      <c r="J572" s="125">
        <v>4390.3999999999996</v>
      </c>
      <c r="K572" s="126">
        <v>225</v>
      </c>
      <c r="L572" s="68">
        <f>'Приложение 2'!C573</f>
        <v>13369926</v>
      </c>
      <c r="M572" s="125">
        <v>0</v>
      </c>
      <c r="N572" s="125">
        <v>5656059.4199999999</v>
      </c>
      <c r="O572" s="125">
        <v>0</v>
      </c>
      <c r="P572" s="125">
        <v>7713866.5800000001</v>
      </c>
      <c r="Q572" s="125">
        <v>0</v>
      </c>
      <c r="R572" s="68">
        <f t="shared" si="101"/>
        <v>3045.2637572886301</v>
      </c>
      <c r="S572" s="125">
        <v>5187.6300564868807</v>
      </c>
      <c r="T572" s="120" t="s">
        <v>281</v>
      </c>
    </row>
    <row r="573" spans="1:20" s="184" customFormat="1" x14ac:dyDescent="0.25">
      <c r="A573" s="65" t="s">
        <v>495</v>
      </c>
      <c r="B573" s="121" t="s">
        <v>892</v>
      </c>
      <c r="C573" s="122">
        <v>1977</v>
      </c>
      <c r="D573" s="122">
        <v>1977</v>
      </c>
      <c r="E573" s="123" t="s">
        <v>323</v>
      </c>
      <c r="F573" s="122">
        <v>5</v>
      </c>
      <c r="G573" s="122">
        <v>6</v>
      </c>
      <c r="H573" s="125">
        <v>4818.8</v>
      </c>
      <c r="I573" s="125">
        <v>4363.1000000000004</v>
      </c>
      <c r="J573" s="125">
        <v>4363.1000000000004</v>
      </c>
      <c r="K573" s="126">
        <v>225</v>
      </c>
      <c r="L573" s="68">
        <f>'Приложение 2'!C574</f>
        <v>7856638.5899999999</v>
      </c>
      <c r="M573" s="125">
        <v>0</v>
      </c>
      <c r="N573" s="125">
        <v>3763710.54</v>
      </c>
      <c r="O573" s="125">
        <v>0</v>
      </c>
      <c r="P573" s="125">
        <v>4092928.05</v>
      </c>
      <c r="Q573" s="125">
        <v>0</v>
      </c>
      <c r="R573" s="68">
        <f t="shared" si="101"/>
        <v>1800.7010130411861</v>
      </c>
      <c r="S573" s="125">
        <v>2862.8502670119865</v>
      </c>
      <c r="T573" s="120" t="s">
        <v>281</v>
      </c>
    </row>
    <row r="574" spans="1:20" s="184" customFormat="1" x14ac:dyDescent="0.25">
      <c r="A574" s="65" t="s">
        <v>496</v>
      </c>
      <c r="B574" s="121" t="s">
        <v>894</v>
      </c>
      <c r="C574" s="122">
        <v>1982</v>
      </c>
      <c r="D574" s="122">
        <v>1982</v>
      </c>
      <c r="E574" s="123" t="s">
        <v>323</v>
      </c>
      <c r="F574" s="122">
        <v>5</v>
      </c>
      <c r="G574" s="122">
        <v>8</v>
      </c>
      <c r="H574" s="125">
        <v>6429.4</v>
      </c>
      <c r="I574" s="125">
        <v>5747.3</v>
      </c>
      <c r="J574" s="125">
        <f>I574</f>
        <v>5747.3</v>
      </c>
      <c r="K574" s="126">
        <v>297</v>
      </c>
      <c r="L574" s="68">
        <f>'Приложение 2'!C575</f>
        <v>15060902</v>
      </c>
      <c r="M574" s="125">
        <v>0</v>
      </c>
      <c r="N574" s="125">
        <v>9637424.1500000004</v>
      </c>
      <c r="O574" s="125">
        <v>0</v>
      </c>
      <c r="P574" s="125">
        <v>5423477.8499999996</v>
      </c>
      <c r="Q574" s="125">
        <v>0</v>
      </c>
      <c r="R574" s="68">
        <f t="shared" si="101"/>
        <v>2620.5178083621872</v>
      </c>
      <c r="S574" s="125">
        <v>5187.6300175734696</v>
      </c>
      <c r="T574" s="120" t="s">
        <v>281</v>
      </c>
    </row>
    <row r="575" spans="1:20" s="184" customFormat="1" x14ac:dyDescent="0.25">
      <c r="A575" s="65" t="s">
        <v>497</v>
      </c>
      <c r="B575" s="121" t="s">
        <v>895</v>
      </c>
      <c r="C575" s="122">
        <v>1975</v>
      </c>
      <c r="D575" s="122">
        <v>1975</v>
      </c>
      <c r="E575" s="123" t="s">
        <v>323</v>
      </c>
      <c r="F575" s="122">
        <v>5</v>
      </c>
      <c r="G575" s="122">
        <v>8</v>
      </c>
      <c r="H575" s="125">
        <v>6425</v>
      </c>
      <c r="I575" s="125">
        <v>5742.4</v>
      </c>
      <c r="J575" s="125">
        <v>5742.4</v>
      </c>
      <c r="K575" s="126">
        <v>297</v>
      </c>
      <c r="L575" s="68">
        <f>'Приложение 2'!C576</f>
        <v>15731418</v>
      </c>
      <c r="M575" s="125">
        <v>0</v>
      </c>
      <c r="N575" s="125">
        <v>10503737.27</v>
      </c>
      <c r="O575" s="125">
        <v>0</v>
      </c>
      <c r="P575" s="125">
        <v>5227680.7300000004</v>
      </c>
      <c r="Q575" s="125">
        <v>0</v>
      </c>
      <c r="R575" s="68">
        <f t="shared" si="101"/>
        <v>2739.5197130119814</v>
      </c>
      <c r="S575" s="125">
        <v>5594.0101699637789</v>
      </c>
      <c r="T575" s="120" t="s">
        <v>281</v>
      </c>
    </row>
    <row r="576" spans="1:20" s="184" customFormat="1" x14ac:dyDescent="0.25">
      <c r="A576" s="65" t="s">
        <v>498</v>
      </c>
      <c r="B576" s="121" t="s">
        <v>918</v>
      </c>
      <c r="C576" s="122">
        <v>1972</v>
      </c>
      <c r="D576" s="122">
        <v>1972</v>
      </c>
      <c r="E576" s="123" t="s">
        <v>323</v>
      </c>
      <c r="F576" s="122">
        <v>5</v>
      </c>
      <c r="G576" s="122">
        <v>10</v>
      </c>
      <c r="H576" s="125">
        <v>7886.9</v>
      </c>
      <c r="I576" s="125">
        <v>7122</v>
      </c>
      <c r="J576" s="125">
        <v>7122</v>
      </c>
      <c r="K576" s="126">
        <v>372</v>
      </c>
      <c r="L576" s="68">
        <f>'Приложение 2'!C577</f>
        <v>4785114</v>
      </c>
      <c r="M576" s="125">
        <v>0</v>
      </c>
      <c r="N576" s="125">
        <v>2041659.1600000001</v>
      </c>
      <c r="O576" s="125">
        <v>0</v>
      </c>
      <c r="P576" s="125">
        <v>2743454.84</v>
      </c>
      <c r="Q576" s="125">
        <v>0</v>
      </c>
      <c r="R576" s="68">
        <f t="shared" si="101"/>
        <v>671.87784330244313</v>
      </c>
      <c r="S576" s="125">
        <v>1494.199943836001</v>
      </c>
      <c r="T576" s="120" t="s">
        <v>281</v>
      </c>
    </row>
    <row r="577" spans="1:22" s="184" customFormat="1" x14ac:dyDescent="0.25">
      <c r="A577" s="65" t="s">
        <v>499</v>
      </c>
      <c r="B577" s="121" t="s">
        <v>898</v>
      </c>
      <c r="C577" s="122">
        <v>1958</v>
      </c>
      <c r="D577" s="122">
        <v>1958</v>
      </c>
      <c r="E577" s="123" t="s">
        <v>314</v>
      </c>
      <c r="F577" s="122">
        <v>4</v>
      </c>
      <c r="G577" s="122">
        <v>2</v>
      </c>
      <c r="H577" s="125">
        <v>1818.2</v>
      </c>
      <c r="I577" s="125">
        <v>1638</v>
      </c>
      <c r="J577" s="125">
        <v>1638</v>
      </c>
      <c r="K577" s="126">
        <v>57</v>
      </c>
      <c r="L577" s="68">
        <f>'Приложение 2'!C578</f>
        <v>4962251</v>
      </c>
      <c r="M577" s="125">
        <v>0</v>
      </c>
      <c r="N577" s="125">
        <v>4939746.9800000004</v>
      </c>
      <c r="O577" s="125">
        <v>0</v>
      </c>
      <c r="P577" s="125">
        <v>22504.02</v>
      </c>
      <c r="Q577" s="125">
        <v>0</v>
      </c>
      <c r="R577" s="68">
        <f t="shared" si="101"/>
        <v>3029.4572649572651</v>
      </c>
      <c r="S577" s="125">
        <v>6696.1953601953601</v>
      </c>
      <c r="T577" s="120" t="s">
        <v>281</v>
      </c>
    </row>
    <row r="578" spans="1:22" s="184" customFormat="1" x14ac:dyDescent="0.25">
      <c r="A578" s="65" t="s">
        <v>500</v>
      </c>
      <c r="B578" s="121" t="s">
        <v>919</v>
      </c>
      <c r="C578" s="122">
        <v>1965</v>
      </c>
      <c r="D578" s="122">
        <v>1965</v>
      </c>
      <c r="E578" s="123" t="s">
        <v>314</v>
      </c>
      <c r="F578" s="122">
        <v>4</v>
      </c>
      <c r="G578" s="122">
        <v>3</v>
      </c>
      <c r="H578" s="125">
        <v>2454.1</v>
      </c>
      <c r="I578" s="125">
        <v>2289.1</v>
      </c>
      <c r="J578" s="125">
        <v>2289.1</v>
      </c>
      <c r="K578" s="126">
        <v>150</v>
      </c>
      <c r="L578" s="68">
        <f>'Приложение 2'!C579</f>
        <v>6345760</v>
      </c>
      <c r="M578" s="125">
        <v>0</v>
      </c>
      <c r="N578" s="125">
        <v>4824510.5500000007</v>
      </c>
      <c r="O578" s="125">
        <v>0</v>
      </c>
      <c r="P578" s="125">
        <v>1521249.45</v>
      </c>
      <c r="Q578" s="125">
        <v>0</v>
      </c>
      <c r="R578" s="68">
        <f t="shared" si="101"/>
        <v>2772.1637324712769</v>
      </c>
      <c r="S578" s="125">
        <v>4950.4390371761829</v>
      </c>
      <c r="T578" s="120" t="s">
        <v>281</v>
      </c>
    </row>
    <row r="579" spans="1:22" s="184" customFormat="1" x14ac:dyDescent="0.25">
      <c r="A579" s="65" t="s">
        <v>501</v>
      </c>
      <c r="B579" s="121" t="s">
        <v>902</v>
      </c>
      <c r="C579" s="122">
        <v>1978</v>
      </c>
      <c r="D579" s="122">
        <v>1978</v>
      </c>
      <c r="E579" s="123" t="s">
        <v>323</v>
      </c>
      <c r="F579" s="122">
        <v>5</v>
      </c>
      <c r="G579" s="122">
        <v>6</v>
      </c>
      <c r="H579" s="125">
        <v>5306.2</v>
      </c>
      <c r="I579" s="125">
        <v>4690.7</v>
      </c>
      <c r="J579" s="125">
        <v>4690.7</v>
      </c>
      <c r="K579" s="126">
        <v>225</v>
      </c>
      <c r="L579" s="68">
        <f>'Приложение 2'!C580</f>
        <v>5080550.51</v>
      </c>
      <c r="M579" s="125">
        <v>0</v>
      </c>
      <c r="N579" s="125">
        <v>2829746.0199999996</v>
      </c>
      <c r="O579" s="125">
        <v>0</v>
      </c>
      <c r="P579" s="125">
        <v>2250804.4899999998</v>
      </c>
      <c r="Q579" s="125">
        <v>0</v>
      </c>
      <c r="R579" s="68">
        <f t="shared" si="101"/>
        <v>1083.111371437099</v>
      </c>
      <c r="S579" s="125">
        <v>1416.9842454217921</v>
      </c>
      <c r="T579" s="120" t="s">
        <v>281</v>
      </c>
    </row>
    <row r="580" spans="1:22" s="184" customFormat="1" x14ac:dyDescent="0.25">
      <c r="A580" s="65" t="s">
        <v>502</v>
      </c>
      <c r="B580" s="121" t="s">
        <v>903</v>
      </c>
      <c r="C580" s="122">
        <v>1959</v>
      </c>
      <c r="D580" s="122">
        <v>1959</v>
      </c>
      <c r="E580" s="123" t="s">
        <v>314</v>
      </c>
      <c r="F580" s="122">
        <v>3</v>
      </c>
      <c r="G580" s="122">
        <v>1</v>
      </c>
      <c r="H580" s="125">
        <v>712</v>
      </c>
      <c r="I580" s="125">
        <v>598.5</v>
      </c>
      <c r="J580" s="125">
        <v>598.5</v>
      </c>
      <c r="K580" s="126">
        <v>19</v>
      </c>
      <c r="L580" s="68">
        <f>'Приложение 2'!C581</f>
        <v>2514088</v>
      </c>
      <c r="M580" s="125">
        <v>0</v>
      </c>
      <c r="N580" s="125">
        <v>2510407.86</v>
      </c>
      <c r="O580" s="125">
        <v>0</v>
      </c>
      <c r="P580" s="125">
        <v>3680.14</v>
      </c>
      <c r="Q580" s="125">
        <v>0</v>
      </c>
      <c r="R580" s="68">
        <f t="shared" si="101"/>
        <v>4200.6482873851292</v>
      </c>
      <c r="S580" s="125">
        <v>9865.9114452798658</v>
      </c>
      <c r="T580" s="120" t="s">
        <v>281</v>
      </c>
    </row>
    <row r="581" spans="1:22" s="184" customFormat="1" x14ac:dyDescent="0.25">
      <c r="A581" s="65" t="s">
        <v>503</v>
      </c>
      <c r="B581" s="179" t="s">
        <v>1252</v>
      </c>
      <c r="C581" s="122">
        <v>1986</v>
      </c>
      <c r="D581" s="122">
        <v>1986</v>
      </c>
      <c r="E581" s="123" t="s">
        <v>323</v>
      </c>
      <c r="F581" s="122">
        <v>5</v>
      </c>
      <c r="G581" s="122">
        <v>6</v>
      </c>
      <c r="H581" s="125">
        <v>4651.1000000000004</v>
      </c>
      <c r="I581" s="125">
        <v>4216.1000000000004</v>
      </c>
      <c r="J581" s="125">
        <v>4216.1000000000004</v>
      </c>
      <c r="K581" s="126">
        <v>168</v>
      </c>
      <c r="L581" s="68">
        <f>'Приложение 2'!C582</f>
        <v>96518</v>
      </c>
      <c r="M581" s="167">
        <v>0</v>
      </c>
      <c r="N581" s="125">
        <v>49523.39</v>
      </c>
      <c r="O581" s="167">
        <v>0</v>
      </c>
      <c r="P581" s="125">
        <v>46994.61</v>
      </c>
      <c r="Q581" s="125">
        <v>0</v>
      </c>
      <c r="R581" s="68">
        <f t="shared" si="101"/>
        <v>22.892720760892765</v>
      </c>
      <c r="S581" s="125">
        <v>99.84</v>
      </c>
      <c r="T581" s="120" t="s">
        <v>281</v>
      </c>
    </row>
    <row r="582" spans="1:22" s="184" customFormat="1" x14ac:dyDescent="0.25">
      <c r="A582" s="65" t="s">
        <v>504</v>
      </c>
      <c r="B582" s="121" t="s">
        <v>905</v>
      </c>
      <c r="C582" s="122">
        <v>1975</v>
      </c>
      <c r="D582" s="122">
        <v>1975</v>
      </c>
      <c r="E582" s="123" t="s">
        <v>323</v>
      </c>
      <c r="F582" s="122">
        <v>5</v>
      </c>
      <c r="G582" s="122">
        <v>8</v>
      </c>
      <c r="H582" s="125">
        <v>6422.6</v>
      </c>
      <c r="I582" s="125">
        <v>5794.8</v>
      </c>
      <c r="J582" s="125">
        <v>5794.8</v>
      </c>
      <c r="K582" s="126">
        <v>297</v>
      </c>
      <c r="L582" s="68">
        <f>'Приложение 2'!C583</f>
        <v>10193783.77</v>
      </c>
      <c r="M582" s="125">
        <v>0</v>
      </c>
      <c r="N582" s="125">
        <v>5399932.3900000006</v>
      </c>
      <c r="O582" s="125">
        <v>0</v>
      </c>
      <c r="P582" s="125">
        <v>4793851.38</v>
      </c>
      <c r="Q582" s="125">
        <v>0</v>
      </c>
      <c r="R582" s="68">
        <f t="shared" si="101"/>
        <v>1759.1260733761301</v>
      </c>
      <c r="S582" s="125">
        <v>4061.06</v>
      </c>
      <c r="T582" s="120" t="s">
        <v>281</v>
      </c>
    </row>
    <row r="583" spans="1:22" s="184" customFormat="1" x14ac:dyDescent="0.25">
      <c r="A583" s="65" t="s">
        <v>505</v>
      </c>
      <c r="B583" s="121" t="s">
        <v>906</v>
      </c>
      <c r="C583" s="122">
        <v>1983</v>
      </c>
      <c r="D583" s="122">
        <v>1983</v>
      </c>
      <c r="E583" s="123" t="s">
        <v>323</v>
      </c>
      <c r="F583" s="122">
        <v>5</v>
      </c>
      <c r="G583" s="122">
        <v>6</v>
      </c>
      <c r="H583" s="125">
        <v>4771</v>
      </c>
      <c r="I583" s="125">
        <v>4256.6000000000004</v>
      </c>
      <c r="J583" s="125">
        <v>4256.6000000000004</v>
      </c>
      <c r="K583" s="126">
        <v>197</v>
      </c>
      <c r="L583" s="68">
        <f>'Приложение 2'!C584</f>
        <v>10108808.039999999</v>
      </c>
      <c r="M583" s="125">
        <v>0</v>
      </c>
      <c r="N583" s="125">
        <v>7914119.3499999996</v>
      </c>
      <c r="O583" s="125">
        <v>0</v>
      </c>
      <c r="P583" s="125">
        <v>2194688.69</v>
      </c>
      <c r="Q583" s="125">
        <v>0</v>
      </c>
      <c r="R583" s="68">
        <f t="shared" si="101"/>
        <v>2374.8550580275332</v>
      </c>
      <c r="S583" s="125">
        <v>5187.6302682892447</v>
      </c>
      <c r="T583" s="120" t="s">
        <v>281</v>
      </c>
    </row>
    <row r="584" spans="1:22" s="184" customFormat="1" x14ac:dyDescent="0.25">
      <c r="A584" s="65" t="s">
        <v>506</v>
      </c>
      <c r="B584" s="121" t="s">
        <v>907</v>
      </c>
      <c r="C584" s="122">
        <v>1980</v>
      </c>
      <c r="D584" s="122">
        <v>1980</v>
      </c>
      <c r="E584" s="123" t="s">
        <v>314</v>
      </c>
      <c r="F584" s="122">
        <v>4</v>
      </c>
      <c r="G584" s="122">
        <v>5</v>
      </c>
      <c r="H584" s="125">
        <v>4293.8999999999996</v>
      </c>
      <c r="I584" s="125">
        <v>3927.1</v>
      </c>
      <c r="J584" s="125">
        <v>3927.1</v>
      </c>
      <c r="K584" s="126">
        <v>197</v>
      </c>
      <c r="L584" s="68">
        <f>'Приложение 2'!C585</f>
        <v>4646193.46</v>
      </c>
      <c r="M584" s="125">
        <v>0</v>
      </c>
      <c r="N584" s="125">
        <v>3998586.4000000004</v>
      </c>
      <c r="O584" s="125">
        <v>0</v>
      </c>
      <c r="P584" s="125">
        <v>647607.05999999994</v>
      </c>
      <c r="Q584" s="125">
        <v>0</v>
      </c>
      <c r="R584" s="68">
        <f t="shared" si="101"/>
        <v>1183.1105548623666</v>
      </c>
      <c r="S584" s="125">
        <v>4697.5299839576282</v>
      </c>
      <c r="T584" s="120" t="s">
        <v>281</v>
      </c>
    </row>
    <row r="585" spans="1:22" s="184" customFormat="1" x14ac:dyDescent="0.25">
      <c r="A585" s="65" t="s">
        <v>507</v>
      </c>
      <c r="B585" s="121" t="s">
        <v>910</v>
      </c>
      <c r="C585" s="122">
        <v>1958</v>
      </c>
      <c r="D585" s="122">
        <v>1958</v>
      </c>
      <c r="E585" s="123" t="s">
        <v>314</v>
      </c>
      <c r="F585" s="122">
        <v>4</v>
      </c>
      <c r="G585" s="122">
        <v>2</v>
      </c>
      <c r="H585" s="125">
        <v>1372.2</v>
      </c>
      <c r="I585" s="125">
        <v>1200.3</v>
      </c>
      <c r="J585" s="125">
        <v>1200.3</v>
      </c>
      <c r="K585" s="126">
        <v>67</v>
      </c>
      <c r="L585" s="68">
        <f>'Приложение 2'!C586</f>
        <v>11179536.309999999</v>
      </c>
      <c r="M585" s="125">
        <v>0</v>
      </c>
      <c r="N585" s="125">
        <v>9323417.4600000009</v>
      </c>
      <c r="O585" s="125">
        <v>0</v>
      </c>
      <c r="P585" s="125">
        <v>1856118.8499999999</v>
      </c>
      <c r="Q585" s="125">
        <v>0</v>
      </c>
      <c r="R585" s="68">
        <f t="shared" si="101"/>
        <v>9313.951770390735</v>
      </c>
      <c r="S585" s="125">
        <v>18244.860451553777</v>
      </c>
      <c r="T585" s="120" t="s">
        <v>281</v>
      </c>
    </row>
    <row r="586" spans="1:22" s="184" customFormat="1" x14ac:dyDescent="0.25">
      <c r="A586" s="65" t="s">
        <v>825</v>
      </c>
      <c r="B586" s="121" t="s">
        <v>920</v>
      </c>
      <c r="C586" s="122">
        <v>1967</v>
      </c>
      <c r="D586" s="122">
        <v>1967</v>
      </c>
      <c r="E586" s="123" t="s">
        <v>314</v>
      </c>
      <c r="F586" s="122">
        <v>4</v>
      </c>
      <c r="G586" s="122">
        <v>4</v>
      </c>
      <c r="H586" s="125">
        <v>2711.7</v>
      </c>
      <c r="I586" s="125">
        <v>2515.6999999999998</v>
      </c>
      <c r="J586" s="125">
        <v>2515.6999999999998</v>
      </c>
      <c r="K586" s="126">
        <v>155</v>
      </c>
      <c r="L586" s="68">
        <f>'Приложение 2'!C587</f>
        <v>3798399</v>
      </c>
      <c r="M586" s="125">
        <v>0</v>
      </c>
      <c r="N586" s="125">
        <v>3087618.94</v>
      </c>
      <c r="O586" s="125">
        <v>0</v>
      </c>
      <c r="P586" s="125">
        <v>710780.06</v>
      </c>
      <c r="Q586" s="125">
        <v>0</v>
      </c>
      <c r="R586" s="68">
        <f t="shared" si="101"/>
        <v>1509.8775688675121</v>
      </c>
      <c r="S586" s="125">
        <v>7665.41</v>
      </c>
      <c r="T586" s="120" t="s">
        <v>281</v>
      </c>
    </row>
    <row r="587" spans="1:22" s="184" customFormat="1" x14ac:dyDescent="0.25">
      <c r="A587" s="65" t="s">
        <v>826</v>
      </c>
      <c r="B587" s="121" t="s">
        <v>912</v>
      </c>
      <c r="C587" s="122">
        <v>1955</v>
      </c>
      <c r="D587" s="122">
        <v>1955</v>
      </c>
      <c r="E587" s="123" t="s">
        <v>314</v>
      </c>
      <c r="F587" s="122">
        <v>3</v>
      </c>
      <c r="G587" s="122">
        <v>1</v>
      </c>
      <c r="H587" s="125">
        <v>998</v>
      </c>
      <c r="I587" s="125">
        <v>907.7</v>
      </c>
      <c r="J587" s="125">
        <v>907.7</v>
      </c>
      <c r="K587" s="126">
        <v>30</v>
      </c>
      <c r="L587" s="68">
        <f>'Приложение 2'!C588</f>
        <v>4407507</v>
      </c>
      <c r="M587" s="125">
        <v>0</v>
      </c>
      <c r="N587" s="125">
        <v>2121429.3600000003</v>
      </c>
      <c r="O587" s="125">
        <v>0</v>
      </c>
      <c r="P587" s="125">
        <v>2286077.6399999997</v>
      </c>
      <c r="Q587" s="125">
        <v>0</v>
      </c>
      <c r="R587" s="68">
        <f t="shared" si="101"/>
        <v>4855.6869009584661</v>
      </c>
      <c r="S587" s="125">
        <v>10673.706070287539</v>
      </c>
      <c r="T587" s="120" t="s">
        <v>281</v>
      </c>
    </row>
    <row r="588" spans="1:22" s="184" customFormat="1" x14ac:dyDescent="0.25">
      <c r="A588" s="65" t="s">
        <v>827</v>
      </c>
      <c r="B588" s="179" t="s">
        <v>1253</v>
      </c>
      <c r="C588" s="122">
        <v>1963</v>
      </c>
      <c r="D588" s="122">
        <v>1963</v>
      </c>
      <c r="E588" s="123" t="s">
        <v>314</v>
      </c>
      <c r="F588" s="122">
        <v>3</v>
      </c>
      <c r="G588" s="122">
        <v>2</v>
      </c>
      <c r="H588" s="125">
        <v>1025.8</v>
      </c>
      <c r="I588" s="125">
        <v>955.8</v>
      </c>
      <c r="J588" s="125">
        <v>955.8</v>
      </c>
      <c r="K588" s="126">
        <v>34</v>
      </c>
      <c r="L588" s="68">
        <f>'Приложение 2'!C589</f>
        <v>129974</v>
      </c>
      <c r="M588" s="167">
        <v>0</v>
      </c>
      <c r="N588" s="125">
        <v>66689.240000000005</v>
      </c>
      <c r="O588" s="167">
        <v>0</v>
      </c>
      <c r="P588" s="125">
        <v>63284.76</v>
      </c>
      <c r="Q588" s="125">
        <v>0</v>
      </c>
      <c r="R588" s="68">
        <f t="shared" si="101"/>
        <v>135.98451558903537</v>
      </c>
      <c r="S588" s="125">
        <v>339.79</v>
      </c>
      <c r="T588" s="120" t="s">
        <v>281</v>
      </c>
    </row>
    <row r="589" spans="1:22" s="184" customFormat="1" x14ac:dyDescent="0.25">
      <c r="A589" s="65" t="s">
        <v>828</v>
      </c>
      <c r="B589" s="179" t="s">
        <v>1254</v>
      </c>
      <c r="C589" s="122">
        <v>1951</v>
      </c>
      <c r="D589" s="122">
        <v>1951</v>
      </c>
      <c r="E589" s="182" t="s">
        <v>324</v>
      </c>
      <c r="F589" s="122">
        <v>3</v>
      </c>
      <c r="G589" s="122">
        <v>1</v>
      </c>
      <c r="H589" s="125">
        <v>576.79999999999995</v>
      </c>
      <c r="I589" s="125">
        <v>521</v>
      </c>
      <c r="J589" s="125">
        <v>521</v>
      </c>
      <c r="K589" s="126">
        <v>24</v>
      </c>
      <c r="L589" s="68">
        <f>'Приложение 2'!C590</f>
        <v>185601</v>
      </c>
      <c r="M589" s="167">
        <v>0</v>
      </c>
      <c r="N589" s="125">
        <v>95231.3</v>
      </c>
      <c r="O589" s="167">
        <v>0</v>
      </c>
      <c r="P589" s="125">
        <v>90369.7</v>
      </c>
      <c r="Q589" s="125">
        <v>0</v>
      </c>
      <c r="R589" s="68">
        <f t="shared" si="101"/>
        <v>356.23992322456814</v>
      </c>
      <c r="S589" s="125">
        <v>1062.01</v>
      </c>
      <c r="T589" s="120" t="s">
        <v>281</v>
      </c>
    </row>
    <row r="590" spans="1:22" s="184" customFormat="1" x14ac:dyDescent="0.25">
      <c r="A590" s="65" t="s">
        <v>829</v>
      </c>
      <c r="B590" s="189" t="s">
        <v>88</v>
      </c>
      <c r="C590" s="130">
        <v>1990</v>
      </c>
      <c r="D590" s="130">
        <v>1990</v>
      </c>
      <c r="E590" s="190" t="s">
        <v>323</v>
      </c>
      <c r="F590" s="130">
        <v>5</v>
      </c>
      <c r="G590" s="130">
        <v>4</v>
      </c>
      <c r="H590" s="133">
        <v>3006.1</v>
      </c>
      <c r="I590" s="133">
        <v>1638.2</v>
      </c>
      <c r="J590" s="133">
        <v>1638.2</v>
      </c>
      <c r="K590" s="134">
        <v>97</v>
      </c>
      <c r="L590" s="59">
        <f>'Приложение 2'!C591</f>
        <v>140000</v>
      </c>
      <c r="M590" s="135">
        <v>0</v>
      </c>
      <c r="N590" s="133">
        <v>0</v>
      </c>
      <c r="O590" s="135">
        <v>0</v>
      </c>
      <c r="P590" s="133">
        <v>140000</v>
      </c>
      <c r="Q590" s="133">
        <v>0</v>
      </c>
      <c r="R590" s="68">
        <f t="shared" si="101"/>
        <v>85.459650836283728</v>
      </c>
      <c r="S590" s="133">
        <v>211.82</v>
      </c>
      <c r="T590" s="138" t="s">
        <v>281</v>
      </c>
    </row>
    <row r="591" spans="1:22" x14ac:dyDescent="0.25">
      <c r="A591" s="63" t="s">
        <v>509</v>
      </c>
      <c r="B591" s="72" t="s">
        <v>508</v>
      </c>
      <c r="C591" s="73" t="s">
        <v>268</v>
      </c>
      <c r="D591" s="73" t="s">
        <v>268</v>
      </c>
      <c r="E591" s="73" t="s">
        <v>268</v>
      </c>
      <c r="F591" s="73" t="s">
        <v>268</v>
      </c>
      <c r="G591" s="73" t="s">
        <v>268</v>
      </c>
      <c r="H591" s="74">
        <f>SUM(H592:H604)</f>
        <v>39702.199999999997</v>
      </c>
      <c r="I591" s="74">
        <f t="shared" ref="I591:Q591" si="102">SUM(I592:I604)</f>
        <v>36478.100000000006</v>
      </c>
      <c r="J591" s="74">
        <f t="shared" si="102"/>
        <v>36478.100000000006</v>
      </c>
      <c r="K591" s="75">
        <f t="shared" si="102"/>
        <v>1250</v>
      </c>
      <c r="L591" s="74">
        <f t="shared" si="102"/>
        <v>36673257.060000002</v>
      </c>
      <c r="M591" s="74">
        <f t="shared" si="102"/>
        <v>0</v>
      </c>
      <c r="N591" s="74">
        <f t="shared" si="102"/>
        <v>25256446.780000001</v>
      </c>
      <c r="O591" s="74">
        <f t="shared" si="102"/>
        <v>0</v>
      </c>
      <c r="P591" s="74">
        <f t="shared" si="102"/>
        <v>11416810.280000001</v>
      </c>
      <c r="Q591" s="74">
        <f t="shared" si="102"/>
        <v>0</v>
      </c>
      <c r="R591" s="74" t="s">
        <v>268</v>
      </c>
      <c r="S591" s="74" t="s">
        <v>268</v>
      </c>
      <c r="T591" s="73" t="s">
        <v>268</v>
      </c>
    </row>
    <row r="592" spans="1:22" s="154" customFormat="1" x14ac:dyDescent="0.25">
      <c r="A592" s="76" t="s">
        <v>510</v>
      </c>
      <c r="B592" s="93" t="s">
        <v>1046</v>
      </c>
      <c r="C592" s="78">
        <v>1963</v>
      </c>
      <c r="D592" s="78">
        <v>1963</v>
      </c>
      <c r="E592" s="79" t="s">
        <v>324</v>
      </c>
      <c r="F592" s="78">
        <v>5</v>
      </c>
      <c r="G592" s="78">
        <v>4</v>
      </c>
      <c r="H592" s="81">
        <v>3350.2</v>
      </c>
      <c r="I592" s="81">
        <v>2999.4</v>
      </c>
      <c r="J592" s="81">
        <v>2999.4</v>
      </c>
      <c r="K592" s="80">
        <v>69</v>
      </c>
      <c r="L592" s="81">
        <f>'Приложение 2'!C593</f>
        <v>114413</v>
      </c>
      <c r="M592" s="81">
        <v>0</v>
      </c>
      <c r="N592" s="81">
        <v>53854.07</v>
      </c>
      <c r="O592" s="81">
        <v>0</v>
      </c>
      <c r="P592" s="81">
        <v>60558.93</v>
      </c>
      <c r="Q592" s="81">
        <v>0</v>
      </c>
      <c r="R592" s="68">
        <f t="shared" ref="R592:R604" si="103">L592/I592</f>
        <v>38.145295725811827</v>
      </c>
      <c r="S592" s="81">
        <v>412.5</v>
      </c>
      <c r="T592" s="82">
        <v>43465</v>
      </c>
      <c r="U592" s="153"/>
      <c r="V592" s="153"/>
    </row>
    <row r="593" spans="1:28" s="163" customFormat="1" x14ac:dyDescent="0.25">
      <c r="A593" s="76" t="s">
        <v>511</v>
      </c>
      <c r="B593" s="93" t="s">
        <v>1047</v>
      </c>
      <c r="C593" s="78">
        <v>1964</v>
      </c>
      <c r="D593" s="78">
        <v>1964</v>
      </c>
      <c r="E593" s="79" t="s">
        <v>324</v>
      </c>
      <c r="F593" s="78">
        <v>5</v>
      </c>
      <c r="G593" s="78">
        <v>4</v>
      </c>
      <c r="H593" s="81">
        <v>3183.2</v>
      </c>
      <c r="I593" s="81">
        <v>2888.8</v>
      </c>
      <c r="J593" s="81">
        <v>2888.8</v>
      </c>
      <c r="K593" s="80">
        <v>91</v>
      </c>
      <c r="L593" s="81">
        <f>'Приложение 2'!C594</f>
        <v>9743145.7699999996</v>
      </c>
      <c r="M593" s="81">
        <v>0</v>
      </c>
      <c r="N593" s="81">
        <v>6183254.6500000004</v>
      </c>
      <c r="O593" s="81">
        <v>0</v>
      </c>
      <c r="P593" s="81">
        <v>3559891.12</v>
      </c>
      <c r="Q593" s="81">
        <v>0</v>
      </c>
      <c r="R593" s="68">
        <f t="shared" si="103"/>
        <v>3372.7311582664079</v>
      </c>
      <c r="S593" s="81">
        <v>4370.63</v>
      </c>
      <c r="T593" s="82">
        <v>43465</v>
      </c>
    </row>
    <row r="594" spans="1:28" s="163" customFormat="1" x14ac:dyDescent="0.25">
      <c r="A594" s="76" t="s">
        <v>512</v>
      </c>
      <c r="B594" s="93" t="s">
        <v>1048</v>
      </c>
      <c r="C594" s="78">
        <v>1982</v>
      </c>
      <c r="D594" s="78">
        <v>1982</v>
      </c>
      <c r="E594" s="79" t="s">
        <v>323</v>
      </c>
      <c r="F594" s="78">
        <v>5</v>
      </c>
      <c r="G594" s="78">
        <v>4</v>
      </c>
      <c r="H594" s="81">
        <v>4472.2</v>
      </c>
      <c r="I594" s="81">
        <v>4006.1</v>
      </c>
      <c r="J594" s="81">
        <v>4006.1</v>
      </c>
      <c r="K594" s="80">
        <v>129</v>
      </c>
      <c r="L594" s="81">
        <f>'Приложение 2'!C595</f>
        <v>118759</v>
      </c>
      <c r="M594" s="81">
        <v>0</v>
      </c>
      <c r="N594" s="81">
        <v>67600.570000000007</v>
      </c>
      <c r="O594" s="81">
        <v>0</v>
      </c>
      <c r="P594" s="81">
        <v>51158.43</v>
      </c>
      <c r="Q594" s="81">
        <v>0</v>
      </c>
      <c r="R594" s="68">
        <f t="shared" si="103"/>
        <v>29.644542073338162</v>
      </c>
      <c r="S594" s="81">
        <v>798.21</v>
      </c>
      <c r="T594" s="82">
        <v>43465</v>
      </c>
    </row>
    <row r="595" spans="1:28" s="163" customFormat="1" x14ac:dyDescent="0.25">
      <c r="A595" s="76" t="s">
        <v>513</v>
      </c>
      <c r="B595" s="77" t="s">
        <v>1049</v>
      </c>
      <c r="C595" s="78">
        <v>1968</v>
      </c>
      <c r="D595" s="78">
        <v>2010</v>
      </c>
      <c r="E595" s="79" t="s">
        <v>323</v>
      </c>
      <c r="F595" s="78">
        <v>4</v>
      </c>
      <c r="G595" s="78">
        <v>6</v>
      </c>
      <c r="H595" s="81">
        <v>4353.1000000000004</v>
      </c>
      <c r="I595" s="81">
        <v>4028.9</v>
      </c>
      <c r="J595" s="81">
        <v>4028.9</v>
      </c>
      <c r="K595" s="80">
        <v>138</v>
      </c>
      <c r="L595" s="81">
        <f>'Приложение 2'!C596</f>
        <v>11351699</v>
      </c>
      <c r="M595" s="81">
        <v>0</v>
      </c>
      <c r="N595" s="81">
        <v>8892203.5700000003</v>
      </c>
      <c r="O595" s="81">
        <v>0</v>
      </c>
      <c r="P595" s="81">
        <v>2459495.4300000002</v>
      </c>
      <c r="Q595" s="81">
        <v>0</v>
      </c>
      <c r="R595" s="68">
        <f t="shared" si="103"/>
        <v>2817.5678224825633</v>
      </c>
      <c r="S595" s="81">
        <v>5860.8200000000006</v>
      </c>
      <c r="T595" s="82">
        <v>43465</v>
      </c>
    </row>
    <row r="596" spans="1:28" s="163" customFormat="1" x14ac:dyDescent="0.25">
      <c r="A596" s="76" t="s">
        <v>514</v>
      </c>
      <c r="B596" s="93" t="s">
        <v>1050</v>
      </c>
      <c r="C596" s="78">
        <v>1964</v>
      </c>
      <c r="D596" s="78">
        <v>2015</v>
      </c>
      <c r="E596" s="79" t="s">
        <v>314</v>
      </c>
      <c r="F596" s="78">
        <v>4</v>
      </c>
      <c r="G596" s="78">
        <v>3</v>
      </c>
      <c r="H596" s="81">
        <v>2178.1</v>
      </c>
      <c r="I596" s="81">
        <v>2015.7</v>
      </c>
      <c r="J596" s="81">
        <v>2015.7</v>
      </c>
      <c r="K596" s="80">
        <v>65</v>
      </c>
      <c r="L596" s="81">
        <f>'Приложение 2'!C597</f>
        <v>4813341.79</v>
      </c>
      <c r="M596" s="81">
        <v>0</v>
      </c>
      <c r="N596" s="81">
        <v>2412088.7200000002</v>
      </c>
      <c r="O596" s="81">
        <v>0</v>
      </c>
      <c r="P596" s="81">
        <v>2401253.0700000003</v>
      </c>
      <c r="Q596" s="81">
        <v>0</v>
      </c>
      <c r="R596" s="68">
        <f t="shared" si="103"/>
        <v>2387.9256784243685</v>
      </c>
      <c r="S596" s="81">
        <v>2351.88</v>
      </c>
      <c r="T596" s="82">
        <v>43465</v>
      </c>
    </row>
    <row r="597" spans="1:28" s="153" customFormat="1" x14ac:dyDescent="0.25">
      <c r="A597" s="76" t="s">
        <v>515</v>
      </c>
      <c r="B597" s="93" t="s">
        <v>1051</v>
      </c>
      <c r="C597" s="78">
        <v>1963</v>
      </c>
      <c r="D597" s="78">
        <v>2015</v>
      </c>
      <c r="E597" s="79" t="s">
        <v>314</v>
      </c>
      <c r="F597" s="78">
        <v>4</v>
      </c>
      <c r="G597" s="78">
        <v>3</v>
      </c>
      <c r="H597" s="81">
        <v>2183.8000000000002</v>
      </c>
      <c r="I597" s="81">
        <v>2021.4</v>
      </c>
      <c r="J597" s="81">
        <v>2021.4</v>
      </c>
      <c r="K597" s="80">
        <v>78</v>
      </c>
      <c r="L597" s="81">
        <f>'Приложение 2'!C598</f>
        <v>5495829.5</v>
      </c>
      <c r="M597" s="81">
        <v>0</v>
      </c>
      <c r="N597" s="81">
        <v>3134519.2800000003</v>
      </c>
      <c r="O597" s="81">
        <v>0</v>
      </c>
      <c r="P597" s="81">
        <v>2361310.2200000002</v>
      </c>
      <c r="Q597" s="81">
        <v>0</v>
      </c>
      <c r="R597" s="68">
        <f t="shared" si="103"/>
        <v>2718.8233402592264</v>
      </c>
      <c r="S597" s="81">
        <v>3020.75</v>
      </c>
      <c r="T597" s="82">
        <v>43465</v>
      </c>
      <c r="U597" s="163"/>
      <c r="V597" s="163"/>
    </row>
    <row r="598" spans="1:28" s="153" customFormat="1" x14ac:dyDescent="0.25">
      <c r="A598" s="76" t="s">
        <v>516</v>
      </c>
      <c r="B598" s="93" t="s">
        <v>1052</v>
      </c>
      <c r="C598" s="78">
        <v>1960</v>
      </c>
      <c r="D598" s="78">
        <v>2014</v>
      </c>
      <c r="E598" s="79" t="s">
        <v>314</v>
      </c>
      <c r="F598" s="78">
        <v>4</v>
      </c>
      <c r="G598" s="78">
        <v>3</v>
      </c>
      <c r="H598" s="81">
        <v>2180.3000000000002</v>
      </c>
      <c r="I598" s="81">
        <v>2017.9</v>
      </c>
      <c r="J598" s="81">
        <v>2017.9</v>
      </c>
      <c r="K598" s="80">
        <v>78</v>
      </c>
      <c r="L598" s="81">
        <f>'Приложение 2'!C599</f>
        <v>82504</v>
      </c>
      <c r="M598" s="81">
        <v>0</v>
      </c>
      <c r="N598" s="81">
        <v>42328.45</v>
      </c>
      <c r="O598" s="81">
        <v>0</v>
      </c>
      <c r="P598" s="81">
        <v>40175.550000000003</v>
      </c>
      <c r="Q598" s="81">
        <v>0</v>
      </c>
      <c r="R598" s="68">
        <f t="shared" si="103"/>
        <v>40.886069676396254</v>
      </c>
      <c r="S598" s="81">
        <v>921.92</v>
      </c>
      <c r="T598" s="82">
        <v>43465</v>
      </c>
      <c r="U598" s="163"/>
      <c r="V598" s="163"/>
    </row>
    <row r="599" spans="1:28" s="153" customFormat="1" x14ac:dyDescent="0.25">
      <c r="A599" s="76" t="s">
        <v>517</v>
      </c>
      <c r="B599" s="93" t="s">
        <v>1053</v>
      </c>
      <c r="C599" s="78">
        <v>1961</v>
      </c>
      <c r="D599" s="78">
        <v>2006</v>
      </c>
      <c r="E599" s="79" t="s">
        <v>314</v>
      </c>
      <c r="F599" s="78">
        <v>4</v>
      </c>
      <c r="G599" s="78">
        <v>3</v>
      </c>
      <c r="H599" s="81">
        <v>2184.1999999999998</v>
      </c>
      <c r="I599" s="81">
        <v>2021.6</v>
      </c>
      <c r="J599" s="81">
        <v>2021.6</v>
      </c>
      <c r="K599" s="80">
        <v>87</v>
      </c>
      <c r="L599" s="81">
        <f>'Приложение 2'!C600</f>
        <v>165040</v>
      </c>
      <c r="M599" s="81">
        <v>0</v>
      </c>
      <c r="N599" s="81">
        <v>84673.31</v>
      </c>
      <c r="O599" s="81">
        <v>0</v>
      </c>
      <c r="P599" s="81">
        <v>80366.69</v>
      </c>
      <c r="Q599" s="81">
        <v>0</v>
      </c>
      <c r="R599" s="68">
        <f t="shared" si="103"/>
        <v>81.638306292045911</v>
      </c>
      <c r="S599" s="81">
        <v>1703.8600000000001</v>
      </c>
      <c r="T599" s="82">
        <v>43465</v>
      </c>
      <c r="U599" s="163"/>
      <c r="V599" s="163"/>
    </row>
    <row r="600" spans="1:28" s="153" customFormat="1" x14ac:dyDescent="0.25">
      <c r="A600" s="76" t="s">
        <v>518</v>
      </c>
      <c r="B600" s="93" t="s">
        <v>1054</v>
      </c>
      <c r="C600" s="78">
        <v>1961</v>
      </c>
      <c r="D600" s="78">
        <v>2006</v>
      </c>
      <c r="E600" s="79" t="s">
        <v>324</v>
      </c>
      <c r="F600" s="78">
        <v>4</v>
      </c>
      <c r="G600" s="78">
        <v>3</v>
      </c>
      <c r="H600" s="81">
        <v>2254.9</v>
      </c>
      <c r="I600" s="81">
        <v>2092.3000000000002</v>
      </c>
      <c r="J600" s="81">
        <v>2092.3000000000002</v>
      </c>
      <c r="K600" s="80">
        <v>95</v>
      </c>
      <c r="L600" s="81">
        <f>'Приложение 2'!C601</f>
        <v>190774</v>
      </c>
      <c r="M600" s="81">
        <v>0</v>
      </c>
      <c r="N600" s="81">
        <v>97876.09</v>
      </c>
      <c r="O600" s="81">
        <v>0</v>
      </c>
      <c r="P600" s="81">
        <v>92897.91</v>
      </c>
      <c r="Q600" s="81">
        <v>0</v>
      </c>
      <c r="R600" s="68">
        <f t="shared" si="103"/>
        <v>91.179085217225051</v>
      </c>
      <c r="S600" s="81">
        <v>4117.07</v>
      </c>
      <c r="T600" s="82">
        <v>43465</v>
      </c>
      <c r="U600" s="163"/>
      <c r="V600" s="163"/>
    </row>
    <row r="601" spans="1:28" s="153" customFormat="1" x14ac:dyDescent="0.25">
      <c r="A601" s="76" t="s">
        <v>519</v>
      </c>
      <c r="B601" s="93" t="s">
        <v>1055</v>
      </c>
      <c r="C601" s="78">
        <v>1966</v>
      </c>
      <c r="D601" s="78">
        <v>1966</v>
      </c>
      <c r="E601" s="79" t="s">
        <v>324</v>
      </c>
      <c r="F601" s="78">
        <v>4</v>
      </c>
      <c r="G601" s="78">
        <v>4</v>
      </c>
      <c r="H601" s="81">
        <v>2787.7</v>
      </c>
      <c r="I601" s="81">
        <v>2561.9</v>
      </c>
      <c r="J601" s="81">
        <v>2561.9</v>
      </c>
      <c r="K601" s="80">
        <v>102</v>
      </c>
      <c r="L601" s="81">
        <f>'Приложение 2'!C602</f>
        <v>990310</v>
      </c>
      <c r="M601" s="81">
        <v>0</v>
      </c>
      <c r="N601" s="81">
        <v>932001.37999999989</v>
      </c>
      <c r="O601" s="81">
        <v>0</v>
      </c>
      <c r="P601" s="81">
        <v>58308.619999999995</v>
      </c>
      <c r="Q601" s="81">
        <v>0</v>
      </c>
      <c r="R601" s="68">
        <f t="shared" si="103"/>
        <v>386.55294898317652</v>
      </c>
      <c r="S601" s="81">
        <v>1729.14</v>
      </c>
      <c r="T601" s="82">
        <v>43465</v>
      </c>
      <c r="U601" s="163"/>
      <c r="V601" s="163"/>
    </row>
    <row r="602" spans="1:28" s="153" customFormat="1" x14ac:dyDescent="0.25">
      <c r="A602" s="76" t="s">
        <v>520</v>
      </c>
      <c r="B602" s="93" t="s">
        <v>1056</v>
      </c>
      <c r="C602" s="78">
        <v>1971</v>
      </c>
      <c r="D602" s="78">
        <v>1971</v>
      </c>
      <c r="E602" s="79" t="s">
        <v>324</v>
      </c>
      <c r="F602" s="78">
        <v>4</v>
      </c>
      <c r="G602" s="78">
        <v>6</v>
      </c>
      <c r="H602" s="81">
        <v>4608</v>
      </c>
      <c r="I602" s="81">
        <v>4167.8</v>
      </c>
      <c r="J602" s="81">
        <v>4167.8</v>
      </c>
      <c r="K602" s="80">
        <v>135</v>
      </c>
      <c r="L602" s="81">
        <f>'Приложение 2'!C603</f>
        <v>738152</v>
      </c>
      <c r="M602" s="81">
        <v>0</v>
      </c>
      <c r="N602" s="81">
        <v>618349.55000000005</v>
      </c>
      <c r="O602" s="81">
        <v>0</v>
      </c>
      <c r="P602" s="81">
        <v>119802.45000000001</v>
      </c>
      <c r="Q602" s="81">
        <v>0</v>
      </c>
      <c r="R602" s="68">
        <f t="shared" si="103"/>
        <v>177.10830654062093</v>
      </c>
      <c r="S602" s="81">
        <v>605.13</v>
      </c>
      <c r="T602" s="82">
        <v>43465</v>
      </c>
      <c r="U602" s="163"/>
      <c r="V602" s="163"/>
    </row>
    <row r="603" spans="1:28" x14ac:dyDescent="0.25">
      <c r="A603" s="76" t="s">
        <v>521</v>
      </c>
      <c r="B603" s="93" t="s">
        <v>1057</v>
      </c>
      <c r="C603" s="78">
        <v>1973</v>
      </c>
      <c r="D603" s="78">
        <v>1973</v>
      </c>
      <c r="E603" s="79" t="s">
        <v>324</v>
      </c>
      <c r="F603" s="78">
        <v>4</v>
      </c>
      <c r="G603" s="78">
        <v>4</v>
      </c>
      <c r="H603" s="81">
        <v>3499.8</v>
      </c>
      <c r="I603" s="81">
        <v>3201</v>
      </c>
      <c r="J603" s="81">
        <v>3201</v>
      </c>
      <c r="K603" s="80">
        <v>97</v>
      </c>
      <c r="L603" s="81">
        <f>'Приложение 2'!C604</f>
        <v>424408</v>
      </c>
      <c r="M603" s="81">
        <v>0</v>
      </c>
      <c r="N603" s="81">
        <v>398637.61000000004</v>
      </c>
      <c r="O603" s="81">
        <v>0</v>
      </c>
      <c r="P603" s="81">
        <v>25770.39</v>
      </c>
      <c r="Q603" s="81">
        <v>0</v>
      </c>
      <c r="R603" s="68">
        <f t="shared" si="103"/>
        <v>132.58606685410808</v>
      </c>
      <c r="S603" s="81">
        <v>605.13</v>
      </c>
      <c r="T603" s="82">
        <v>43465</v>
      </c>
    </row>
    <row r="604" spans="1:28" x14ac:dyDescent="0.25">
      <c r="A604" s="76" t="s">
        <v>522</v>
      </c>
      <c r="B604" s="93" t="s">
        <v>1058</v>
      </c>
      <c r="C604" s="78">
        <v>1973</v>
      </c>
      <c r="D604" s="78">
        <v>1973</v>
      </c>
      <c r="E604" s="79" t="s">
        <v>314</v>
      </c>
      <c r="F604" s="78">
        <v>4</v>
      </c>
      <c r="G604" s="78">
        <v>3</v>
      </c>
      <c r="H604" s="81">
        <v>2466.6999999999998</v>
      </c>
      <c r="I604" s="81">
        <v>2455.3000000000002</v>
      </c>
      <c r="J604" s="81">
        <v>2455.3000000000002</v>
      </c>
      <c r="K604" s="80">
        <v>86</v>
      </c>
      <c r="L604" s="81">
        <f>'Приложение 2'!C605</f>
        <v>2444881</v>
      </c>
      <c r="M604" s="81">
        <v>0</v>
      </c>
      <c r="N604" s="81">
        <v>2339059.5300000003</v>
      </c>
      <c r="O604" s="81">
        <v>0</v>
      </c>
      <c r="P604" s="81">
        <v>105821.47</v>
      </c>
      <c r="Q604" s="81">
        <v>0</v>
      </c>
      <c r="R604" s="68">
        <f t="shared" si="103"/>
        <v>995.75652669734848</v>
      </c>
      <c r="S604" s="81">
        <v>2576.8700000000003</v>
      </c>
      <c r="T604" s="82">
        <v>43465</v>
      </c>
    </row>
    <row r="605" spans="1:28" s="61" customFormat="1" x14ac:dyDescent="0.25">
      <c r="A605" s="69" t="s">
        <v>525</v>
      </c>
      <c r="B605" s="64" t="s">
        <v>524</v>
      </c>
      <c r="C605" s="58" t="s">
        <v>268</v>
      </c>
      <c r="D605" s="58" t="s">
        <v>268</v>
      </c>
      <c r="E605" s="58" t="s">
        <v>268</v>
      </c>
      <c r="F605" s="58" t="s">
        <v>268</v>
      </c>
      <c r="G605" s="58" t="s">
        <v>268</v>
      </c>
      <c r="H605" s="59">
        <f t="shared" ref="H605:Q605" si="104">SUM(H606:H615)</f>
        <v>4228.51</v>
      </c>
      <c r="I605" s="59">
        <f t="shared" si="104"/>
        <v>3982.2899999999995</v>
      </c>
      <c r="J605" s="59">
        <f t="shared" si="104"/>
        <v>2461.62</v>
      </c>
      <c r="K605" s="60">
        <f t="shared" si="104"/>
        <v>194</v>
      </c>
      <c r="L605" s="59">
        <f t="shared" si="104"/>
        <v>3644106.71</v>
      </c>
      <c r="M605" s="59">
        <f t="shared" si="104"/>
        <v>0</v>
      </c>
      <c r="N605" s="59">
        <f t="shared" si="104"/>
        <v>3125315.24</v>
      </c>
      <c r="O605" s="59">
        <f t="shared" si="104"/>
        <v>0</v>
      </c>
      <c r="P605" s="59">
        <f t="shared" si="104"/>
        <v>518791.47</v>
      </c>
      <c r="Q605" s="59">
        <f t="shared" si="104"/>
        <v>0</v>
      </c>
      <c r="R605" s="59" t="s">
        <v>268</v>
      </c>
      <c r="S605" s="59" t="s">
        <v>268</v>
      </c>
      <c r="T605" s="58" t="s">
        <v>268</v>
      </c>
      <c r="U605" s="52"/>
      <c r="V605" s="52"/>
    </row>
    <row r="606" spans="1:28" x14ac:dyDescent="0.25">
      <c r="A606" s="65" t="s">
        <v>526</v>
      </c>
      <c r="B606" s="66" t="s">
        <v>1006</v>
      </c>
      <c r="C606" s="54">
        <v>1975</v>
      </c>
      <c r="D606" s="54">
        <v>1975</v>
      </c>
      <c r="E606" s="67" t="s">
        <v>314</v>
      </c>
      <c r="F606" s="54">
        <v>2</v>
      </c>
      <c r="G606" s="54">
        <v>1</v>
      </c>
      <c r="H606" s="68">
        <v>299.91000000000003</v>
      </c>
      <c r="I606" s="68">
        <v>277.20999999999998</v>
      </c>
      <c r="J606" s="68">
        <v>209.3</v>
      </c>
      <c r="K606" s="55">
        <v>14</v>
      </c>
      <c r="L606" s="68">
        <f>'Приложение 2'!C607</f>
        <v>73772</v>
      </c>
      <c r="M606" s="68">
        <v>0</v>
      </c>
      <c r="N606" s="68">
        <v>73772</v>
      </c>
      <c r="O606" s="68">
        <v>0</v>
      </c>
      <c r="P606" s="68">
        <v>0</v>
      </c>
      <c r="Q606" s="68">
        <v>0</v>
      </c>
      <c r="R606" s="68">
        <f t="shared" ref="R606:R615" si="105">L606/I606</f>
        <v>266.12315573031276</v>
      </c>
      <c r="S606" s="119">
        <f>R606</f>
        <v>266.12315573031276</v>
      </c>
      <c r="T606" s="71">
        <v>43465</v>
      </c>
      <c r="W606" s="61"/>
      <c r="X606" s="61"/>
      <c r="Y606" s="61"/>
      <c r="Z606" s="61"/>
      <c r="AA606" s="61"/>
      <c r="AB606" s="61"/>
    </row>
    <row r="607" spans="1:28" x14ac:dyDescent="0.25">
      <c r="A607" s="65" t="s">
        <v>527</v>
      </c>
      <c r="B607" s="66" t="s">
        <v>1007</v>
      </c>
      <c r="C607" s="54">
        <v>1970</v>
      </c>
      <c r="D607" s="54">
        <v>2011</v>
      </c>
      <c r="E607" s="67" t="s">
        <v>272</v>
      </c>
      <c r="F607" s="54">
        <v>2</v>
      </c>
      <c r="G607" s="54">
        <v>2</v>
      </c>
      <c r="H607" s="68">
        <v>537.95000000000005</v>
      </c>
      <c r="I607" s="68">
        <v>495.68</v>
      </c>
      <c r="J607" s="68">
        <v>236.28</v>
      </c>
      <c r="K607" s="55">
        <v>28</v>
      </c>
      <c r="L607" s="68">
        <f>'Приложение 2'!C608</f>
        <v>700986</v>
      </c>
      <c r="M607" s="68">
        <v>0</v>
      </c>
      <c r="N607" s="68">
        <v>569359.57999999996</v>
      </c>
      <c r="O607" s="68">
        <v>0</v>
      </c>
      <c r="P607" s="68">
        <v>131626.41999999998</v>
      </c>
      <c r="Q607" s="68">
        <v>0</v>
      </c>
      <c r="R607" s="68">
        <f t="shared" si="105"/>
        <v>1414.1906068431247</v>
      </c>
      <c r="S607" s="119">
        <f t="shared" ref="S607:S615" si="106">R607</f>
        <v>1414.1906068431247</v>
      </c>
      <c r="T607" s="71">
        <v>43465</v>
      </c>
      <c r="W607" s="61"/>
      <c r="X607" s="61"/>
      <c r="Y607" s="61"/>
      <c r="Z607" s="61"/>
      <c r="AA607" s="61"/>
      <c r="AB607" s="61"/>
    </row>
    <row r="608" spans="1:28" x14ac:dyDescent="0.25">
      <c r="A608" s="65" t="s">
        <v>528</v>
      </c>
      <c r="B608" s="66" t="s">
        <v>1008</v>
      </c>
      <c r="C608" s="54">
        <v>1970</v>
      </c>
      <c r="D608" s="54">
        <v>2016</v>
      </c>
      <c r="E608" s="67" t="s">
        <v>272</v>
      </c>
      <c r="F608" s="54">
        <v>2</v>
      </c>
      <c r="G608" s="54">
        <v>2</v>
      </c>
      <c r="H608" s="68">
        <v>538.16</v>
      </c>
      <c r="I608" s="68">
        <v>501.57</v>
      </c>
      <c r="J608" s="68">
        <v>236.29</v>
      </c>
      <c r="K608" s="55">
        <v>29</v>
      </c>
      <c r="L608" s="68">
        <f>'Приложение 2'!C609</f>
        <v>548884</v>
      </c>
      <c r="M608" s="68">
        <v>0</v>
      </c>
      <c r="N608" s="68">
        <v>540594.48</v>
      </c>
      <c r="O608" s="68">
        <v>0</v>
      </c>
      <c r="P608" s="68">
        <v>8289.52</v>
      </c>
      <c r="Q608" s="68">
        <v>0</v>
      </c>
      <c r="R608" s="68">
        <f t="shared" si="105"/>
        <v>1094.3317981537971</v>
      </c>
      <c r="S608" s="119">
        <f t="shared" si="106"/>
        <v>1094.3317981537971</v>
      </c>
      <c r="T608" s="71">
        <v>43465</v>
      </c>
      <c r="W608" s="61"/>
      <c r="X608" s="61"/>
      <c r="Y608" s="61"/>
      <c r="Z608" s="61"/>
      <c r="AA608" s="61"/>
      <c r="AB608" s="61"/>
    </row>
    <row r="609" spans="1:28" x14ac:dyDescent="0.25">
      <c r="A609" s="65" t="s">
        <v>529</v>
      </c>
      <c r="B609" s="66" t="s">
        <v>1009</v>
      </c>
      <c r="C609" s="54">
        <v>1970</v>
      </c>
      <c r="D609" s="54">
        <v>2016</v>
      </c>
      <c r="E609" s="67" t="s">
        <v>272</v>
      </c>
      <c r="F609" s="54">
        <v>2</v>
      </c>
      <c r="G609" s="54">
        <v>2</v>
      </c>
      <c r="H609" s="68">
        <v>544.47</v>
      </c>
      <c r="I609" s="68">
        <v>511.77</v>
      </c>
      <c r="J609" s="68">
        <v>347.5</v>
      </c>
      <c r="K609" s="55">
        <v>25</v>
      </c>
      <c r="L609" s="68">
        <f>'Приложение 2'!C610</f>
        <v>354686</v>
      </c>
      <c r="M609" s="68">
        <v>0</v>
      </c>
      <c r="N609" s="68">
        <v>278430.17</v>
      </c>
      <c r="O609" s="68">
        <v>0</v>
      </c>
      <c r="P609" s="68">
        <v>76255.829999999987</v>
      </c>
      <c r="Q609" s="68">
        <v>0</v>
      </c>
      <c r="R609" s="68">
        <f t="shared" si="105"/>
        <v>693.05742814154803</v>
      </c>
      <c r="S609" s="119">
        <f t="shared" si="106"/>
        <v>693.05742814154803</v>
      </c>
      <c r="T609" s="71">
        <v>43465</v>
      </c>
      <c r="W609" s="61"/>
      <c r="X609" s="61"/>
      <c r="Y609" s="61"/>
      <c r="Z609" s="61"/>
      <c r="AA609" s="61"/>
      <c r="AB609" s="61"/>
    </row>
    <row r="610" spans="1:28" x14ac:dyDescent="0.25">
      <c r="A610" s="65" t="s">
        <v>530</v>
      </c>
      <c r="B610" s="66" t="s">
        <v>1010</v>
      </c>
      <c r="C610" s="54">
        <v>1969</v>
      </c>
      <c r="D610" s="54">
        <v>2015</v>
      </c>
      <c r="E610" s="67" t="s">
        <v>272</v>
      </c>
      <c r="F610" s="54">
        <v>2</v>
      </c>
      <c r="G610" s="54">
        <v>2</v>
      </c>
      <c r="H610" s="68">
        <v>538.22</v>
      </c>
      <c r="I610" s="68">
        <v>505.52</v>
      </c>
      <c r="J610" s="68">
        <v>413.92</v>
      </c>
      <c r="K610" s="55">
        <v>19</v>
      </c>
      <c r="L610" s="68">
        <f>'Приложение 2'!C611</f>
        <v>701258.71</v>
      </c>
      <c r="M610" s="68">
        <v>0</v>
      </c>
      <c r="N610" s="68">
        <v>531997.72</v>
      </c>
      <c r="O610" s="68">
        <v>0</v>
      </c>
      <c r="P610" s="68">
        <v>169260.99</v>
      </c>
      <c r="Q610" s="68">
        <v>0</v>
      </c>
      <c r="R610" s="68">
        <f t="shared" si="105"/>
        <v>1387.2027021680644</v>
      </c>
      <c r="S610" s="119">
        <f t="shared" si="106"/>
        <v>1387.2027021680644</v>
      </c>
      <c r="T610" s="71">
        <v>43465</v>
      </c>
      <c r="W610" s="61"/>
      <c r="X610" s="61"/>
      <c r="Y610" s="61"/>
      <c r="Z610" s="61"/>
      <c r="AA610" s="61"/>
      <c r="AB610" s="61"/>
    </row>
    <row r="611" spans="1:28" x14ac:dyDescent="0.25">
      <c r="A611" s="65" t="s">
        <v>531</v>
      </c>
      <c r="B611" s="66" t="s">
        <v>1016</v>
      </c>
      <c r="C611" s="147">
        <v>1965</v>
      </c>
      <c r="D611" s="147">
        <v>2015</v>
      </c>
      <c r="E611" s="67" t="s">
        <v>272</v>
      </c>
      <c r="F611" s="54">
        <v>2</v>
      </c>
      <c r="G611" s="54">
        <v>1</v>
      </c>
      <c r="H611" s="68">
        <v>353.5</v>
      </c>
      <c r="I611" s="68">
        <v>329.2</v>
      </c>
      <c r="J611" s="68">
        <v>164.13</v>
      </c>
      <c r="K611" s="55">
        <v>8</v>
      </c>
      <c r="L611" s="68">
        <f>'Приложение 2'!C612</f>
        <v>325771</v>
      </c>
      <c r="M611" s="68">
        <v>0</v>
      </c>
      <c r="N611" s="68">
        <v>325771</v>
      </c>
      <c r="O611" s="68">
        <v>0</v>
      </c>
      <c r="P611" s="68">
        <v>0</v>
      </c>
      <c r="Q611" s="68">
        <v>0</v>
      </c>
      <c r="R611" s="68">
        <f t="shared" si="105"/>
        <v>989.58383961117863</v>
      </c>
      <c r="S611" s="119">
        <f t="shared" si="106"/>
        <v>989.58383961117863</v>
      </c>
      <c r="T611" s="71">
        <v>43465</v>
      </c>
      <c r="W611" s="61"/>
      <c r="X611" s="61"/>
      <c r="Y611" s="61"/>
      <c r="Z611" s="61"/>
      <c r="AA611" s="61"/>
      <c r="AB611" s="61"/>
    </row>
    <row r="612" spans="1:28" x14ac:dyDescent="0.25">
      <c r="A612" s="65" t="s">
        <v>532</v>
      </c>
      <c r="B612" s="66" t="s">
        <v>1017</v>
      </c>
      <c r="C612" s="147">
        <v>1966</v>
      </c>
      <c r="D612" s="147">
        <v>2016</v>
      </c>
      <c r="E612" s="67" t="s">
        <v>272</v>
      </c>
      <c r="F612" s="147">
        <v>2</v>
      </c>
      <c r="G612" s="147">
        <v>1</v>
      </c>
      <c r="H612" s="119">
        <v>350.8</v>
      </c>
      <c r="I612" s="119">
        <v>326.3</v>
      </c>
      <c r="J612" s="119">
        <v>190.78</v>
      </c>
      <c r="K612" s="150">
        <v>15</v>
      </c>
      <c r="L612" s="68">
        <f>'Приложение 2'!C613</f>
        <v>324887</v>
      </c>
      <c r="M612" s="68">
        <v>0</v>
      </c>
      <c r="N612" s="68">
        <v>321656.68</v>
      </c>
      <c r="O612" s="68">
        <v>0</v>
      </c>
      <c r="P612" s="68">
        <v>3230.32</v>
      </c>
      <c r="Q612" s="68">
        <v>0</v>
      </c>
      <c r="R612" s="68">
        <f t="shared" si="105"/>
        <v>995.66962917560522</v>
      </c>
      <c r="S612" s="119">
        <f t="shared" si="106"/>
        <v>995.66962917560522</v>
      </c>
      <c r="T612" s="71">
        <v>43465</v>
      </c>
      <c r="W612" s="61"/>
      <c r="X612" s="61"/>
      <c r="Y612" s="61"/>
      <c r="Z612" s="61"/>
      <c r="AA612" s="61"/>
      <c r="AB612" s="61"/>
    </row>
    <row r="613" spans="1:28" x14ac:dyDescent="0.25">
      <c r="A613" s="65" t="s">
        <v>994</v>
      </c>
      <c r="B613" s="66" t="s">
        <v>1018</v>
      </c>
      <c r="C613" s="54">
        <v>1966</v>
      </c>
      <c r="D613" s="54">
        <v>2015</v>
      </c>
      <c r="E613" s="67" t="s">
        <v>272</v>
      </c>
      <c r="F613" s="54">
        <v>2</v>
      </c>
      <c r="G613" s="54">
        <v>1</v>
      </c>
      <c r="H613" s="68">
        <v>349.17</v>
      </c>
      <c r="I613" s="68">
        <v>369.91</v>
      </c>
      <c r="J613" s="68">
        <v>151.69999999999999</v>
      </c>
      <c r="K613" s="55">
        <v>23</v>
      </c>
      <c r="L613" s="68">
        <f>'Приложение 2'!C614</f>
        <v>315965</v>
      </c>
      <c r="M613" s="68">
        <v>0</v>
      </c>
      <c r="N613" s="68">
        <v>222861.85</v>
      </c>
      <c r="O613" s="68">
        <v>0</v>
      </c>
      <c r="P613" s="68">
        <v>93103.15</v>
      </c>
      <c r="Q613" s="68">
        <v>0</v>
      </c>
      <c r="R613" s="68">
        <f t="shared" si="105"/>
        <v>854.16722986672426</v>
      </c>
      <c r="S613" s="119">
        <f t="shared" si="106"/>
        <v>854.16722986672426</v>
      </c>
      <c r="T613" s="71">
        <v>43465</v>
      </c>
      <c r="W613" s="61"/>
      <c r="X613" s="61"/>
      <c r="Y613" s="61"/>
      <c r="Z613" s="61"/>
      <c r="AA613" s="61"/>
      <c r="AB613" s="61"/>
    </row>
    <row r="614" spans="1:28" x14ac:dyDescent="0.25">
      <c r="A614" s="65" t="s">
        <v>995</v>
      </c>
      <c r="B614" s="66" t="s">
        <v>1022</v>
      </c>
      <c r="C614" s="54">
        <v>1969</v>
      </c>
      <c r="D614" s="54">
        <v>2015</v>
      </c>
      <c r="E614" s="67" t="s">
        <v>272</v>
      </c>
      <c r="F614" s="54">
        <v>2</v>
      </c>
      <c r="G614" s="54">
        <v>1</v>
      </c>
      <c r="H614" s="68">
        <v>363.63</v>
      </c>
      <c r="I614" s="68">
        <v>338.53</v>
      </c>
      <c r="J614" s="68">
        <v>259.72000000000003</v>
      </c>
      <c r="K614" s="55">
        <v>15</v>
      </c>
      <c r="L614" s="68">
        <f>'Приложение 2'!C615</f>
        <v>86047</v>
      </c>
      <c r="M614" s="68">
        <v>0</v>
      </c>
      <c r="N614" s="68">
        <v>86047</v>
      </c>
      <c r="O614" s="68">
        <v>0</v>
      </c>
      <c r="P614" s="68">
        <f>L614-N614</f>
        <v>0</v>
      </c>
      <c r="Q614" s="68">
        <v>0</v>
      </c>
      <c r="R614" s="68">
        <f t="shared" si="105"/>
        <v>254.1783593773078</v>
      </c>
      <c r="S614" s="119">
        <f t="shared" si="106"/>
        <v>254.1783593773078</v>
      </c>
      <c r="T614" s="71">
        <v>43465</v>
      </c>
      <c r="W614" s="61"/>
      <c r="X614" s="61"/>
      <c r="Y614" s="61"/>
      <c r="Z614" s="61"/>
      <c r="AA614" s="61"/>
      <c r="AB614" s="61"/>
    </row>
    <row r="615" spans="1:28" x14ac:dyDescent="0.25">
      <c r="A615" s="65" t="s">
        <v>996</v>
      </c>
      <c r="B615" s="66" t="s">
        <v>1024</v>
      </c>
      <c r="C615" s="54">
        <v>1969</v>
      </c>
      <c r="D615" s="54">
        <v>2010</v>
      </c>
      <c r="E615" s="67" t="s">
        <v>272</v>
      </c>
      <c r="F615" s="54">
        <v>2</v>
      </c>
      <c r="G615" s="54">
        <v>1</v>
      </c>
      <c r="H615" s="68">
        <v>352.7</v>
      </c>
      <c r="I615" s="68">
        <v>326.60000000000002</v>
      </c>
      <c r="J615" s="68">
        <v>252</v>
      </c>
      <c r="K615" s="55">
        <v>18</v>
      </c>
      <c r="L615" s="68">
        <f>'Приложение 2'!C616</f>
        <v>211850</v>
      </c>
      <c r="M615" s="68">
        <v>0</v>
      </c>
      <c r="N615" s="68">
        <v>174824.76</v>
      </c>
      <c r="O615" s="68">
        <v>0</v>
      </c>
      <c r="P615" s="68">
        <v>37025.24</v>
      </c>
      <c r="Q615" s="68">
        <v>0</v>
      </c>
      <c r="R615" s="68">
        <f t="shared" si="105"/>
        <v>648.6527862829148</v>
      </c>
      <c r="S615" s="68">
        <f t="shared" si="106"/>
        <v>648.6527862829148</v>
      </c>
      <c r="T615" s="71">
        <v>43465</v>
      </c>
      <c r="W615" s="61"/>
      <c r="X615" s="61"/>
      <c r="Y615" s="61"/>
      <c r="Z615" s="61"/>
      <c r="AA615" s="61"/>
      <c r="AB615" s="61"/>
    </row>
    <row r="616" spans="1:28" s="61" customFormat="1" x14ac:dyDescent="0.25">
      <c r="A616" s="69" t="s">
        <v>533</v>
      </c>
      <c r="B616" s="64" t="s">
        <v>534</v>
      </c>
      <c r="C616" s="58" t="s">
        <v>268</v>
      </c>
      <c r="D616" s="58" t="s">
        <v>268</v>
      </c>
      <c r="E616" s="58" t="s">
        <v>268</v>
      </c>
      <c r="F616" s="58" t="s">
        <v>268</v>
      </c>
      <c r="G616" s="58" t="s">
        <v>268</v>
      </c>
      <c r="H616" s="59">
        <f>H617+H620+H623</f>
        <v>5747</v>
      </c>
      <c r="I616" s="59">
        <f t="shared" ref="I616:Q616" si="107">I617+I620+I623</f>
        <v>4375.7000000000007</v>
      </c>
      <c r="J616" s="59">
        <f t="shared" si="107"/>
        <v>2921.4</v>
      </c>
      <c r="K616" s="60">
        <f t="shared" si="107"/>
        <v>180</v>
      </c>
      <c r="L616" s="59">
        <f>L617+L620+L623</f>
        <v>8040972</v>
      </c>
      <c r="M616" s="59">
        <f t="shared" si="107"/>
        <v>0</v>
      </c>
      <c r="N616" s="59">
        <f t="shared" si="107"/>
        <v>7640770.1800000006</v>
      </c>
      <c r="O616" s="59">
        <f t="shared" si="107"/>
        <v>0</v>
      </c>
      <c r="P616" s="59">
        <f t="shared" si="107"/>
        <v>400201.82</v>
      </c>
      <c r="Q616" s="59">
        <f t="shared" si="107"/>
        <v>0</v>
      </c>
      <c r="R616" s="59" t="s">
        <v>268</v>
      </c>
      <c r="S616" s="59" t="s">
        <v>268</v>
      </c>
      <c r="T616" s="58" t="s">
        <v>268</v>
      </c>
      <c r="U616" s="52"/>
      <c r="V616" s="52"/>
    </row>
    <row r="617" spans="1:28" s="61" customFormat="1" x14ac:dyDescent="0.25">
      <c r="A617" s="69" t="s">
        <v>537</v>
      </c>
      <c r="B617" s="64" t="s">
        <v>960</v>
      </c>
      <c r="C617" s="58" t="s">
        <v>268</v>
      </c>
      <c r="D617" s="58" t="s">
        <v>268</v>
      </c>
      <c r="E617" s="58" t="s">
        <v>268</v>
      </c>
      <c r="F617" s="58" t="s">
        <v>268</v>
      </c>
      <c r="G617" s="58" t="s">
        <v>268</v>
      </c>
      <c r="H617" s="59">
        <f>SUM(H618:H619)</f>
        <v>713.8</v>
      </c>
      <c r="I617" s="59">
        <f t="shared" ref="I617:Q617" si="108">SUM(I618:I619)</f>
        <v>662.9</v>
      </c>
      <c r="J617" s="59">
        <f t="shared" si="108"/>
        <v>416.6</v>
      </c>
      <c r="K617" s="60">
        <f t="shared" si="108"/>
        <v>23</v>
      </c>
      <c r="L617" s="59">
        <f t="shared" si="108"/>
        <v>5693564</v>
      </c>
      <c r="M617" s="59">
        <f t="shared" si="108"/>
        <v>0</v>
      </c>
      <c r="N617" s="59">
        <f t="shared" si="108"/>
        <v>5476765.4199999999</v>
      </c>
      <c r="O617" s="59">
        <f t="shared" si="108"/>
        <v>0</v>
      </c>
      <c r="P617" s="59">
        <f t="shared" si="108"/>
        <v>216798.58</v>
      </c>
      <c r="Q617" s="59">
        <f t="shared" si="108"/>
        <v>0</v>
      </c>
      <c r="R617" s="59" t="s">
        <v>268</v>
      </c>
      <c r="S617" s="59" t="s">
        <v>268</v>
      </c>
      <c r="T617" s="58" t="s">
        <v>268</v>
      </c>
      <c r="U617" s="52"/>
      <c r="V617" s="52"/>
    </row>
    <row r="618" spans="1:28" s="61" customFormat="1" x14ac:dyDescent="0.25">
      <c r="A618" s="65" t="s">
        <v>538</v>
      </c>
      <c r="B618" s="66" t="s">
        <v>973</v>
      </c>
      <c r="C618" s="54">
        <v>1969</v>
      </c>
      <c r="D618" s="54">
        <v>1969</v>
      </c>
      <c r="E618" s="67" t="s">
        <v>272</v>
      </c>
      <c r="F618" s="54">
        <v>2</v>
      </c>
      <c r="G618" s="54">
        <v>1</v>
      </c>
      <c r="H618" s="68">
        <v>356.7</v>
      </c>
      <c r="I618" s="68">
        <v>331.5</v>
      </c>
      <c r="J618" s="68">
        <v>208.8</v>
      </c>
      <c r="K618" s="55">
        <v>12</v>
      </c>
      <c r="L618" s="68">
        <f>'Приложение 2'!C619</f>
        <v>2953310</v>
      </c>
      <c r="M618" s="68">
        <v>0</v>
      </c>
      <c r="N618" s="68">
        <v>2790341.07</v>
      </c>
      <c r="O618" s="68">
        <v>0</v>
      </c>
      <c r="P618" s="68">
        <v>162968.93</v>
      </c>
      <c r="Q618" s="68">
        <v>0</v>
      </c>
      <c r="R618" s="68">
        <f>L618/I618</f>
        <v>8908.9291101055805</v>
      </c>
      <c r="S618" s="68">
        <f>R618</f>
        <v>8908.9291101055805</v>
      </c>
      <c r="T618" s="71">
        <v>43465</v>
      </c>
      <c r="U618" s="52"/>
      <c r="V618" s="52"/>
    </row>
    <row r="619" spans="1:28" x14ac:dyDescent="0.25">
      <c r="A619" s="65" t="s">
        <v>977</v>
      </c>
      <c r="B619" s="66" t="s">
        <v>975</v>
      </c>
      <c r="C619" s="54">
        <v>1968</v>
      </c>
      <c r="D619" s="54">
        <v>1968</v>
      </c>
      <c r="E619" s="67" t="s">
        <v>272</v>
      </c>
      <c r="F619" s="54">
        <v>2</v>
      </c>
      <c r="G619" s="54">
        <v>1</v>
      </c>
      <c r="H619" s="68">
        <v>357.1</v>
      </c>
      <c r="I619" s="68">
        <v>331.4</v>
      </c>
      <c r="J619" s="68">
        <v>207.8</v>
      </c>
      <c r="K619" s="55">
        <v>11</v>
      </c>
      <c r="L619" s="68">
        <f>'Приложение 2'!C620</f>
        <v>2740254</v>
      </c>
      <c r="M619" s="68">
        <v>0</v>
      </c>
      <c r="N619" s="68">
        <v>2686424.35</v>
      </c>
      <c r="O619" s="68">
        <v>0</v>
      </c>
      <c r="P619" s="68">
        <v>53829.65</v>
      </c>
      <c r="Q619" s="68">
        <v>0</v>
      </c>
      <c r="R619" s="68">
        <f>L619/I619</f>
        <v>8268.7205793602898</v>
      </c>
      <c r="S619" s="68">
        <v>12696.261315630658</v>
      </c>
      <c r="T619" s="71">
        <v>43465</v>
      </c>
    </row>
    <row r="620" spans="1:28" s="61" customFormat="1" x14ac:dyDescent="0.25">
      <c r="A620" s="69" t="s">
        <v>992</v>
      </c>
      <c r="B620" s="64" t="s">
        <v>535</v>
      </c>
      <c r="C620" s="58" t="s">
        <v>268</v>
      </c>
      <c r="D620" s="58" t="s">
        <v>268</v>
      </c>
      <c r="E620" s="58" t="s">
        <v>268</v>
      </c>
      <c r="F620" s="58" t="s">
        <v>268</v>
      </c>
      <c r="G620" s="58" t="s">
        <v>268</v>
      </c>
      <c r="H620" s="59">
        <f>SUM(H621:H622)</f>
        <v>1135.7</v>
      </c>
      <c r="I620" s="59">
        <f t="shared" ref="I620:Q620" si="109">SUM(I621:I622)</f>
        <v>1004</v>
      </c>
      <c r="J620" s="59">
        <f t="shared" si="109"/>
        <v>1004</v>
      </c>
      <c r="K620" s="60">
        <f t="shared" si="109"/>
        <v>26</v>
      </c>
      <c r="L620" s="59">
        <f t="shared" si="109"/>
        <v>2146243</v>
      </c>
      <c r="M620" s="59">
        <f t="shared" si="109"/>
        <v>0</v>
      </c>
      <c r="N620" s="59">
        <f t="shared" si="109"/>
        <v>2029066.15</v>
      </c>
      <c r="O620" s="59">
        <f t="shared" si="109"/>
        <v>0</v>
      </c>
      <c r="P620" s="59">
        <f t="shared" si="109"/>
        <v>117176.85</v>
      </c>
      <c r="Q620" s="59">
        <f t="shared" si="109"/>
        <v>0</v>
      </c>
      <c r="R620" s="59" t="s">
        <v>268</v>
      </c>
      <c r="S620" s="59" t="s">
        <v>268</v>
      </c>
      <c r="T620" s="58" t="s">
        <v>268</v>
      </c>
      <c r="U620" s="52"/>
      <c r="V620" s="52"/>
    </row>
    <row r="621" spans="1:28" s="61" customFormat="1" x14ac:dyDescent="0.25">
      <c r="A621" s="65" t="s">
        <v>993</v>
      </c>
      <c r="B621" s="66" t="s">
        <v>1257</v>
      </c>
      <c r="C621" s="54">
        <v>1989</v>
      </c>
      <c r="D621" s="54">
        <v>2013</v>
      </c>
      <c r="E621" s="67" t="s">
        <v>272</v>
      </c>
      <c r="F621" s="54">
        <v>2</v>
      </c>
      <c r="G621" s="54">
        <v>3</v>
      </c>
      <c r="H621" s="68">
        <v>833.5</v>
      </c>
      <c r="I621" s="68">
        <v>738.1</v>
      </c>
      <c r="J621" s="68">
        <v>738.1</v>
      </c>
      <c r="K621" s="55">
        <v>20</v>
      </c>
      <c r="L621" s="68">
        <f>'Приложение 2'!C622</f>
        <v>60386</v>
      </c>
      <c r="M621" s="68">
        <v>0</v>
      </c>
      <c r="N621" s="68">
        <v>60386</v>
      </c>
      <c r="O621" s="68">
        <v>0</v>
      </c>
      <c r="P621" s="68">
        <v>0</v>
      </c>
      <c r="Q621" s="68">
        <v>0</v>
      </c>
      <c r="R621" s="68">
        <f>L621/I621</f>
        <v>81.812762498306455</v>
      </c>
      <c r="S621" s="68">
        <v>1073.0899999999999</v>
      </c>
      <c r="T621" s="71">
        <v>43465</v>
      </c>
      <c r="U621" s="52"/>
      <c r="V621" s="52"/>
    </row>
    <row r="622" spans="1:28" s="61" customFormat="1" x14ac:dyDescent="0.25">
      <c r="A622" s="65" t="s">
        <v>1256</v>
      </c>
      <c r="B622" s="66" t="s">
        <v>536</v>
      </c>
      <c r="C622" s="54">
        <v>1983</v>
      </c>
      <c r="D622" s="54">
        <v>1983</v>
      </c>
      <c r="E622" s="67" t="s">
        <v>272</v>
      </c>
      <c r="F622" s="54">
        <v>2</v>
      </c>
      <c r="G622" s="54">
        <v>2</v>
      </c>
      <c r="H622" s="68">
        <v>302.2</v>
      </c>
      <c r="I622" s="68">
        <v>265.89999999999998</v>
      </c>
      <c r="J622" s="68">
        <v>265.89999999999998</v>
      </c>
      <c r="K622" s="55">
        <v>6</v>
      </c>
      <c r="L622" s="68">
        <f>'Приложение 2'!C623</f>
        <v>2085857</v>
      </c>
      <c r="M622" s="68">
        <v>0</v>
      </c>
      <c r="N622" s="68">
        <v>1968680.15</v>
      </c>
      <c r="O622" s="68">
        <v>0</v>
      </c>
      <c r="P622" s="68">
        <v>117176.85</v>
      </c>
      <c r="Q622" s="68">
        <v>0</v>
      </c>
      <c r="R622" s="68">
        <f>L622/I622</f>
        <v>7844.5167356148932</v>
      </c>
      <c r="S622" s="68">
        <v>13769.35</v>
      </c>
      <c r="T622" s="71">
        <v>43465</v>
      </c>
      <c r="U622" s="52"/>
      <c r="V622" s="52"/>
    </row>
    <row r="623" spans="1:28" s="61" customFormat="1" x14ac:dyDescent="0.25">
      <c r="A623" s="69" t="s">
        <v>1184</v>
      </c>
      <c r="B623" s="64" t="s">
        <v>1180</v>
      </c>
      <c r="C623" s="58" t="s">
        <v>268</v>
      </c>
      <c r="D623" s="58" t="s">
        <v>268</v>
      </c>
      <c r="E623" s="58" t="s">
        <v>268</v>
      </c>
      <c r="F623" s="58" t="s">
        <v>268</v>
      </c>
      <c r="G623" s="58" t="s">
        <v>268</v>
      </c>
      <c r="H623" s="59">
        <f>SUM(H624:H626)</f>
        <v>3897.5</v>
      </c>
      <c r="I623" s="59">
        <f t="shared" ref="I623:Q623" si="110">SUM(I624:I626)</f>
        <v>2708.8</v>
      </c>
      <c r="J623" s="59">
        <f t="shared" si="110"/>
        <v>1500.8000000000002</v>
      </c>
      <c r="K623" s="60">
        <f t="shared" si="110"/>
        <v>131</v>
      </c>
      <c r="L623" s="59">
        <f t="shared" si="110"/>
        <v>201165</v>
      </c>
      <c r="M623" s="59">
        <f t="shared" si="110"/>
        <v>0</v>
      </c>
      <c r="N623" s="59">
        <f t="shared" si="110"/>
        <v>134938.60999999999</v>
      </c>
      <c r="O623" s="59">
        <f t="shared" si="110"/>
        <v>0</v>
      </c>
      <c r="P623" s="59">
        <f t="shared" si="110"/>
        <v>66226.390000000014</v>
      </c>
      <c r="Q623" s="59">
        <f t="shared" si="110"/>
        <v>0</v>
      </c>
      <c r="R623" s="59" t="s">
        <v>268</v>
      </c>
      <c r="S623" s="59" t="s">
        <v>268</v>
      </c>
      <c r="T623" s="58" t="s">
        <v>268</v>
      </c>
      <c r="U623" s="52"/>
      <c r="V623" s="52"/>
    </row>
    <row r="624" spans="1:28" x14ac:dyDescent="0.25">
      <c r="A624" s="65" t="s">
        <v>1185</v>
      </c>
      <c r="B624" s="66" t="s">
        <v>1181</v>
      </c>
      <c r="C624" s="54">
        <v>1975</v>
      </c>
      <c r="D624" s="54">
        <v>2012</v>
      </c>
      <c r="E624" s="67" t="s">
        <v>272</v>
      </c>
      <c r="F624" s="54">
        <v>2</v>
      </c>
      <c r="G624" s="54">
        <v>4</v>
      </c>
      <c r="H624" s="68">
        <v>1986.8</v>
      </c>
      <c r="I624" s="68">
        <v>993.4</v>
      </c>
      <c r="J624" s="68">
        <v>379.1</v>
      </c>
      <c r="K624" s="55">
        <v>48</v>
      </c>
      <c r="L624" s="68">
        <f>'Приложение 2'!C625</f>
        <v>74851</v>
      </c>
      <c r="M624" s="68">
        <v>0</v>
      </c>
      <c r="N624" s="68">
        <v>50208.98</v>
      </c>
      <c r="O624" s="68">
        <v>0</v>
      </c>
      <c r="P624" s="68">
        <v>24642.02</v>
      </c>
      <c r="Q624" s="68">
        <v>0</v>
      </c>
      <c r="R624" s="68">
        <f>L624/I624</f>
        <v>75.348298771894505</v>
      </c>
      <c r="S624" s="68">
        <v>1097.8900000000001</v>
      </c>
      <c r="T624" s="71">
        <v>43465</v>
      </c>
    </row>
    <row r="625" spans="1:22" x14ac:dyDescent="0.25">
      <c r="A625" s="65" t="s">
        <v>1186</v>
      </c>
      <c r="B625" s="66" t="s">
        <v>1182</v>
      </c>
      <c r="C625" s="54">
        <v>1980</v>
      </c>
      <c r="D625" s="54">
        <v>2012</v>
      </c>
      <c r="E625" s="67" t="s">
        <v>272</v>
      </c>
      <c r="F625" s="54">
        <v>2</v>
      </c>
      <c r="G625" s="54">
        <v>4</v>
      </c>
      <c r="H625" s="68">
        <v>1089.7</v>
      </c>
      <c r="I625" s="68">
        <v>990.9</v>
      </c>
      <c r="J625" s="68">
        <v>593</v>
      </c>
      <c r="K625" s="55">
        <v>48</v>
      </c>
      <c r="L625" s="68">
        <f>'Приложение 2'!C626</f>
        <v>64680</v>
      </c>
      <c r="M625" s="68">
        <v>0</v>
      </c>
      <c r="N625" s="68">
        <v>43386.42</v>
      </c>
      <c r="O625" s="68">
        <v>0</v>
      </c>
      <c r="P625" s="68">
        <v>21293.58</v>
      </c>
      <c r="Q625" s="68">
        <v>0</v>
      </c>
      <c r="R625" s="68">
        <f>L625/I625</f>
        <v>65.27399333938844</v>
      </c>
      <c r="S625" s="68">
        <v>1097.8900000000001</v>
      </c>
      <c r="T625" s="71">
        <v>43465</v>
      </c>
    </row>
    <row r="626" spans="1:22" x14ac:dyDescent="0.25">
      <c r="A626" s="65" t="s">
        <v>1187</v>
      </c>
      <c r="B626" s="66" t="s">
        <v>1183</v>
      </c>
      <c r="C626" s="54">
        <v>1986</v>
      </c>
      <c r="D626" s="54">
        <v>2013</v>
      </c>
      <c r="E626" s="67" t="s">
        <v>272</v>
      </c>
      <c r="F626" s="54">
        <v>2</v>
      </c>
      <c r="G626" s="54">
        <v>3</v>
      </c>
      <c r="H626" s="68">
        <v>821</v>
      </c>
      <c r="I626" s="68">
        <v>724.5</v>
      </c>
      <c r="J626" s="68">
        <v>528.70000000000005</v>
      </c>
      <c r="K626" s="55">
        <v>35</v>
      </c>
      <c r="L626" s="68">
        <f>'Приложение 2'!C627</f>
        <v>61634</v>
      </c>
      <c r="M626" s="68">
        <v>0</v>
      </c>
      <c r="N626" s="68">
        <v>41343.21</v>
      </c>
      <c r="O626" s="68">
        <v>0</v>
      </c>
      <c r="P626" s="68">
        <v>20290.79</v>
      </c>
      <c r="Q626" s="68">
        <v>0</v>
      </c>
      <c r="R626" s="68">
        <f>L626/I626</f>
        <v>85.071083505866113</v>
      </c>
      <c r="S626" s="68">
        <v>1097.8900000000001</v>
      </c>
      <c r="T626" s="71">
        <v>43465</v>
      </c>
    </row>
    <row r="627" spans="1:22" s="61" customFormat="1" x14ac:dyDescent="0.25">
      <c r="A627" s="69" t="s">
        <v>539</v>
      </c>
      <c r="B627" s="64" t="s">
        <v>540</v>
      </c>
      <c r="C627" s="58" t="s">
        <v>268</v>
      </c>
      <c r="D627" s="58" t="s">
        <v>268</v>
      </c>
      <c r="E627" s="58" t="s">
        <v>268</v>
      </c>
      <c r="F627" s="58" t="s">
        <v>268</v>
      </c>
      <c r="G627" s="58" t="s">
        <v>268</v>
      </c>
      <c r="H627" s="59">
        <f>H628+H629+H632+H634+H637</f>
        <v>9202.2099999999991</v>
      </c>
      <c r="I627" s="59">
        <f t="shared" ref="I627:Q627" si="111">I628+I629+I632+I634+I637</f>
        <v>7796.74</v>
      </c>
      <c r="J627" s="59">
        <f t="shared" si="111"/>
        <v>5014.75</v>
      </c>
      <c r="K627" s="60">
        <f t="shared" si="111"/>
        <v>414</v>
      </c>
      <c r="L627" s="59">
        <f>L628+L629+L632+L634+L637</f>
        <v>12242518</v>
      </c>
      <c r="M627" s="59">
        <f t="shared" si="111"/>
        <v>0</v>
      </c>
      <c r="N627" s="59">
        <f t="shared" si="111"/>
        <v>8942695.5199999996</v>
      </c>
      <c r="O627" s="59">
        <f t="shared" si="111"/>
        <v>0</v>
      </c>
      <c r="P627" s="59">
        <f t="shared" si="111"/>
        <v>3299822.48</v>
      </c>
      <c r="Q627" s="59">
        <f t="shared" si="111"/>
        <v>0</v>
      </c>
      <c r="R627" s="59" t="s">
        <v>268</v>
      </c>
      <c r="S627" s="59" t="s">
        <v>268</v>
      </c>
      <c r="T627" s="58" t="s">
        <v>268</v>
      </c>
      <c r="U627" s="52"/>
      <c r="V627" s="52"/>
    </row>
    <row r="628" spans="1:22" s="61" customFormat="1" x14ac:dyDescent="0.25">
      <c r="A628" s="69" t="s">
        <v>542</v>
      </c>
      <c r="B628" s="64" t="s">
        <v>541</v>
      </c>
      <c r="C628" s="58" t="s">
        <v>268</v>
      </c>
      <c r="D628" s="58" t="s">
        <v>268</v>
      </c>
      <c r="E628" s="58" t="s">
        <v>268</v>
      </c>
      <c r="F628" s="58" t="s">
        <v>268</v>
      </c>
      <c r="G628" s="58" t="s">
        <v>268</v>
      </c>
      <c r="H628" s="59">
        <v>0</v>
      </c>
      <c r="I628" s="59">
        <v>0</v>
      </c>
      <c r="J628" s="59">
        <v>0</v>
      </c>
      <c r="K628" s="60">
        <v>0</v>
      </c>
      <c r="L628" s="59">
        <v>0</v>
      </c>
      <c r="M628" s="59">
        <v>0</v>
      </c>
      <c r="N628" s="59">
        <v>0</v>
      </c>
      <c r="O628" s="59">
        <v>0</v>
      </c>
      <c r="P628" s="59">
        <v>0</v>
      </c>
      <c r="Q628" s="59">
        <v>0</v>
      </c>
      <c r="R628" s="59" t="s">
        <v>268</v>
      </c>
      <c r="S628" s="59" t="s">
        <v>268</v>
      </c>
      <c r="T628" s="58" t="s">
        <v>268</v>
      </c>
      <c r="U628" s="52"/>
      <c r="V628" s="52"/>
    </row>
    <row r="629" spans="1:22" s="61" customFormat="1" x14ac:dyDescent="0.25">
      <c r="A629" s="69" t="s">
        <v>594</v>
      </c>
      <c r="B629" s="64" t="s">
        <v>596</v>
      </c>
      <c r="C629" s="58" t="s">
        <v>268</v>
      </c>
      <c r="D629" s="58" t="s">
        <v>268</v>
      </c>
      <c r="E629" s="58" t="s">
        <v>268</v>
      </c>
      <c r="F629" s="58" t="s">
        <v>268</v>
      </c>
      <c r="G629" s="58" t="s">
        <v>268</v>
      </c>
      <c r="H629" s="59">
        <f>SUM(H630:H631)</f>
        <v>707.81</v>
      </c>
      <c r="I629" s="59">
        <f t="shared" ref="I629:Q629" si="112">SUM(I630:I631)</f>
        <v>654.6</v>
      </c>
      <c r="J629" s="59">
        <f t="shared" si="112"/>
        <v>323.61</v>
      </c>
      <c r="K629" s="60">
        <f t="shared" si="112"/>
        <v>34</v>
      </c>
      <c r="L629" s="59">
        <f t="shared" si="112"/>
        <v>1398135</v>
      </c>
      <c r="M629" s="59">
        <f t="shared" si="112"/>
        <v>0</v>
      </c>
      <c r="N629" s="59">
        <f t="shared" si="112"/>
        <v>1257818.19</v>
      </c>
      <c r="O629" s="59">
        <f t="shared" si="112"/>
        <v>0</v>
      </c>
      <c r="P629" s="59">
        <f t="shared" si="112"/>
        <v>140316.81</v>
      </c>
      <c r="Q629" s="59">
        <f t="shared" si="112"/>
        <v>0</v>
      </c>
      <c r="R629" s="59" t="s">
        <v>268</v>
      </c>
      <c r="S629" s="59" t="s">
        <v>268</v>
      </c>
      <c r="T629" s="58" t="s">
        <v>268</v>
      </c>
      <c r="U629" s="52"/>
      <c r="V629" s="52"/>
    </row>
    <row r="630" spans="1:22" x14ac:dyDescent="0.25">
      <c r="A630" s="65" t="s">
        <v>595</v>
      </c>
      <c r="B630" s="66" t="s">
        <v>593</v>
      </c>
      <c r="C630" s="54">
        <v>1697</v>
      </c>
      <c r="D630" s="54">
        <v>1967</v>
      </c>
      <c r="E630" s="112" t="s">
        <v>272</v>
      </c>
      <c r="F630" s="54">
        <v>2</v>
      </c>
      <c r="G630" s="54">
        <v>1</v>
      </c>
      <c r="H630" s="68">
        <v>368.51</v>
      </c>
      <c r="I630" s="68">
        <v>342.1</v>
      </c>
      <c r="J630" s="68">
        <v>222.91</v>
      </c>
      <c r="K630" s="55">
        <v>19</v>
      </c>
      <c r="L630" s="68">
        <f>'Приложение 2'!C631</f>
        <v>869678</v>
      </c>
      <c r="M630" s="68">
        <v>0</v>
      </c>
      <c r="N630" s="68">
        <v>812789.2</v>
      </c>
      <c r="O630" s="68">
        <v>0</v>
      </c>
      <c r="P630" s="68">
        <v>56888.800000000003</v>
      </c>
      <c r="Q630" s="68">
        <v>0</v>
      </c>
      <c r="R630" s="68">
        <f>L630/I630</f>
        <v>2542.1748026892719</v>
      </c>
      <c r="S630" s="68">
        <f>R630</f>
        <v>2542.1748026892719</v>
      </c>
      <c r="T630" s="71">
        <v>43465</v>
      </c>
    </row>
    <row r="631" spans="1:22" x14ac:dyDescent="0.25">
      <c r="A631" s="65" t="s">
        <v>1039</v>
      </c>
      <c r="B631" s="151" t="s">
        <v>597</v>
      </c>
      <c r="C631" s="54">
        <v>1967</v>
      </c>
      <c r="D631" s="54">
        <v>1967</v>
      </c>
      <c r="E631" s="112" t="s">
        <v>272</v>
      </c>
      <c r="F631" s="54">
        <v>2</v>
      </c>
      <c r="G631" s="54">
        <v>1</v>
      </c>
      <c r="H631" s="68">
        <v>339.3</v>
      </c>
      <c r="I631" s="68">
        <v>312.5</v>
      </c>
      <c r="J631" s="68">
        <v>100.7</v>
      </c>
      <c r="K631" s="55">
        <v>15</v>
      </c>
      <c r="L631" s="68">
        <f>'Приложение 2'!C632</f>
        <v>528457</v>
      </c>
      <c r="M631" s="68">
        <v>0</v>
      </c>
      <c r="N631" s="68">
        <v>445028.99</v>
      </c>
      <c r="O631" s="68">
        <v>0</v>
      </c>
      <c r="P631" s="68">
        <v>83428.009999999995</v>
      </c>
      <c r="Q631" s="68">
        <v>0</v>
      </c>
      <c r="R631" s="68">
        <f>L631/I631</f>
        <v>1691.0624</v>
      </c>
      <c r="S631" s="68">
        <f>R631</f>
        <v>1691.0624</v>
      </c>
      <c r="T631" s="71">
        <v>43465</v>
      </c>
    </row>
    <row r="632" spans="1:22" s="61" customFormat="1" x14ac:dyDescent="0.25">
      <c r="A632" s="69" t="s">
        <v>599</v>
      </c>
      <c r="B632" s="64" t="s">
        <v>601</v>
      </c>
      <c r="C632" s="58" t="s">
        <v>268</v>
      </c>
      <c r="D632" s="58" t="s">
        <v>268</v>
      </c>
      <c r="E632" s="58" t="s">
        <v>268</v>
      </c>
      <c r="F632" s="58" t="s">
        <v>268</v>
      </c>
      <c r="G632" s="58" t="s">
        <v>268</v>
      </c>
      <c r="H632" s="59">
        <f>H633</f>
        <v>794.8</v>
      </c>
      <c r="I632" s="59">
        <f t="shared" ref="I632:Q632" si="113">I633</f>
        <v>728.4</v>
      </c>
      <c r="J632" s="59">
        <f t="shared" si="113"/>
        <v>728.4</v>
      </c>
      <c r="K632" s="60">
        <f t="shared" si="113"/>
        <v>36</v>
      </c>
      <c r="L632" s="59">
        <f t="shared" si="113"/>
        <v>75010</v>
      </c>
      <c r="M632" s="59">
        <f t="shared" si="113"/>
        <v>0</v>
      </c>
      <c r="N632" s="59">
        <f t="shared" si="113"/>
        <v>59487.32</v>
      </c>
      <c r="O632" s="59">
        <f t="shared" si="113"/>
        <v>0</v>
      </c>
      <c r="P632" s="59">
        <f t="shared" si="113"/>
        <v>15522.68</v>
      </c>
      <c r="Q632" s="59">
        <f t="shared" si="113"/>
        <v>0</v>
      </c>
      <c r="R632" s="59" t="s">
        <v>268</v>
      </c>
      <c r="S632" s="59" t="s">
        <v>268</v>
      </c>
      <c r="T632" s="58" t="s">
        <v>268</v>
      </c>
      <c r="U632" s="52"/>
      <c r="V632" s="52"/>
    </row>
    <row r="633" spans="1:22" x14ac:dyDescent="0.25">
      <c r="A633" s="65" t="s">
        <v>600</v>
      </c>
      <c r="B633" s="66" t="s">
        <v>1212</v>
      </c>
      <c r="C633" s="54">
        <v>1990</v>
      </c>
      <c r="D633" s="54">
        <v>2007</v>
      </c>
      <c r="E633" s="112" t="s">
        <v>272</v>
      </c>
      <c r="F633" s="54">
        <v>2</v>
      </c>
      <c r="G633" s="54">
        <v>3</v>
      </c>
      <c r="H633" s="68">
        <v>794.8</v>
      </c>
      <c r="I633" s="68">
        <v>728.4</v>
      </c>
      <c r="J633" s="68">
        <v>728.4</v>
      </c>
      <c r="K633" s="55">
        <v>36</v>
      </c>
      <c r="L633" s="68">
        <f>'Приложение 2'!C634</f>
        <v>75010</v>
      </c>
      <c r="M633" s="68">
        <v>0</v>
      </c>
      <c r="N633" s="68">
        <v>59487.32</v>
      </c>
      <c r="O633" s="68">
        <v>0</v>
      </c>
      <c r="P633" s="68">
        <v>15522.68</v>
      </c>
      <c r="Q633" s="68">
        <v>0</v>
      </c>
      <c r="R633" s="68">
        <f>L633/I633</f>
        <v>102.97913234486546</v>
      </c>
      <c r="S633" s="68">
        <v>576.34</v>
      </c>
      <c r="T633" s="71">
        <v>43465</v>
      </c>
    </row>
    <row r="634" spans="1:22" s="61" customFormat="1" x14ac:dyDescent="0.25">
      <c r="A634" s="69" t="s">
        <v>618</v>
      </c>
      <c r="B634" s="64" t="s">
        <v>617</v>
      </c>
      <c r="C634" s="58" t="s">
        <v>268</v>
      </c>
      <c r="D634" s="58" t="s">
        <v>268</v>
      </c>
      <c r="E634" s="58" t="s">
        <v>268</v>
      </c>
      <c r="F634" s="58" t="s">
        <v>268</v>
      </c>
      <c r="G634" s="58" t="s">
        <v>268</v>
      </c>
      <c r="H634" s="59">
        <f>SUM(H635:H636)</f>
        <v>1677</v>
      </c>
      <c r="I634" s="59">
        <f t="shared" ref="I634:Q634" si="114">SUM(I635:I636)</f>
        <v>1484.4</v>
      </c>
      <c r="J634" s="59">
        <f t="shared" si="114"/>
        <v>198.1</v>
      </c>
      <c r="K634" s="60">
        <f t="shared" si="114"/>
        <v>66</v>
      </c>
      <c r="L634" s="59">
        <f t="shared" si="114"/>
        <v>262791</v>
      </c>
      <c r="M634" s="59">
        <f t="shared" si="114"/>
        <v>0</v>
      </c>
      <c r="N634" s="59">
        <f t="shared" si="114"/>
        <v>167239.20000000001</v>
      </c>
      <c r="O634" s="59">
        <f t="shared" si="114"/>
        <v>0</v>
      </c>
      <c r="P634" s="59">
        <f t="shared" si="114"/>
        <v>95551.799999999988</v>
      </c>
      <c r="Q634" s="59">
        <f t="shared" si="114"/>
        <v>0</v>
      </c>
      <c r="R634" s="59" t="s">
        <v>268</v>
      </c>
      <c r="S634" s="59" t="s">
        <v>268</v>
      </c>
      <c r="T634" s="58" t="s">
        <v>268</v>
      </c>
      <c r="U634" s="52"/>
      <c r="V634" s="52"/>
    </row>
    <row r="635" spans="1:22" s="61" customFormat="1" x14ac:dyDescent="0.25">
      <c r="A635" s="65" t="s">
        <v>619</v>
      </c>
      <c r="B635" s="66" t="s">
        <v>1099</v>
      </c>
      <c r="C635" s="54">
        <v>1992</v>
      </c>
      <c r="D635" s="54">
        <v>1992</v>
      </c>
      <c r="E635" s="67" t="s">
        <v>272</v>
      </c>
      <c r="F635" s="54">
        <v>2</v>
      </c>
      <c r="G635" s="54">
        <v>3</v>
      </c>
      <c r="H635" s="68">
        <v>835</v>
      </c>
      <c r="I635" s="68">
        <v>745.6</v>
      </c>
      <c r="J635" s="68">
        <v>142.19999999999999</v>
      </c>
      <c r="K635" s="55">
        <v>34</v>
      </c>
      <c r="L635" s="68">
        <f>'Приложение 2'!C636</f>
        <v>200919</v>
      </c>
      <c r="M635" s="68">
        <v>0</v>
      </c>
      <c r="N635" s="68">
        <v>127864.1</v>
      </c>
      <c r="O635" s="68">
        <v>0</v>
      </c>
      <c r="P635" s="68">
        <v>73054.899999999994</v>
      </c>
      <c r="Q635" s="68">
        <v>0</v>
      </c>
      <c r="R635" s="68">
        <f>L635/I635</f>
        <v>269.47290772532187</v>
      </c>
      <c r="S635" s="68">
        <v>2747.32</v>
      </c>
      <c r="T635" s="71">
        <v>43465</v>
      </c>
      <c r="U635" s="52"/>
      <c r="V635" s="52"/>
    </row>
    <row r="636" spans="1:22" x14ac:dyDescent="0.25">
      <c r="A636" s="65" t="s">
        <v>619</v>
      </c>
      <c r="B636" s="66" t="s">
        <v>1100</v>
      </c>
      <c r="C636" s="54">
        <v>1990</v>
      </c>
      <c r="D636" s="54">
        <v>2015</v>
      </c>
      <c r="E636" s="67" t="s">
        <v>272</v>
      </c>
      <c r="F636" s="54">
        <v>2</v>
      </c>
      <c r="G636" s="54">
        <v>3</v>
      </c>
      <c r="H636" s="68">
        <v>842</v>
      </c>
      <c r="I636" s="68">
        <v>738.8</v>
      </c>
      <c r="J636" s="68">
        <v>55.9</v>
      </c>
      <c r="K636" s="55">
        <v>32</v>
      </c>
      <c r="L636" s="68">
        <f>'Приложение 2'!C637</f>
        <v>61872</v>
      </c>
      <c r="M636" s="68">
        <v>0</v>
      </c>
      <c r="N636" s="68">
        <v>39375.1</v>
      </c>
      <c r="O636" s="68">
        <v>0</v>
      </c>
      <c r="P636" s="68">
        <v>22496.9</v>
      </c>
      <c r="Q636" s="68">
        <v>0</v>
      </c>
      <c r="R636" s="68">
        <f>L636/I636</f>
        <v>83.746616134271804</v>
      </c>
      <c r="S636" s="68">
        <v>1097.8900000000001</v>
      </c>
      <c r="T636" s="71">
        <v>43465</v>
      </c>
    </row>
    <row r="637" spans="1:22" s="61" customFormat="1" x14ac:dyDescent="0.25">
      <c r="A637" s="69" t="s">
        <v>1030</v>
      </c>
      <c r="B637" s="64" t="s">
        <v>1025</v>
      </c>
      <c r="C637" s="58" t="s">
        <v>268</v>
      </c>
      <c r="D637" s="58" t="s">
        <v>268</v>
      </c>
      <c r="E637" s="58" t="s">
        <v>268</v>
      </c>
      <c r="F637" s="58" t="s">
        <v>268</v>
      </c>
      <c r="G637" s="58" t="s">
        <v>268</v>
      </c>
      <c r="H637" s="59">
        <f>SUM(H638:H643)</f>
        <v>6022.6</v>
      </c>
      <c r="I637" s="59">
        <f t="shared" ref="I637:Q637" si="115">SUM(I638:I643)</f>
        <v>4929.34</v>
      </c>
      <c r="J637" s="59">
        <f t="shared" si="115"/>
        <v>3764.6400000000003</v>
      </c>
      <c r="K637" s="60">
        <f t="shared" si="115"/>
        <v>278</v>
      </c>
      <c r="L637" s="59">
        <f>SUM(L638:L643)</f>
        <v>10506582</v>
      </c>
      <c r="M637" s="59">
        <f t="shared" si="115"/>
        <v>0</v>
      </c>
      <c r="N637" s="59">
        <f t="shared" si="115"/>
        <v>7458150.8100000005</v>
      </c>
      <c r="O637" s="59">
        <f t="shared" si="115"/>
        <v>0</v>
      </c>
      <c r="P637" s="59">
        <f t="shared" si="115"/>
        <v>3048431.19</v>
      </c>
      <c r="Q637" s="59">
        <f t="shared" si="115"/>
        <v>0</v>
      </c>
      <c r="R637" s="59" t="s">
        <v>268</v>
      </c>
      <c r="S637" s="59" t="s">
        <v>268</v>
      </c>
      <c r="T637" s="58" t="s">
        <v>268</v>
      </c>
      <c r="U637" s="52"/>
      <c r="V637" s="52"/>
    </row>
    <row r="638" spans="1:22" x14ac:dyDescent="0.25">
      <c r="A638" s="65" t="s">
        <v>1031</v>
      </c>
      <c r="B638" s="66" t="s">
        <v>1038</v>
      </c>
      <c r="C638" s="54">
        <v>1986</v>
      </c>
      <c r="D638" s="54">
        <v>1986</v>
      </c>
      <c r="E638" s="67" t="s">
        <v>324</v>
      </c>
      <c r="F638" s="54">
        <v>4</v>
      </c>
      <c r="G638" s="54">
        <v>2</v>
      </c>
      <c r="H638" s="68">
        <v>1634.2</v>
      </c>
      <c r="I638" s="68">
        <v>1625.1</v>
      </c>
      <c r="J638" s="68">
        <v>937.9</v>
      </c>
      <c r="K638" s="55">
        <v>85</v>
      </c>
      <c r="L638" s="68">
        <f>'Приложение 2'!C639</f>
        <v>3411513</v>
      </c>
      <c r="M638" s="68">
        <v>0</v>
      </c>
      <c r="N638" s="68">
        <v>2125054.3199999998</v>
      </c>
      <c r="O638" s="68">
        <v>0</v>
      </c>
      <c r="P638" s="68">
        <v>1286458.68</v>
      </c>
      <c r="Q638" s="68">
        <v>0</v>
      </c>
      <c r="R638" s="68">
        <f t="shared" ref="R638:R643" si="116">L638/I638</f>
        <v>2099.2634299427727</v>
      </c>
      <c r="S638" s="68">
        <v>2490.85</v>
      </c>
      <c r="T638" s="71">
        <v>43465</v>
      </c>
    </row>
    <row r="639" spans="1:22" x14ac:dyDescent="0.25">
      <c r="A639" s="65" t="s">
        <v>1032</v>
      </c>
      <c r="B639" s="66" t="s">
        <v>1210</v>
      </c>
      <c r="C639" s="54">
        <v>1980</v>
      </c>
      <c r="D639" s="54">
        <v>2012</v>
      </c>
      <c r="E639" s="67" t="s">
        <v>324</v>
      </c>
      <c r="F639" s="54">
        <v>4</v>
      </c>
      <c r="G639" s="54">
        <v>2</v>
      </c>
      <c r="H639" s="68">
        <v>1572.9</v>
      </c>
      <c r="I639" s="68">
        <v>1455.7</v>
      </c>
      <c r="J639" s="68">
        <v>1445.7</v>
      </c>
      <c r="K639" s="55">
        <v>70</v>
      </c>
      <c r="L639" s="68">
        <f>'Приложение 2'!C640</f>
        <v>63991</v>
      </c>
      <c r="M639" s="68">
        <v>0</v>
      </c>
      <c r="N639" s="68">
        <v>63991</v>
      </c>
      <c r="O639" s="68">
        <v>0</v>
      </c>
      <c r="P639" s="68">
        <v>0</v>
      </c>
      <c r="Q639" s="68">
        <v>0</v>
      </c>
      <c r="R639" s="68">
        <f t="shared" si="116"/>
        <v>43.958920107164936</v>
      </c>
      <c r="S639" s="68">
        <v>238.15</v>
      </c>
      <c r="T639" s="71">
        <v>43465</v>
      </c>
    </row>
    <row r="640" spans="1:22" x14ac:dyDescent="0.25">
      <c r="A640" s="65" t="s">
        <v>1033</v>
      </c>
      <c r="B640" s="66" t="s">
        <v>1037</v>
      </c>
      <c r="C640" s="54">
        <v>1982</v>
      </c>
      <c r="D640" s="54">
        <v>1982</v>
      </c>
      <c r="E640" s="67" t="s">
        <v>324</v>
      </c>
      <c r="F640" s="54">
        <v>4</v>
      </c>
      <c r="G640" s="54">
        <v>2</v>
      </c>
      <c r="H640" s="68">
        <v>1327.2</v>
      </c>
      <c r="I640" s="68">
        <v>786.74</v>
      </c>
      <c r="J640" s="68">
        <v>720.84</v>
      </c>
      <c r="K640" s="55">
        <v>57</v>
      </c>
      <c r="L640" s="68">
        <f>'Приложение 2'!C641</f>
        <v>2532562</v>
      </c>
      <c r="M640" s="68">
        <v>0</v>
      </c>
      <c r="N640" s="68">
        <v>1821069.77</v>
      </c>
      <c r="O640" s="68">
        <v>0</v>
      </c>
      <c r="P640" s="68">
        <v>711492.23</v>
      </c>
      <c r="Q640" s="68">
        <v>0</v>
      </c>
      <c r="R640" s="68">
        <f t="shared" si="116"/>
        <v>3219.0583928616825</v>
      </c>
      <c r="S640" s="68">
        <v>4409.12</v>
      </c>
      <c r="T640" s="71">
        <v>43465</v>
      </c>
    </row>
    <row r="641" spans="1:31" x14ac:dyDescent="0.25">
      <c r="A641" s="65" t="s">
        <v>1034</v>
      </c>
      <c r="B641" s="66" t="s">
        <v>1027</v>
      </c>
      <c r="C641" s="54">
        <v>1973</v>
      </c>
      <c r="D641" s="54">
        <v>1988</v>
      </c>
      <c r="E641" s="67" t="s">
        <v>272</v>
      </c>
      <c r="F641" s="54">
        <v>2</v>
      </c>
      <c r="G641" s="54">
        <v>2</v>
      </c>
      <c r="H641" s="68">
        <v>551.79999999999995</v>
      </c>
      <c r="I641" s="68">
        <v>484.9</v>
      </c>
      <c r="J641" s="68">
        <v>182.5</v>
      </c>
      <c r="K641" s="55">
        <v>20</v>
      </c>
      <c r="L641" s="68">
        <f>'Приложение 2'!C642</f>
        <v>3054435</v>
      </c>
      <c r="M641" s="68">
        <v>0</v>
      </c>
      <c r="N641" s="68">
        <v>2164301.3199999998</v>
      </c>
      <c r="O641" s="68">
        <v>0</v>
      </c>
      <c r="P641" s="68">
        <v>890133.68</v>
      </c>
      <c r="Q641" s="68">
        <v>0</v>
      </c>
      <c r="R641" s="68">
        <f t="shared" si="116"/>
        <v>6299.1029078160445</v>
      </c>
      <c r="S641" s="68">
        <v>8502</v>
      </c>
      <c r="T641" s="71">
        <v>43465</v>
      </c>
    </row>
    <row r="642" spans="1:31" x14ac:dyDescent="0.25">
      <c r="A642" s="65" t="s">
        <v>1035</v>
      </c>
      <c r="B642" s="66" t="s">
        <v>1028</v>
      </c>
      <c r="C642" s="54">
        <v>1977</v>
      </c>
      <c r="D642" s="54">
        <v>1977</v>
      </c>
      <c r="E642" s="67" t="s">
        <v>272</v>
      </c>
      <c r="F642" s="54">
        <v>2</v>
      </c>
      <c r="G642" s="54">
        <v>2</v>
      </c>
      <c r="H642" s="68">
        <v>471.2</v>
      </c>
      <c r="I642" s="68">
        <v>289.8</v>
      </c>
      <c r="J642" s="68">
        <v>244.4</v>
      </c>
      <c r="K642" s="55">
        <v>21</v>
      </c>
      <c r="L642" s="68">
        <f>'Приложение 2'!C643</f>
        <v>814154</v>
      </c>
      <c r="M642" s="68">
        <v>0</v>
      </c>
      <c r="N642" s="68">
        <v>730675.83</v>
      </c>
      <c r="O642" s="68">
        <v>0</v>
      </c>
      <c r="P642" s="68">
        <v>83478.17</v>
      </c>
      <c r="Q642" s="68">
        <v>0</v>
      </c>
      <c r="R642" s="68">
        <f t="shared" si="116"/>
        <v>2809.3650793650791</v>
      </c>
      <c r="S642" s="68">
        <v>8910.19</v>
      </c>
      <c r="T642" s="71">
        <v>43465</v>
      </c>
    </row>
    <row r="643" spans="1:31" x14ac:dyDescent="0.25">
      <c r="A643" s="65" t="s">
        <v>1036</v>
      </c>
      <c r="B643" s="66" t="s">
        <v>1029</v>
      </c>
      <c r="C643" s="54">
        <v>1977</v>
      </c>
      <c r="D643" s="54">
        <v>1977</v>
      </c>
      <c r="E643" s="67" t="s">
        <v>272</v>
      </c>
      <c r="F643" s="54">
        <v>2</v>
      </c>
      <c r="G643" s="54">
        <v>2</v>
      </c>
      <c r="H643" s="68">
        <v>465.3</v>
      </c>
      <c r="I643" s="68">
        <v>287.10000000000002</v>
      </c>
      <c r="J643" s="68">
        <v>233.3</v>
      </c>
      <c r="K643" s="55">
        <v>25</v>
      </c>
      <c r="L643" s="68">
        <f>'Приложение 2'!C644</f>
        <v>629927</v>
      </c>
      <c r="M643" s="68">
        <v>0</v>
      </c>
      <c r="N643" s="68">
        <v>553058.56999999995</v>
      </c>
      <c r="O643" s="68">
        <v>0</v>
      </c>
      <c r="P643" s="68">
        <v>76868.429999999993</v>
      </c>
      <c r="Q643" s="68">
        <v>0</v>
      </c>
      <c r="R643" s="68">
        <f t="shared" si="116"/>
        <v>2194.1030999651689</v>
      </c>
      <c r="S643" s="68">
        <v>8910.18</v>
      </c>
      <c r="T643" s="71">
        <v>43465</v>
      </c>
    </row>
    <row r="644" spans="1:31" s="61" customFormat="1" x14ac:dyDescent="0.25">
      <c r="A644" s="69" t="s">
        <v>545</v>
      </c>
      <c r="B644" s="64" t="s">
        <v>548</v>
      </c>
      <c r="C644" s="58" t="s">
        <v>268</v>
      </c>
      <c r="D644" s="58" t="s">
        <v>268</v>
      </c>
      <c r="E644" s="58" t="s">
        <v>268</v>
      </c>
      <c r="F644" s="58" t="s">
        <v>268</v>
      </c>
      <c r="G644" s="58" t="s">
        <v>268</v>
      </c>
      <c r="H644" s="59">
        <f>H645+H647+H648+H651+H656+H659</f>
        <v>25198.400000000001</v>
      </c>
      <c r="I644" s="59">
        <f t="shared" ref="I644:Q644" si="117">I645+I647+I648+I651+I656+I659</f>
        <v>19777.099999999999</v>
      </c>
      <c r="J644" s="59">
        <f t="shared" si="117"/>
        <v>13530.6</v>
      </c>
      <c r="K644" s="60">
        <f t="shared" si="117"/>
        <v>772</v>
      </c>
      <c r="L644" s="59">
        <f t="shared" si="117"/>
        <v>13046690</v>
      </c>
      <c r="M644" s="59">
        <f t="shared" si="117"/>
        <v>0</v>
      </c>
      <c r="N644" s="59">
        <f t="shared" si="117"/>
        <v>8374271.7800000003</v>
      </c>
      <c r="O644" s="59">
        <f t="shared" si="117"/>
        <v>0</v>
      </c>
      <c r="P644" s="59">
        <f t="shared" si="117"/>
        <v>4672418.22</v>
      </c>
      <c r="Q644" s="59">
        <f t="shared" si="117"/>
        <v>0</v>
      </c>
      <c r="R644" s="59" t="s">
        <v>268</v>
      </c>
      <c r="S644" s="59" t="s">
        <v>268</v>
      </c>
      <c r="T644" s="58" t="s">
        <v>268</v>
      </c>
      <c r="U644" s="52"/>
      <c r="V644" s="52"/>
    </row>
    <row r="645" spans="1:31" s="154" customFormat="1" x14ac:dyDescent="0.25">
      <c r="A645" s="63" t="s">
        <v>546</v>
      </c>
      <c r="B645" s="72" t="s">
        <v>547</v>
      </c>
      <c r="C645" s="58" t="s">
        <v>268</v>
      </c>
      <c r="D645" s="58" t="s">
        <v>268</v>
      </c>
      <c r="E645" s="58" t="s">
        <v>268</v>
      </c>
      <c r="F645" s="58" t="s">
        <v>268</v>
      </c>
      <c r="G645" s="58" t="s">
        <v>268</v>
      </c>
      <c r="H645" s="74">
        <f>H646</f>
        <v>4711.7</v>
      </c>
      <c r="I645" s="74">
        <f t="shared" ref="I645:Q645" si="118">I646</f>
        <v>4232.3999999999996</v>
      </c>
      <c r="J645" s="74">
        <f t="shared" si="118"/>
        <v>4232.3999999999996</v>
      </c>
      <c r="K645" s="75">
        <f t="shared" si="118"/>
        <v>206</v>
      </c>
      <c r="L645" s="74">
        <f t="shared" si="118"/>
        <v>1542338</v>
      </c>
      <c r="M645" s="74">
        <f t="shared" si="118"/>
        <v>0</v>
      </c>
      <c r="N645" s="74">
        <f t="shared" si="118"/>
        <v>671919.59</v>
      </c>
      <c r="O645" s="74">
        <f t="shared" si="118"/>
        <v>0</v>
      </c>
      <c r="P645" s="74">
        <f t="shared" si="118"/>
        <v>870418.41</v>
      </c>
      <c r="Q645" s="74">
        <f t="shared" si="118"/>
        <v>0</v>
      </c>
      <c r="R645" s="74" t="s">
        <v>268</v>
      </c>
      <c r="S645" s="74" t="s">
        <v>268</v>
      </c>
      <c r="T645" s="58" t="s">
        <v>268</v>
      </c>
      <c r="U645" s="153"/>
      <c r="V645" s="153"/>
    </row>
    <row r="646" spans="1:31" s="153" customFormat="1" x14ac:dyDescent="0.25">
      <c r="A646" s="76" t="s">
        <v>551</v>
      </c>
      <c r="B646" s="66" t="s">
        <v>550</v>
      </c>
      <c r="C646" s="54">
        <v>1986</v>
      </c>
      <c r="D646" s="54">
        <v>2011</v>
      </c>
      <c r="E646" s="67" t="s">
        <v>314</v>
      </c>
      <c r="F646" s="54">
        <v>5</v>
      </c>
      <c r="G646" s="54">
        <v>6</v>
      </c>
      <c r="H646" s="88">
        <v>4711.7</v>
      </c>
      <c r="I646" s="88">
        <v>4232.3999999999996</v>
      </c>
      <c r="J646" s="88">
        <v>4232.3999999999996</v>
      </c>
      <c r="K646" s="54">
        <v>206</v>
      </c>
      <c r="L646" s="81">
        <f>'Приложение 2'!C647</f>
        <v>1542338</v>
      </c>
      <c r="M646" s="68">
        <v>0</v>
      </c>
      <c r="N646" s="68">
        <v>671919.59</v>
      </c>
      <c r="O646" s="68">
        <v>0</v>
      </c>
      <c r="P646" s="68">
        <v>870418.41</v>
      </c>
      <c r="Q646" s="81">
        <v>0</v>
      </c>
      <c r="R646" s="68">
        <f>L646/I646</f>
        <v>364.41215386069371</v>
      </c>
      <c r="S646" s="81">
        <v>470.77</v>
      </c>
      <c r="T646" s="82">
        <v>43465</v>
      </c>
    </row>
    <row r="647" spans="1:31" s="61" customFormat="1" x14ac:dyDescent="0.25">
      <c r="A647" s="69" t="s">
        <v>554</v>
      </c>
      <c r="B647" s="64" t="s">
        <v>553</v>
      </c>
      <c r="C647" s="58" t="s">
        <v>268</v>
      </c>
      <c r="D647" s="58" t="s">
        <v>268</v>
      </c>
      <c r="E647" s="58" t="s">
        <v>268</v>
      </c>
      <c r="F647" s="58" t="s">
        <v>268</v>
      </c>
      <c r="G647" s="58" t="s">
        <v>268</v>
      </c>
      <c r="H647" s="59">
        <v>0</v>
      </c>
      <c r="I647" s="59">
        <v>0</v>
      </c>
      <c r="J647" s="59">
        <v>0</v>
      </c>
      <c r="K647" s="60">
        <v>0</v>
      </c>
      <c r="L647" s="59">
        <v>0</v>
      </c>
      <c r="M647" s="59">
        <v>0</v>
      </c>
      <c r="N647" s="59">
        <v>0</v>
      </c>
      <c r="O647" s="59">
        <v>0</v>
      </c>
      <c r="P647" s="59">
        <v>0</v>
      </c>
      <c r="Q647" s="59">
        <v>0</v>
      </c>
      <c r="R647" s="59" t="s">
        <v>268</v>
      </c>
      <c r="S647" s="59" t="s">
        <v>268</v>
      </c>
      <c r="T647" s="58" t="s">
        <v>268</v>
      </c>
      <c r="U647" s="52"/>
      <c r="V647" s="52"/>
    </row>
    <row r="648" spans="1:31" s="154" customFormat="1" x14ac:dyDescent="0.25">
      <c r="A648" s="69" t="s">
        <v>562</v>
      </c>
      <c r="B648" s="72" t="s">
        <v>559</v>
      </c>
      <c r="C648" s="73" t="s">
        <v>268</v>
      </c>
      <c r="D648" s="73" t="s">
        <v>268</v>
      </c>
      <c r="E648" s="73" t="s">
        <v>268</v>
      </c>
      <c r="F648" s="73" t="s">
        <v>268</v>
      </c>
      <c r="G648" s="73" t="s">
        <v>268</v>
      </c>
      <c r="H648" s="74">
        <f>SUM(H649:H650)</f>
        <v>1368.8</v>
      </c>
      <c r="I648" s="74">
        <f t="shared" ref="I648:Q648" si="119">SUM(I649:I650)</f>
        <v>1226.5999999999999</v>
      </c>
      <c r="J648" s="74">
        <f t="shared" si="119"/>
        <v>1226.5999999999999</v>
      </c>
      <c r="K648" s="75">
        <f t="shared" si="119"/>
        <v>45</v>
      </c>
      <c r="L648" s="74">
        <f t="shared" si="119"/>
        <v>3009321</v>
      </c>
      <c r="M648" s="74">
        <f t="shared" si="119"/>
        <v>0</v>
      </c>
      <c r="N648" s="74">
        <f t="shared" si="119"/>
        <v>2799987.62</v>
      </c>
      <c r="O648" s="74">
        <f t="shared" si="119"/>
        <v>0</v>
      </c>
      <c r="P648" s="74">
        <f t="shared" si="119"/>
        <v>209333.38</v>
      </c>
      <c r="Q648" s="74">
        <f t="shared" si="119"/>
        <v>0</v>
      </c>
      <c r="R648" s="74" t="s">
        <v>268</v>
      </c>
      <c r="S648" s="74" t="s">
        <v>268</v>
      </c>
      <c r="T648" s="58" t="s">
        <v>268</v>
      </c>
      <c r="U648" s="153"/>
      <c r="V648" s="153"/>
    </row>
    <row r="649" spans="1:31" s="153" customFormat="1" x14ac:dyDescent="0.25">
      <c r="A649" s="65" t="s">
        <v>563</v>
      </c>
      <c r="B649" s="93" t="s">
        <v>565</v>
      </c>
      <c r="C649" s="78">
        <v>1975</v>
      </c>
      <c r="D649" s="78">
        <v>1975</v>
      </c>
      <c r="E649" s="79" t="s">
        <v>272</v>
      </c>
      <c r="F649" s="78">
        <v>2</v>
      </c>
      <c r="G649" s="78">
        <v>2</v>
      </c>
      <c r="H649" s="81">
        <v>435</v>
      </c>
      <c r="I649" s="81">
        <v>387.1</v>
      </c>
      <c r="J649" s="81">
        <v>387.1</v>
      </c>
      <c r="K649" s="78">
        <v>16</v>
      </c>
      <c r="L649" s="81">
        <f>'Приложение 2'!C650</f>
        <v>2929176</v>
      </c>
      <c r="M649" s="81">
        <v>0</v>
      </c>
      <c r="N649" s="68">
        <v>2755614.54</v>
      </c>
      <c r="O649" s="68">
        <v>0</v>
      </c>
      <c r="P649" s="68">
        <v>173561.46</v>
      </c>
      <c r="Q649" s="68">
        <v>0</v>
      </c>
      <c r="R649" s="68">
        <f>L649/I649</f>
        <v>7566.9749418754836</v>
      </c>
      <c r="S649" s="81">
        <v>12857.37</v>
      </c>
      <c r="T649" s="82">
        <v>43465</v>
      </c>
    </row>
    <row r="650" spans="1:31" s="153" customFormat="1" x14ac:dyDescent="0.25">
      <c r="A650" s="65" t="s">
        <v>564</v>
      </c>
      <c r="B650" s="77" t="s">
        <v>1042</v>
      </c>
      <c r="C650" s="78">
        <v>1978</v>
      </c>
      <c r="D650" s="78">
        <v>1978</v>
      </c>
      <c r="E650" s="79" t="s">
        <v>314</v>
      </c>
      <c r="F650" s="78">
        <v>2</v>
      </c>
      <c r="G650" s="78">
        <v>2</v>
      </c>
      <c r="H650" s="81">
        <v>933.8</v>
      </c>
      <c r="I650" s="81">
        <v>839.5</v>
      </c>
      <c r="J650" s="81">
        <v>839.5</v>
      </c>
      <c r="K650" s="78">
        <v>29</v>
      </c>
      <c r="L650" s="81">
        <f>'Приложение 2'!C651</f>
        <v>80145</v>
      </c>
      <c r="M650" s="81">
        <v>0</v>
      </c>
      <c r="N650" s="68">
        <v>44373.08</v>
      </c>
      <c r="O650" s="68">
        <v>0</v>
      </c>
      <c r="P650" s="68">
        <v>35771.919999999998</v>
      </c>
      <c r="Q650" s="68">
        <v>0</v>
      </c>
      <c r="R650" s="68">
        <f>L650/I650</f>
        <v>95.467540202501496</v>
      </c>
      <c r="S650" s="81">
        <v>576.34</v>
      </c>
      <c r="T650" s="82">
        <v>43465</v>
      </c>
    </row>
    <row r="651" spans="1:31" s="61" customFormat="1" x14ac:dyDescent="0.25">
      <c r="A651" s="69" t="s">
        <v>604</v>
      </c>
      <c r="B651" s="64" t="s">
        <v>602</v>
      </c>
      <c r="C651" s="58" t="s">
        <v>268</v>
      </c>
      <c r="D651" s="58" t="s">
        <v>268</v>
      </c>
      <c r="E651" s="58" t="s">
        <v>268</v>
      </c>
      <c r="F651" s="58" t="s">
        <v>268</v>
      </c>
      <c r="G651" s="58" t="s">
        <v>268</v>
      </c>
      <c r="H651" s="59">
        <f>SUM(H652:H655)</f>
        <v>16796.2</v>
      </c>
      <c r="I651" s="59">
        <f>SUM(I652:I655)</f>
        <v>12086.5</v>
      </c>
      <c r="J651" s="59">
        <f>SUM(J652:J655)</f>
        <v>5967.0000000000009</v>
      </c>
      <c r="K651" s="60">
        <f>SUM(K652:K655)</f>
        <v>449</v>
      </c>
      <c r="L651" s="59">
        <f>SUM(L652:L655)</f>
        <v>7526545</v>
      </c>
      <c r="M651" s="59">
        <f>SUM(M652:M653)</f>
        <v>0</v>
      </c>
      <c r="N651" s="59">
        <f>SUM(N652:N655)</f>
        <v>4387643.9400000004</v>
      </c>
      <c r="O651" s="59">
        <f>SUM(O652:O655)</f>
        <v>0</v>
      </c>
      <c r="P651" s="59">
        <f>SUM(P652:P655)</f>
        <v>3138901.06</v>
      </c>
      <c r="Q651" s="59">
        <f>SUM(Q652:Q653)</f>
        <v>0</v>
      </c>
      <c r="R651" s="59" t="s">
        <v>268</v>
      </c>
      <c r="S651" s="59" t="s">
        <v>268</v>
      </c>
      <c r="T651" s="58" t="s">
        <v>268</v>
      </c>
      <c r="U651" s="52"/>
      <c r="V651" s="52"/>
    </row>
    <row r="652" spans="1:31" x14ac:dyDescent="0.25">
      <c r="A652" s="65" t="s">
        <v>605</v>
      </c>
      <c r="B652" s="95" t="s">
        <v>607</v>
      </c>
      <c r="C652" s="54">
        <v>1973</v>
      </c>
      <c r="D652" s="54">
        <v>2011</v>
      </c>
      <c r="E652" s="67" t="s">
        <v>314</v>
      </c>
      <c r="F652" s="54">
        <v>3</v>
      </c>
      <c r="G652" s="54">
        <v>3</v>
      </c>
      <c r="H652" s="68">
        <v>2002.1</v>
      </c>
      <c r="I652" s="68">
        <v>1469.2</v>
      </c>
      <c r="J652" s="68">
        <v>387.1</v>
      </c>
      <c r="K652" s="55">
        <v>60</v>
      </c>
      <c r="L652" s="68">
        <f>'Приложение 2'!C653</f>
        <v>1214885</v>
      </c>
      <c r="M652" s="68">
        <v>0</v>
      </c>
      <c r="N652" s="68">
        <v>701996.82</v>
      </c>
      <c r="O652" s="68">
        <v>0</v>
      </c>
      <c r="P652" s="68">
        <v>512888.18</v>
      </c>
      <c r="Q652" s="68">
        <v>0</v>
      </c>
      <c r="R652" s="68">
        <f>L652/I652</f>
        <v>826.90239586169344</v>
      </c>
      <c r="S652" s="68">
        <v>854.06</v>
      </c>
      <c r="T652" s="71">
        <v>43465</v>
      </c>
    </row>
    <row r="653" spans="1:31" x14ac:dyDescent="0.25">
      <c r="A653" s="65" t="s">
        <v>606</v>
      </c>
      <c r="B653" s="95" t="s">
        <v>608</v>
      </c>
      <c r="C653" s="54">
        <v>1991</v>
      </c>
      <c r="D653" s="54">
        <v>2016</v>
      </c>
      <c r="E653" s="67" t="s">
        <v>323</v>
      </c>
      <c r="F653" s="54">
        <v>5</v>
      </c>
      <c r="G653" s="54">
        <v>6</v>
      </c>
      <c r="H653" s="68">
        <v>5781.9</v>
      </c>
      <c r="I653" s="68">
        <v>4143.6000000000004</v>
      </c>
      <c r="J653" s="68">
        <v>4143.6000000000004</v>
      </c>
      <c r="K653" s="55">
        <v>150</v>
      </c>
      <c r="L653" s="68">
        <f>'Приложение 2'!C654</f>
        <v>2311766</v>
      </c>
      <c r="M653" s="68">
        <v>0</v>
      </c>
      <c r="N653" s="68">
        <v>1232640.51</v>
      </c>
      <c r="O653" s="68">
        <v>0</v>
      </c>
      <c r="P653" s="68">
        <v>1079125.49</v>
      </c>
      <c r="Q653" s="68">
        <v>0</v>
      </c>
      <c r="R653" s="68">
        <f>L653/I653</f>
        <v>557.91244328603148</v>
      </c>
      <c r="S653" s="68">
        <v>662.98</v>
      </c>
      <c r="T653" s="71">
        <v>43465</v>
      </c>
    </row>
    <row r="654" spans="1:31" x14ac:dyDescent="0.25">
      <c r="A654" s="65" t="s">
        <v>611</v>
      </c>
      <c r="B654" s="95" t="s">
        <v>609</v>
      </c>
      <c r="C654" s="54">
        <v>1989</v>
      </c>
      <c r="D654" s="54">
        <v>2010</v>
      </c>
      <c r="E654" s="67" t="s">
        <v>323</v>
      </c>
      <c r="F654" s="54">
        <v>5</v>
      </c>
      <c r="G654" s="54">
        <v>6</v>
      </c>
      <c r="H654" s="68">
        <v>6037.1</v>
      </c>
      <c r="I654" s="68">
        <v>4279</v>
      </c>
      <c r="J654" s="68">
        <v>836.3</v>
      </c>
      <c r="K654" s="55">
        <v>160</v>
      </c>
      <c r="L654" s="68">
        <f>'Приложение 2'!C655</f>
        <v>2194438</v>
      </c>
      <c r="M654" s="68">
        <v>0</v>
      </c>
      <c r="N654" s="68">
        <v>1270506.8600000001</v>
      </c>
      <c r="O654" s="68">
        <v>0</v>
      </c>
      <c r="P654" s="68">
        <v>923931.14</v>
      </c>
      <c r="Q654" s="68">
        <v>0</v>
      </c>
      <c r="R654" s="68">
        <f>L654/I654</f>
        <v>512.83898107034349</v>
      </c>
      <c r="S654" s="68">
        <v>662.98</v>
      </c>
      <c r="T654" s="71">
        <v>43465</v>
      </c>
    </row>
    <row r="655" spans="1:31" x14ac:dyDescent="0.25">
      <c r="A655" s="65" t="s">
        <v>1211</v>
      </c>
      <c r="B655" s="66" t="s">
        <v>603</v>
      </c>
      <c r="C655" s="54">
        <v>1977</v>
      </c>
      <c r="D655" s="54">
        <v>2013</v>
      </c>
      <c r="E655" s="67" t="s">
        <v>314</v>
      </c>
      <c r="F655" s="54">
        <v>4</v>
      </c>
      <c r="G655" s="54">
        <v>3</v>
      </c>
      <c r="H655" s="68">
        <v>2975.1</v>
      </c>
      <c r="I655" s="68">
        <v>2194.6999999999998</v>
      </c>
      <c r="J655" s="68">
        <v>600</v>
      </c>
      <c r="K655" s="55">
        <v>79</v>
      </c>
      <c r="L655" s="68">
        <f>'Приложение 2'!C656</f>
        <v>1805456</v>
      </c>
      <c r="M655" s="68">
        <v>0</v>
      </c>
      <c r="N655" s="68">
        <v>1182499.75</v>
      </c>
      <c r="O655" s="68">
        <v>0</v>
      </c>
      <c r="P655" s="68">
        <v>622956.25</v>
      </c>
      <c r="Q655" s="68">
        <v>0</v>
      </c>
      <c r="R655" s="68">
        <f>L655/I655</f>
        <v>822.64364149997732</v>
      </c>
      <c r="S655" s="68">
        <v>1136.3599999999999</v>
      </c>
      <c r="T655" s="71">
        <v>43465</v>
      </c>
    </row>
    <row r="656" spans="1:31" s="61" customFormat="1" x14ac:dyDescent="0.25">
      <c r="A656" s="69" t="s">
        <v>613</v>
      </c>
      <c r="B656" s="64" t="s">
        <v>612</v>
      </c>
      <c r="C656" s="58" t="s">
        <v>268</v>
      </c>
      <c r="D656" s="58" t="s">
        <v>268</v>
      </c>
      <c r="E656" s="58" t="s">
        <v>268</v>
      </c>
      <c r="F656" s="58" t="s">
        <v>268</v>
      </c>
      <c r="G656" s="58" t="s">
        <v>268</v>
      </c>
      <c r="H656" s="59">
        <f>SUM(H657:H658)</f>
        <v>2321.6999999999998</v>
      </c>
      <c r="I656" s="59">
        <f t="shared" ref="I656:Q656" si="120">SUM(I657:I658)</f>
        <v>2231.6</v>
      </c>
      <c r="J656" s="59">
        <f t="shared" si="120"/>
        <v>2104.6</v>
      </c>
      <c r="K656" s="60">
        <f t="shared" si="120"/>
        <v>72</v>
      </c>
      <c r="L656" s="59">
        <f t="shared" si="120"/>
        <v>968486</v>
      </c>
      <c r="M656" s="59">
        <f t="shared" si="120"/>
        <v>0</v>
      </c>
      <c r="N656" s="59">
        <f t="shared" si="120"/>
        <v>514720.63</v>
      </c>
      <c r="O656" s="59">
        <f t="shared" si="120"/>
        <v>0</v>
      </c>
      <c r="P656" s="59">
        <f t="shared" si="120"/>
        <v>453765.37</v>
      </c>
      <c r="Q656" s="59">
        <f t="shared" si="120"/>
        <v>0</v>
      </c>
      <c r="R656" s="59" t="s">
        <v>268</v>
      </c>
      <c r="S656" s="59" t="s">
        <v>268</v>
      </c>
      <c r="T656" s="58" t="s">
        <v>268</v>
      </c>
      <c r="U656" s="52"/>
      <c r="V656" s="52"/>
      <c r="W656" s="52"/>
      <c r="X656" s="52"/>
      <c r="Y656" s="52"/>
      <c r="Z656" s="52"/>
      <c r="AA656" s="52"/>
      <c r="AB656" s="52"/>
      <c r="AC656" s="52"/>
      <c r="AD656" s="52"/>
      <c r="AE656" s="52"/>
    </row>
    <row r="657" spans="1:31" s="61" customFormat="1" x14ac:dyDescent="0.25">
      <c r="A657" s="65" t="s">
        <v>614</v>
      </c>
      <c r="B657" s="66" t="s">
        <v>1277</v>
      </c>
      <c r="C657" s="54">
        <v>1967</v>
      </c>
      <c r="D657" s="54">
        <v>1967</v>
      </c>
      <c r="E657" s="67" t="s">
        <v>351</v>
      </c>
      <c r="F657" s="54">
        <v>2</v>
      </c>
      <c r="G657" s="54">
        <v>2</v>
      </c>
      <c r="H657" s="68">
        <v>688.8</v>
      </c>
      <c r="I657" s="68">
        <v>641.29999999999995</v>
      </c>
      <c r="J657" s="68">
        <v>630.6</v>
      </c>
      <c r="K657" s="55">
        <v>27</v>
      </c>
      <c r="L657" s="68">
        <f>'Приложение 2'!C658</f>
        <v>370633</v>
      </c>
      <c r="M657" s="68">
        <v>0</v>
      </c>
      <c r="N657" s="68">
        <v>216875.37</v>
      </c>
      <c r="O657" s="68">
        <v>0</v>
      </c>
      <c r="P657" s="68">
        <v>153757.63</v>
      </c>
      <c r="Q657" s="68">
        <v>0</v>
      </c>
      <c r="R657" s="68">
        <f>L657/I657</f>
        <v>577.94012162794331</v>
      </c>
      <c r="S657" s="68">
        <f>R657</f>
        <v>577.94012162794331</v>
      </c>
      <c r="T657" s="71">
        <v>43465</v>
      </c>
      <c r="U657" s="52"/>
      <c r="V657" s="52"/>
      <c r="W657" s="52"/>
      <c r="X657" s="52"/>
      <c r="Y657" s="52"/>
      <c r="Z657" s="52"/>
      <c r="AA657" s="52"/>
      <c r="AB657" s="52"/>
      <c r="AC657" s="52"/>
      <c r="AD657" s="52"/>
      <c r="AE657" s="52"/>
    </row>
    <row r="658" spans="1:31" x14ac:dyDescent="0.25">
      <c r="A658" s="65" t="s">
        <v>616</v>
      </c>
      <c r="B658" s="66" t="s">
        <v>1278</v>
      </c>
      <c r="C658" s="54">
        <v>1967</v>
      </c>
      <c r="D658" s="54">
        <v>1967</v>
      </c>
      <c r="E658" s="67" t="s">
        <v>351</v>
      </c>
      <c r="F658" s="54">
        <v>3</v>
      </c>
      <c r="G658" s="54">
        <v>3</v>
      </c>
      <c r="H658" s="68">
        <v>1632.9</v>
      </c>
      <c r="I658" s="68">
        <v>1590.3</v>
      </c>
      <c r="J658" s="68">
        <v>1474</v>
      </c>
      <c r="K658" s="55">
        <v>45</v>
      </c>
      <c r="L658" s="68">
        <f>'Приложение 2'!C659</f>
        <v>597853</v>
      </c>
      <c r="M658" s="68">
        <v>0</v>
      </c>
      <c r="N658" s="68">
        <v>297845.26</v>
      </c>
      <c r="O658" s="68">
        <v>0</v>
      </c>
      <c r="P658" s="68">
        <v>300007.74</v>
      </c>
      <c r="Q658" s="68">
        <v>0</v>
      </c>
      <c r="R658" s="68">
        <f>L658/I658</f>
        <v>375.9372445450544</v>
      </c>
      <c r="S658" s="68">
        <f>R658</f>
        <v>375.9372445450544</v>
      </c>
      <c r="T658" s="71">
        <v>43465</v>
      </c>
    </row>
    <row r="659" spans="1:31" x14ac:dyDescent="0.25">
      <c r="A659" s="69" t="s">
        <v>68</v>
      </c>
      <c r="B659" s="116" t="s">
        <v>69</v>
      </c>
      <c r="C659" s="73" t="s">
        <v>268</v>
      </c>
      <c r="D659" s="73" t="s">
        <v>268</v>
      </c>
      <c r="E659" s="73" t="s">
        <v>268</v>
      </c>
      <c r="F659" s="58" t="s">
        <v>268</v>
      </c>
      <c r="G659" s="58" t="s">
        <v>268</v>
      </c>
      <c r="H659" s="59">
        <v>0</v>
      </c>
      <c r="I659" s="59">
        <v>0</v>
      </c>
      <c r="J659" s="59">
        <v>0</v>
      </c>
      <c r="K659" s="60">
        <v>0</v>
      </c>
      <c r="L659" s="59">
        <v>0</v>
      </c>
      <c r="M659" s="59">
        <v>0</v>
      </c>
      <c r="N659" s="59">
        <v>0</v>
      </c>
      <c r="O659" s="59">
        <v>0</v>
      </c>
      <c r="P659" s="59">
        <v>0</v>
      </c>
      <c r="Q659" s="59">
        <v>0</v>
      </c>
      <c r="R659" s="59" t="s">
        <v>268</v>
      </c>
      <c r="S659" s="59" t="s">
        <v>268</v>
      </c>
      <c r="T659" s="58" t="s">
        <v>268</v>
      </c>
    </row>
    <row r="660" spans="1:31" s="61" customFormat="1" x14ac:dyDescent="0.25">
      <c r="A660" s="69" t="s">
        <v>566</v>
      </c>
      <c r="B660" s="64" t="s">
        <v>567</v>
      </c>
      <c r="C660" s="58" t="s">
        <v>268</v>
      </c>
      <c r="D660" s="58" t="s">
        <v>268</v>
      </c>
      <c r="E660" s="58" t="s">
        <v>268</v>
      </c>
      <c r="F660" s="58" t="s">
        <v>268</v>
      </c>
      <c r="G660" s="58" t="s">
        <v>268</v>
      </c>
      <c r="H660" s="59">
        <f t="shared" ref="H660:Q660" si="121">H661+H670+H673</f>
        <v>11705.2</v>
      </c>
      <c r="I660" s="59">
        <f t="shared" si="121"/>
        <v>10563.7</v>
      </c>
      <c r="J660" s="59">
        <f t="shared" si="121"/>
        <v>10562</v>
      </c>
      <c r="K660" s="60">
        <f t="shared" si="121"/>
        <v>402</v>
      </c>
      <c r="L660" s="59">
        <f t="shared" si="121"/>
        <v>25453755</v>
      </c>
      <c r="M660" s="59">
        <f t="shared" si="121"/>
        <v>0</v>
      </c>
      <c r="N660" s="59">
        <f t="shared" si="121"/>
        <v>23048236.689999998</v>
      </c>
      <c r="O660" s="59">
        <f t="shared" si="121"/>
        <v>0</v>
      </c>
      <c r="P660" s="59">
        <f t="shared" si="121"/>
        <v>2405518.31</v>
      </c>
      <c r="Q660" s="59">
        <f t="shared" si="121"/>
        <v>0</v>
      </c>
      <c r="R660" s="59" t="s">
        <v>268</v>
      </c>
      <c r="S660" s="59" t="s">
        <v>268</v>
      </c>
      <c r="T660" s="58" t="s">
        <v>268</v>
      </c>
      <c r="U660" s="52"/>
      <c r="V660" s="52"/>
    </row>
    <row r="661" spans="1:31" s="185" customFormat="1" x14ac:dyDescent="0.25">
      <c r="A661" s="63" t="s">
        <v>569</v>
      </c>
      <c r="B661" s="64" t="s">
        <v>568</v>
      </c>
      <c r="C661" s="73" t="s">
        <v>268</v>
      </c>
      <c r="D661" s="73" t="s">
        <v>268</v>
      </c>
      <c r="E661" s="73" t="s">
        <v>268</v>
      </c>
      <c r="F661" s="73" t="s">
        <v>268</v>
      </c>
      <c r="G661" s="73" t="s">
        <v>268</v>
      </c>
      <c r="H661" s="59">
        <f t="shared" ref="H661:Q661" si="122">SUM(H662:H669)</f>
        <v>7125.5000000000009</v>
      </c>
      <c r="I661" s="59">
        <f t="shared" si="122"/>
        <v>6338.6</v>
      </c>
      <c r="J661" s="59">
        <f t="shared" si="122"/>
        <v>6338.6</v>
      </c>
      <c r="K661" s="60">
        <f t="shared" si="122"/>
        <v>193</v>
      </c>
      <c r="L661" s="59">
        <f t="shared" si="122"/>
        <v>8491865</v>
      </c>
      <c r="M661" s="59">
        <f t="shared" si="122"/>
        <v>0</v>
      </c>
      <c r="N661" s="59">
        <f t="shared" si="122"/>
        <v>6774265.79</v>
      </c>
      <c r="O661" s="59">
        <f t="shared" si="122"/>
        <v>0</v>
      </c>
      <c r="P661" s="59">
        <f t="shared" si="122"/>
        <v>1717599.2100000002</v>
      </c>
      <c r="Q661" s="59">
        <f t="shared" si="122"/>
        <v>0</v>
      </c>
      <c r="R661" s="59" t="s">
        <v>268</v>
      </c>
      <c r="S661" s="59" t="s">
        <v>268</v>
      </c>
      <c r="T661" s="73" t="s">
        <v>268</v>
      </c>
      <c r="U661" s="184"/>
      <c r="V661" s="184"/>
    </row>
    <row r="662" spans="1:31" s="191" customFormat="1" x14ac:dyDescent="0.25">
      <c r="A662" s="76" t="s">
        <v>572</v>
      </c>
      <c r="B662" s="93" t="s">
        <v>1045</v>
      </c>
      <c r="C662" s="54">
        <v>1963</v>
      </c>
      <c r="D662" s="54">
        <v>1963</v>
      </c>
      <c r="E662" s="67" t="s">
        <v>272</v>
      </c>
      <c r="F662" s="54">
        <v>2</v>
      </c>
      <c r="G662" s="54">
        <v>3</v>
      </c>
      <c r="H662" s="68">
        <v>569.6</v>
      </c>
      <c r="I662" s="68">
        <v>507</v>
      </c>
      <c r="J662" s="68">
        <v>507</v>
      </c>
      <c r="K662" s="54">
        <v>11</v>
      </c>
      <c r="L662" s="81">
        <f>'Приложение 2'!C663</f>
        <v>760408</v>
      </c>
      <c r="M662" s="68">
        <v>0</v>
      </c>
      <c r="N662" s="81">
        <v>614800.56999999995</v>
      </c>
      <c r="O662" s="68">
        <v>0</v>
      </c>
      <c r="P662" s="81">
        <v>145607.43</v>
      </c>
      <c r="Q662" s="68">
        <v>0</v>
      </c>
      <c r="R662" s="68">
        <f t="shared" ref="R662:R669" si="123">L662/I662</f>
        <v>1499.8185404339251</v>
      </c>
      <c r="S662" s="68">
        <v>5587.1500000000005</v>
      </c>
      <c r="T662" s="71">
        <v>43465</v>
      </c>
      <c r="U662" s="184"/>
    </row>
    <row r="663" spans="1:31" s="191" customFormat="1" x14ac:dyDescent="0.25">
      <c r="A663" s="76" t="s">
        <v>573</v>
      </c>
      <c r="B663" s="66" t="s">
        <v>575</v>
      </c>
      <c r="C663" s="54">
        <v>1969</v>
      </c>
      <c r="D663" s="54">
        <v>1969</v>
      </c>
      <c r="E663" s="67" t="s">
        <v>272</v>
      </c>
      <c r="F663" s="54">
        <v>2</v>
      </c>
      <c r="G663" s="54">
        <v>3</v>
      </c>
      <c r="H663" s="68">
        <v>579.4</v>
      </c>
      <c r="I663" s="68">
        <v>515.79999999999995</v>
      </c>
      <c r="J663" s="68">
        <v>515.79999999999995</v>
      </c>
      <c r="K663" s="54">
        <v>18</v>
      </c>
      <c r="L663" s="81">
        <f>'Приложение 2'!C664</f>
        <v>2231341</v>
      </c>
      <c r="M663" s="68">
        <v>0</v>
      </c>
      <c r="N663" s="81">
        <v>1704304.91</v>
      </c>
      <c r="O663" s="68">
        <v>0</v>
      </c>
      <c r="P663" s="81">
        <v>527036.09</v>
      </c>
      <c r="Q663" s="68">
        <v>0</v>
      </c>
      <c r="R663" s="68">
        <f t="shared" si="123"/>
        <v>4325.9810003877474</v>
      </c>
      <c r="S663" s="68">
        <v>6270.25</v>
      </c>
      <c r="T663" s="71">
        <v>43465</v>
      </c>
      <c r="U663" s="184"/>
    </row>
    <row r="664" spans="1:31" s="191" customFormat="1" x14ac:dyDescent="0.25">
      <c r="A664" s="76" t="s">
        <v>574</v>
      </c>
      <c r="B664" s="66" t="s">
        <v>1176</v>
      </c>
      <c r="C664" s="54">
        <v>1964</v>
      </c>
      <c r="D664" s="54">
        <v>1964</v>
      </c>
      <c r="E664" s="67" t="s">
        <v>272</v>
      </c>
      <c r="F664" s="54">
        <v>2</v>
      </c>
      <c r="G664" s="54">
        <v>3</v>
      </c>
      <c r="H664" s="68">
        <v>584.6</v>
      </c>
      <c r="I664" s="68">
        <v>523.4</v>
      </c>
      <c r="J664" s="68">
        <v>523.4</v>
      </c>
      <c r="K664" s="54">
        <v>17</v>
      </c>
      <c r="L664" s="81">
        <f>'Приложение 2'!C665</f>
        <v>791059</v>
      </c>
      <c r="M664" s="68">
        <v>0</v>
      </c>
      <c r="N664" s="81">
        <v>609007.38</v>
      </c>
      <c r="O664" s="68">
        <v>0</v>
      </c>
      <c r="P664" s="81">
        <v>182051.62</v>
      </c>
      <c r="Q664" s="68">
        <v>0</v>
      </c>
      <c r="R664" s="68">
        <f t="shared" si="123"/>
        <v>1511.3851738632022</v>
      </c>
      <c r="S664" s="68">
        <v>5587.1500000000005</v>
      </c>
      <c r="T664" s="71">
        <v>43465</v>
      </c>
      <c r="U664" s="184"/>
    </row>
    <row r="665" spans="1:31" s="191" customFormat="1" x14ac:dyDescent="0.25">
      <c r="A665" s="76" t="s">
        <v>1043</v>
      </c>
      <c r="B665" s="155" t="s">
        <v>1264</v>
      </c>
      <c r="C665" s="54">
        <v>1991</v>
      </c>
      <c r="D665" s="54">
        <v>2007</v>
      </c>
      <c r="E665" s="67" t="s">
        <v>314</v>
      </c>
      <c r="F665" s="54">
        <v>4</v>
      </c>
      <c r="G665" s="54">
        <v>4</v>
      </c>
      <c r="H665" s="68">
        <v>2828</v>
      </c>
      <c r="I665" s="68">
        <v>2483.8000000000002</v>
      </c>
      <c r="J665" s="68">
        <v>2483.8000000000002</v>
      </c>
      <c r="K665" s="54">
        <v>82</v>
      </c>
      <c r="L665" s="81">
        <f>'Приложение 2'!C666</f>
        <v>68294</v>
      </c>
      <c r="M665" s="68">
        <v>0</v>
      </c>
      <c r="N665" s="81">
        <v>68294</v>
      </c>
      <c r="O665" s="68">
        <v>0</v>
      </c>
      <c r="P665" s="81">
        <v>0</v>
      </c>
      <c r="Q665" s="68">
        <v>0</v>
      </c>
      <c r="R665" s="68">
        <f t="shared" si="123"/>
        <v>27.495772606490053</v>
      </c>
      <c r="S665" s="68">
        <v>106.01</v>
      </c>
      <c r="T665" s="71">
        <v>43465</v>
      </c>
      <c r="U665" s="184"/>
    </row>
    <row r="666" spans="1:31" s="191" customFormat="1" x14ac:dyDescent="0.25">
      <c r="A666" s="76" t="s">
        <v>1172</v>
      </c>
      <c r="B666" s="155" t="s">
        <v>1044</v>
      </c>
      <c r="C666" s="54">
        <v>1969</v>
      </c>
      <c r="D666" s="54">
        <v>1969</v>
      </c>
      <c r="E666" s="67" t="s">
        <v>272</v>
      </c>
      <c r="F666" s="54">
        <v>2</v>
      </c>
      <c r="G666" s="54">
        <v>3</v>
      </c>
      <c r="H666" s="68">
        <v>580.79999999999995</v>
      </c>
      <c r="I666" s="68">
        <v>519.6</v>
      </c>
      <c r="J666" s="68">
        <v>519.6</v>
      </c>
      <c r="K666" s="54">
        <v>17</v>
      </c>
      <c r="L666" s="81">
        <f>'Приложение 2'!C667</f>
        <v>2878102</v>
      </c>
      <c r="M666" s="68">
        <v>0</v>
      </c>
      <c r="N666" s="81">
        <v>2713829.38</v>
      </c>
      <c r="O666" s="68">
        <v>0</v>
      </c>
      <c r="P666" s="81">
        <v>164272.62</v>
      </c>
      <c r="Q666" s="68">
        <v>0</v>
      </c>
      <c r="R666" s="68">
        <f t="shared" si="123"/>
        <v>5539.0723633564276</v>
      </c>
      <c r="S666" s="68">
        <v>10965.49</v>
      </c>
      <c r="T666" s="71">
        <v>43465</v>
      </c>
      <c r="U666" s="184"/>
    </row>
    <row r="667" spans="1:31" s="191" customFormat="1" x14ac:dyDescent="0.25">
      <c r="A667" s="76" t="s">
        <v>1173</v>
      </c>
      <c r="B667" s="66" t="s">
        <v>578</v>
      </c>
      <c r="C667" s="54">
        <v>1967</v>
      </c>
      <c r="D667" s="54">
        <v>1967</v>
      </c>
      <c r="E667" s="67" t="s">
        <v>272</v>
      </c>
      <c r="F667" s="54">
        <v>2</v>
      </c>
      <c r="G667" s="54">
        <v>3</v>
      </c>
      <c r="H667" s="68">
        <v>594.6</v>
      </c>
      <c r="I667" s="68">
        <v>532</v>
      </c>
      <c r="J667" s="68">
        <v>532</v>
      </c>
      <c r="K667" s="54">
        <v>8</v>
      </c>
      <c r="L667" s="81">
        <f>'Приложение 2'!C668</f>
        <v>1045040</v>
      </c>
      <c r="M667" s="68">
        <v>0</v>
      </c>
      <c r="N667" s="81">
        <v>592407.85</v>
      </c>
      <c r="O667" s="68">
        <v>0</v>
      </c>
      <c r="P667" s="81">
        <v>452632.15</v>
      </c>
      <c r="Q667" s="68">
        <v>0</v>
      </c>
      <c r="R667" s="68">
        <f t="shared" si="123"/>
        <v>1964.3609022556391</v>
      </c>
      <c r="S667" s="68">
        <v>6160.74</v>
      </c>
      <c r="T667" s="71">
        <v>43465</v>
      </c>
      <c r="U667" s="184"/>
    </row>
    <row r="668" spans="1:31" s="191" customFormat="1" x14ac:dyDescent="0.25">
      <c r="A668" s="76" t="s">
        <v>1174</v>
      </c>
      <c r="B668" s="77" t="s">
        <v>577</v>
      </c>
      <c r="C668" s="78">
        <v>1968</v>
      </c>
      <c r="D668" s="78">
        <v>1968</v>
      </c>
      <c r="E668" s="79" t="s">
        <v>272</v>
      </c>
      <c r="F668" s="78">
        <v>2</v>
      </c>
      <c r="G668" s="78">
        <v>3</v>
      </c>
      <c r="H668" s="81">
        <v>582.70000000000005</v>
      </c>
      <c r="I668" s="81">
        <v>520.79999999999995</v>
      </c>
      <c r="J668" s="81">
        <v>520.79999999999995</v>
      </c>
      <c r="K668" s="78">
        <v>21</v>
      </c>
      <c r="L668" s="81">
        <f>'Приложение 2'!C669</f>
        <v>44199</v>
      </c>
      <c r="M668" s="81">
        <v>0</v>
      </c>
      <c r="N668" s="81">
        <v>26519.4</v>
      </c>
      <c r="O668" s="81">
        <v>0</v>
      </c>
      <c r="P668" s="81">
        <v>17679.599999999999</v>
      </c>
      <c r="Q668" s="81">
        <v>0</v>
      </c>
      <c r="R668" s="68">
        <f t="shared" si="123"/>
        <v>84.867511520737338</v>
      </c>
      <c r="S668" s="81">
        <v>823.34</v>
      </c>
      <c r="T668" s="71">
        <v>43465</v>
      </c>
      <c r="U668" s="184"/>
    </row>
    <row r="669" spans="1:31" s="184" customFormat="1" x14ac:dyDescent="0.25">
      <c r="A669" s="76" t="s">
        <v>1175</v>
      </c>
      <c r="B669" s="66" t="s">
        <v>576</v>
      </c>
      <c r="C669" s="54">
        <v>1964</v>
      </c>
      <c r="D669" s="54">
        <v>1964</v>
      </c>
      <c r="E669" s="67" t="s">
        <v>272</v>
      </c>
      <c r="F669" s="54">
        <v>2</v>
      </c>
      <c r="G669" s="54">
        <v>3</v>
      </c>
      <c r="H669" s="68">
        <v>805.8</v>
      </c>
      <c r="I669" s="68">
        <v>736.2</v>
      </c>
      <c r="J669" s="68">
        <v>736.2</v>
      </c>
      <c r="K669" s="54">
        <v>19</v>
      </c>
      <c r="L669" s="81">
        <f>'Приложение 2'!C670</f>
        <v>673422</v>
      </c>
      <c r="M669" s="68">
        <v>0</v>
      </c>
      <c r="N669" s="81">
        <v>445102.3</v>
      </c>
      <c r="O669" s="68">
        <v>0</v>
      </c>
      <c r="P669" s="81">
        <v>228319.7</v>
      </c>
      <c r="Q669" s="68">
        <v>0</v>
      </c>
      <c r="R669" s="68">
        <f t="shared" si="123"/>
        <v>914.72697636511816</v>
      </c>
      <c r="S669" s="68">
        <v>5587.1500000000005</v>
      </c>
      <c r="T669" s="71">
        <v>43465</v>
      </c>
    </row>
    <row r="670" spans="1:31" s="192" customFormat="1" x14ac:dyDescent="0.25">
      <c r="A670" s="69" t="s">
        <v>579</v>
      </c>
      <c r="B670" s="72" t="s">
        <v>580</v>
      </c>
      <c r="C670" s="58" t="s">
        <v>268</v>
      </c>
      <c r="D670" s="58" t="s">
        <v>268</v>
      </c>
      <c r="E670" s="58" t="s">
        <v>268</v>
      </c>
      <c r="F670" s="58" t="s">
        <v>268</v>
      </c>
      <c r="G670" s="58" t="s">
        <v>268</v>
      </c>
      <c r="H670" s="74">
        <f>SUM(H671:H672)</f>
        <v>711.40000000000009</v>
      </c>
      <c r="I670" s="74">
        <f t="shared" ref="I670:Q670" si="124">SUM(I671:I672)</f>
        <v>659</v>
      </c>
      <c r="J670" s="74">
        <f t="shared" si="124"/>
        <v>659</v>
      </c>
      <c r="K670" s="75">
        <f t="shared" si="124"/>
        <v>23</v>
      </c>
      <c r="L670" s="74">
        <f t="shared" si="124"/>
        <v>684696</v>
      </c>
      <c r="M670" s="74">
        <f t="shared" si="124"/>
        <v>0</v>
      </c>
      <c r="N670" s="74">
        <f t="shared" si="124"/>
        <v>566635.13</v>
      </c>
      <c r="O670" s="74">
        <f t="shared" si="124"/>
        <v>0</v>
      </c>
      <c r="P670" s="74">
        <f t="shared" si="124"/>
        <v>118060.87</v>
      </c>
      <c r="Q670" s="74">
        <f t="shared" si="124"/>
        <v>0</v>
      </c>
      <c r="R670" s="74" t="s">
        <v>268</v>
      </c>
      <c r="S670" s="74" t="s">
        <v>268</v>
      </c>
      <c r="T670" s="58" t="s">
        <v>268</v>
      </c>
      <c r="U670" s="142"/>
      <c r="V670" s="142"/>
    </row>
    <row r="671" spans="1:31" s="192" customFormat="1" x14ac:dyDescent="0.25">
      <c r="A671" s="65" t="s">
        <v>581</v>
      </c>
      <c r="B671" s="66" t="s">
        <v>170</v>
      </c>
      <c r="C671" s="78">
        <v>1967</v>
      </c>
      <c r="D671" s="78">
        <v>1967</v>
      </c>
      <c r="E671" s="79" t="s">
        <v>272</v>
      </c>
      <c r="F671" s="78">
        <v>2</v>
      </c>
      <c r="G671" s="78">
        <v>1</v>
      </c>
      <c r="H671" s="81">
        <v>355.6</v>
      </c>
      <c r="I671" s="81">
        <v>329.4</v>
      </c>
      <c r="J671" s="81">
        <v>329.4</v>
      </c>
      <c r="K671" s="80">
        <v>13</v>
      </c>
      <c r="L671" s="81">
        <f>'Приложение 2'!C672</f>
        <v>488704</v>
      </c>
      <c r="M671" s="81">
        <v>0</v>
      </c>
      <c r="N671" s="81">
        <v>449275.74</v>
      </c>
      <c r="O671" s="81">
        <v>0</v>
      </c>
      <c r="P671" s="81">
        <v>39428.26</v>
      </c>
      <c r="Q671" s="81">
        <v>0</v>
      </c>
      <c r="R671" s="68">
        <f>L671/I671</f>
        <v>1483.6187006678811</v>
      </c>
      <c r="S671" s="81">
        <v>5543.93</v>
      </c>
      <c r="T671" s="82">
        <v>43465</v>
      </c>
      <c r="U671" s="142"/>
      <c r="V671" s="142"/>
    </row>
    <row r="672" spans="1:31" s="142" customFormat="1" x14ac:dyDescent="0.25">
      <c r="A672" s="65" t="s">
        <v>1258</v>
      </c>
      <c r="B672" s="193" t="s">
        <v>171</v>
      </c>
      <c r="C672" s="78">
        <v>1967</v>
      </c>
      <c r="D672" s="78">
        <v>1967</v>
      </c>
      <c r="E672" s="67" t="s">
        <v>272</v>
      </c>
      <c r="F672" s="78">
        <v>2</v>
      </c>
      <c r="G672" s="78">
        <v>1</v>
      </c>
      <c r="H672" s="81">
        <v>355.8</v>
      </c>
      <c r="I672" s="81">
        <v>329.6</v>
      </c>
      <c r="J672" s="81">
        <v>329.6</v>
      </c>
      <c r="K672" s="80">
        <v>10</v>
      </c>
      <c r="L672" s="81">
        <f>'Приложение 2'!C673</f>
        <v>195992</v>
      </c>
      <c r="M672" s="81">
        <v>0</v>
      </c>
      <c r="N672" s="81">
        <v>117359.39</v>
      </c>
      <c r="O672" s="81">
        <f>L672-P672-N672</f>
        <v>0</v>
      </c>
      <c r="P672" s="81">
        <v>78632.61</v>
      </c>
      <c r="Q672" s="81">
        <v>0</v>
      </c>
      <c r="R672" s="68">
        <f>L672/I672</f>
        <v>594.63592233009706</v>
      </c>
      <c r="S672" s="81">
        <v>3817.66</v>
      </c>
      <c r="T672" s="82">
        <v>43465</v>
      </c>
    </row>
    <row r="673" spans="1:22" s="85" customFormat="1" x14ac:dyDescent="0.25">
      <c r="A673" s="69" t="s">
        <v>582</v>
      </c>
      <c r="B673" s="64" t="s">
        <v>583</v>
      </c>
      <c r="C673" s="58" t="s">
        <v>268</v>
      </c>
      <c r="D673" s="58" t="s">
        <v>268</v>
      </c>
      <c r="E673" s="58" t="s">
        <v>268</v>
      </c>
      <c r="F673" s="58" t="s">
        <v>268</v>
      </c>
      <c r="G673" s="58" t="s">
        <v>268</v>
      </c>
      <c r="H673" s="59">
        <f>SUM(H674:H679)</f>
        <v>3868.3</v>
      </c>
      <c r="I673" s="59">
        <f t="shared" ref="I673:Q673" si="125">SUM(I674:I679)</f>
        <v>3566.0999999999995</v>
      </c>
      <c r="J673" s="59">
        <f t="shared" si="125"/>
        <v>3564.3999999999996</v>
      </c>
      <c r="K673" s="60">
        <f t="shared" si="125"/>
        <v>186</v>
      </c>
      <c r="L673" s="59">
        <f t="shared" si="125"/>
        <v>16277194</v>
      </c>
      <c r="M673" s="59">
        <f t="shared" si="125"/>
        <v>0</v>
      </c>
      <c r="N673" s="59">
        <f t="shared" si="125"/>
        <v>15707335.77</v>
      </c>
      <c r="O673" s="59">
        <f t="shared" si="125"/>
        <v>0</v>
      </c>
      <c r="P673" s="59">
        <f t="shared" si="125"/>
        <v>569858.23</v>
      </c>
      <c r="Q673" s="59">
        <f t="shared" si="125"/>
        <v>0</v>
      </c>
      <c r="R673" s="59" t="s">
        <v>268</v>
      </c>
      <c r="S673" s="59" t="s">
        <v>268</v>
      </c>
      <c r="T673" s="106" t="s">
        <v>268</v>
      </c>
      <c r="U673" s="84"/>
      <c r="V673" s="84"/>
    </row>
    <row r="674" spans="1:22" s="84" customFormat="1" x14ac:dyDescent="0.25">
      <c r="A674" s="65" t="s">
        <v>587</v>
      </c>
      <c r="B674" s="66" t="s">
        <v>584</v>
      </c>
      <c r="C674" s="54">
        <v>1966</v>
      </c>
      <c r="D674" s="54">
        <v>1966</v>
      </c>
      <c r="E674" s="67" t="s">
        <v>272</v>
      </c>
      <c r="F674" s="54">
        <v>2</v>
      </c>
      <c r="G674" s="54">
        <v>2</v>
      </c>
      <c r="H674" s="68">
        <v>586.1</v>
      </c>
      <c r="I674" s="68">
        <v>544.79999999999995</v>
      </c>
      <c r="J674" s="68">
        <v>543.6</v>
      </c>
      <c r="K674" s="55">
        <v>27</v>
      </c>
      <c r="L674" s="68">
        <f>'Приложение 2'!C675</f>
        <v>1754849</v>
      </c>
      <c r="M674" s="68">
        <v>0</v>
      </c>
      <c r="N674" s="68">
        <v>1752924.01</v>
      </c>
      <c r="O674" s="68">
        <v>0</v>
      </c>
      <c r="P674" s="68">
        <v>1924.99</v>
      </c>
      <c r="Q674" s="68">
        <v>0</v>
      </c>
      <c r="R674" s="68">
        <f t="shared" ref="R674:R679" si="126">L674/I674</f>
        <v>3221.0884728340679</v>
      </c>
      <c r="S674" s="68">
        <v>5830.7</v>
      </c>
      <c r="T674" s="65" t="s">
        <v>281</v>
      </c>
    </row>
    <row r="675" spans="1:22" s="84" customFormat="1" x14ac:dyDescent="0.25">
      <c r="A675" s="65" t="s">
        <v>588</v>
      </c>
      <c r="B675" s="157" t="s">
        <v>585</v>
      </c>
      <c r="C675" s="54">
        <v>1972</v>
      </c>
      <c r="D675" s="54">
        <v>2002</v>
      </c>
      <c r="E675" s="67" t="s">
        <v>272</v>
      </c>
      <c r="F675" s="54">
        <v>2</v>
      </c>
      <c r="G675" s="54">
        <v>2</v>
      </c>
      <c r="H675" s="68">
        <v>536.4</v>
      </c>
      <c r="I675" s="68">
        <v>489.6</v>
      </c>
      <c r="J675" s="68">
        <v>489.6</v>
      </c>
      <c r="K675" s="55">
        <v>24</v>
      </c>
      <c r="L675" s="68">
        <f>'Приложение 2'!C676</f>
        <v>6060567</v>
      </c>
      <c r="M675" s="68">
        <v>0</v>
      </c>
      <c r="N675" s="68">
        <v>5964385.9800000004</v>
      </c>
      <c r="O675" s="68">
        <v>0</v>
      </c>
      <c r="P675" s="68">
        <v>96181.02</v>
      </c>
      <c r="Q675" s="68">
        <v>0</v>
      </c>
      <c r="R675" s="68">
        <f t="shared" si="126"/>
        <v>12378.609068627451</v>
      </c>
      <c r="S675" s="68">
        <v>21477.99</v>
      </c>
      <c r="T675" s="65" t="s">
        <v>281</v>
      </c>
    </row>
    <row r="676" spans="1:22" s="84" customFormat="1" x14ac:dyDescent="0.25">
      <c r="A676" s="65" t="s">
        <v>589</v>
      </c>
      <c r="B676" s="157" t="s">
        <v>586</v>
      </c>
      <c r="C676" s="54">
        <v>1976</v>
      </c>
      <c r="D676" s="54">
        <v>1976</v>
      </c>
      <c r="E676" s="67" t="s">
        <v>272</v>
      </c>
      <c r="F676" s="54">
        <v>2</v>
      </c>
      <c r="G676" s="54">
        <v>2</v>
      </c>
      <c r="H676" s="68">
        <v>543.1</v>
      </c>
      <c r="I676" s="68">
        <v>495.3</v>
      </c>
      <c r="J676" s="68">
        <v>494.8</v>
      </c>
      <c r="K676" s="55">
        <v>24</v>
      </c>
      <c r="L676" s="68">
        <f>'Приложение 2'!C677</f>
        <v>4455102</v>
      </c>
      <c r="M676" s="68">
        <v>0</v>
      </c>
      <c r="N676" s="68">
        <v>4389458.05</v>
      </c>
      <c r="O676" s="68">
        <v>0</v>
      </c>
      <c r="P676" s="68">
        <v>65643.95</v>
      </c>
      <c r="Q676" s="68">
        <v>0</v>
      </c>
      <c r="R676" s="68">
        <f t="shared" si="126"/>
        <v>8994.7546941247729</v>
      </c>
      <c r="S676" s="68">
        <v>14549.4</v>
      </c>
      <c r="T676" s="65" t="s">
        <v>281</v>
      </c>
    </row>
    <row r="677" spans="1:22" s="84" customFormat="1" x14ac:dyDescent="0.25">
      <c r="A677" s="65" t="s">
        <v>590</v>
      </c>
      <c r="B677" s="194" t="s">
        <v>1260</v>
      </c>
      <c r="C677" s="54">
        <v>1969</v>
      </c>
      <c r="D677" s="195">
        <v>2003</v>
      </c>
      <c r="E677" s="67" t="s">
        <v>272</v>
      </c>
      <c r="F677" s="195">
        <v>2</v>
      </c>
      <c r="G677" s="195">
        <v>4</v>
      </c>
      <c r="H677" s="68">
        <v>1070.7</v>
      </c>
      <c r="I677" s="68">
        <v>986</v>
      </c>
      <c r="J677" s="68">
        <v>986</v>
      </c>
      <c r="K677" s="55">
        <v>48</v>
      </c>
      <c r="L677" s="68">
        <f>'Приложение 2'!C678</f>
        <v>3875531</v>
      </c>
      <c r="M677" s="68">
        <v>0</v>
      </c>
      <c r="N677" s="68">
        <v>3494525.06</v>
      </c>
      <c r="O677" s="68">
        <v>0</v>
      </c>
      <c r="P677" s="68">
        <v>381005.94</v>
      </c>
      <c r="Q677" s="68">
        <v>0</v>
      </c>
      <c r="R677" s="68">
        <f t="shared" si="126"/>
        <v>3930.5588235294117</v>
      </c>
      <c r="S677" s="68">
        <v>6407.04</v>
      </c>
      <c r="T677" s="65" t="s">
        <v>281</v>
      </c>
    </row>
    <row r="678" spans="1:22" s="84" customFormat="1" x14ac:dyDescent="0.25">
      <c r="A678" s="65" t="s">
        <v>1207</v>
      </c>
      <c r="B678" s="196" t="s">
        <v>1261</v>
      </c>
      <c r="C678" s="195">
        <v>1961</v>
      </c>
      <c r="D678" s="195">
        <v>2015</v>
      </c>
      <c r="E678" s="197" t="s">
        <v>272</v>
      </c>
      <c r="F678" s="195">
        <v>2</v>
      </c>
      <c r="G678" s="195">
        <v>2</v>
      </c>
      <c r="H678" s="68">
        <v>543.29999999999995</v>
      </c>
      <c r="I678" s="68">
        <v>502.1</v>
      </c>
      <c r="J678" s="68">
        <v>502.1</v>
      </c>
      <c r="K678" s="55">
        <v>36</v>
      </c>
      <c r="L678" s="68">
        <f>'Приложение 2'!C679</f>
        <v>74511</v>
      </c>
      <c r="M678" s="68">
        <v>0</v>
      </c>
      <c r="N678" s="68">
        <v>49408.67</v>
      </c>
      <c r="O678" s="68">
        <v>0</v>
      </c>
      <c r="P678" s="68">
        <v>25102.33</v>
      </c>
      <c r="Q678" s="68">
        <v>0</v>
      </c>
      <c r="R678" s="68">
        <f t="shared" si="126"/>
        <v>148.39872535351523</v>
      </c>
      <c r="S678" s="68">
        <v>576.34</v>
      </c>
      <c r="T678" s="65" t="s">
        <v>281</v>
      </c>
    </row>
    <row r="679" spans="1:22" s="84" customFormat="1" x14ac:dyDescent="0.25">
      <c r="A679" s="65" t="s">
        <v>1259</v>
      </c>
      <c r="B679" s="157" t="s">
        <v>1206</v>
      </c>
      <c r="C679" s="195">
        <v>1965</v>
      </c>
      <c r="D679" s="195">
        <v>1965</v>
      </c>
      <c r="E679" s="197" t="s">
        <v>272</v>
      </c>
      <c r="F679" s="195">
        <v>2</v>
      </c>
      <c r="G679" s="195">
        <v>2</v>
      </c>
      <c r="H679" s="68">
        <v>588.70000000000005</v>
      </c>
      <c r="I679" s="68">
        <v>548.29999999999995</v>
      </c>
      <c r="J679" s="68">
        <v>548.29999999999995</v>
      </c>
      <c r="K679" s="55">
        <v>27</v>
      </c>
      <c r="L679" s="68">
        <f>'Приложение 2'!C680</f>
        <v>56634</v>
      </c>
      <c r="M679" s="68">
        <v>0</v>
      </c>
      <c r="N679" s="68">
        <v>56634</v>
      </c>
      <c r="O679" s="68">
        <v>0</v>
      </c>
      <c r="P679" s="68">
        <v>0</v>
      </c>
      <c r="Q679" s="68">
        <v>0</v>
      </c>
      <c r="R679" s="68">
        <f t="shared" si="126"/>
        <v>103.29016961517418</v>
      </c>
      <c r="S679" s="68">
        <v>1097.8900000000001</v>
      </c>
      <c r="T679" s="65" t="s">
        <v>281</v>
      </c>
    </row>
    <row r="680" spans="1:22" s="61" customFormat="1" x14ac:dyDescent="0.25">
      <c r="A680" s="69" t="s">
        <v>807</v>
      </c>
      <c r="B680" s="64" t="s">
        <v>808</v>
      </c>
      <c r="C680" s="58" t="s">
        <v>268</v>
      </c>
      <c r="D680" s="58" t="s">
        <v>268</v>
      </c>
      <c r="E680" s="58" t="s">
        <v>268</v>
      </c>
      <c r="F680" s="58" t="s">
        <v>268</v>
      </c>
      <c r="G680" s="58" t="s">
        <v>268</v>
      </c>
      <c r="H680" s="59">
        <f t="shared" ref="H680:Q680" si="127">H681+H686+H687+H688+H689</f>
        <v>2810.9999999999995</v>
      </c>
      <c r="I680" s="59">
        <f t="shared" si="127"/>
        <v>2584.3999999999996</v>
      </c>
      <c r="J680" s="59">
        <f t="shared" si="127"/>
        <v>1926.9000000000003</v>
      </c>
      <c r="K680" s="60">
        <f t="shared" si="127"/>
        <v>114</v>
      </c>
      <c r="L680" s="59">
        <f t="shared" si="127"/>
        <v>2783577.0700000003</v>
      </c>
      <c r="M680" s="59">
        <f t="shared" si="127"/>
        <v>0</v>
      </c>
      <c r="N680" s="59">
        <f t="shared" si="127"/>
        <v>2013722.1400000004</v>
      </c>
      <c r="O680" s="59">
        <f t="shared" si="127"/>
        <v>0</v>
      </c>
      <c r="P680" s="59">
        <f t="shared" si="127"/>
        <v>769854.92999999993</v>
      </c>
      <c r="Q680" s="59">
        <f t="shared" si="127"/>
        <v>0</v>
      </c>
      <c r="R680" s="59" t="s">
        <v>268</v>
      </c>
      <c r="S680" s="59" t="s">
        <v>268</v>
      </c>
      <c r="T680" s="58" t="s">
        <v>268</v>
      </c>
      <c r="U680" s="52"/>
      <c r="V680" s="52"/>
    </row>
    <row r="681" spans="1:22" s="61" customFormat="1" x14ac:dyDescent="0.25">
      <c r="A681" s="69" t="s">
        <v>817</v>
      </c>
      <c r="B681" s="64" t="s">
        <v>809</v>
      </c>
      <c r="C681" s="58" t="s">
        <v>268</v>
      </c>
      <c r="D681" s="58" t="s">
        <v>268</v>
      </c>
      <c r="E681" s="58" t="s">
        <v>268</v>
      </c>
      <c r="F681" s="58" t="s">
        <v>268</v>
      </c>
      <c r="G681" s="58" t="s">
        <v>268</v>
      </c>
      <c r="H681" s="59">
        <f t="shared" ref="H681:Q681" si="128">SUM(H682:H685)</f>
        <v>2507.7999999999997</v>
      </c>
      <c r="I681" s="59">
        <f t="shared" si="128"/>
        <v>2281.1999999999998</v>
      </c>
      <c r="J681" s="59">
        <f t="shared" si="128"/>
        <v>1623.7000000000003</v>
      </c>
      <c r="K681" s="60">
        <f t="shared" si="128"/>
        <v>99</v>
      </c>
      <c r="L681" s="59">
        <f t="shared" si="128"/>
        <v>2715383.0700000003</v>
      </c>
      <c r="M681" s="59">
        <f t="shared" si="128"/>
        <v>0</v>
      </c>
      <c r="N681" s="59">
        <f t="shared" si="128"/>
        <v>2012180.8200000003</v>
      </c>
      <c r="O681" s="59">
        <f t="shared" si="128"/>
        <v>0</v>
      </c>
      <c r="P681" s="59">
        <f t="shared" si="128"/>
        <v>703202.25</v>
      </c>
      <c r="Q681" s="59">
        <f t="shared" si="128"/>
        <v>0</v>
      </c>
      <c r="R681" s="59" t="s">
        <v>268</v>
      </c>
      <c r="S681" s="59" t="s">
        <v>268</v>
      </c>
      <c r="T681" s="58" t="s">
        <v>268</v>
      </c>
      <c r="U681" s="52"/>
      <c r="V681" s="52"/>
    </row>
    <row r="682" spans="1:22" x14ac:dyDescent="0.25">
      <c r="A682" s="65" t="s">
        <v>818</v>
      </c>
      <c r="B682" s="66" t="s">
        <v>811</v>
      </c>
      <c r="C682" s="54">
        <v>1979</v>
      </c>
      <c r="D682" s="54">
        <v>1979</v>
      </c>
      <c r="E682" s="67" t="s">
        <v>272</v>
      </c>
      <c r="F682" s="54">
        <v>2</v>
      </c>
      <c r="G682" s="54">
        <v>2</v>
      </c>
      <c r="H682" s="68">
        <v>532.1</v>
      </c>
      <c r="I682" s="68">
        <v>489.9</v>
      </c>
      <c r="J682" s="68">
        <v>355.3</v>
      </c>
      <c r="K682" s="55">
        <v>23</v>
      </c>
      <c r="L682" s="68">
        <f>'Приложение 2'!C683</f>
        <v>577808.98</v>
      </c>
      <c r="M682" s="68">
        <v>0</v>
      </c>
      <c r="N682" s="68">
        <v>412854.92</v>
      </c>
      <c r="O682" s="68">
        <v>0</v>
      </c>
      <c r="P682" s="68">
        <v>164954.06</v>
      </c>
      <c r="Q682" s="68">
        <v>0</v>
      </c>
      <c r="R682" s="68">
        <f>L682/I682</f>
        <v>1179.4427025923658</v>
      </c>
      <c r="S682" s="68">
        <f>R682</f>
        <v>1179.4427025923658</v>
      </c>
      <c r="T682" s="71">
        <v>43465</v>
      </c>
    </row>
    <row r="683" spans="1:22" x14ac:dyDescent="0.25">
      <c r="A683" s="65" t="s">
        <v>819</v>
      </c>
      <c r="B683" s="66" t="s">
        <v>812</v>
      </c>
      <c r="C683" s="54">
        <v>1979</v>
      </c>
      <c r="D683" s="54">
        <v>1979</v>
      </c>
      <c r="E683" s="67" t="s">
        <v>272</v>
      </c>
      <c r="F683" s="54">
        <v>2</v>
      </c>
      <c r="G683" s="54">
        <v>3</v>
      </c>
      <c r="H683" s="68">
        <v>818</v>
      </c>
      <c r="I683" s="68">
        <v>736.4</v>
      </c>
      <c r="J683" s="68">
        <v>668.1</v>
      </c>
      <c r="K683" s="55">
        <v>22</v>
      </c>
      <c r="L683" s="68">
        <f>'Приложение 2'!C684</f>
        <v>790653.8600000001</v>
      </c>
      <c r="M683" s="68">
        <v>0</v>
      </c>
      <c r="N683" s="68">
        <v>613405.37</v>
      </c>
      <c r="O683" s="68">
        <v>0</v>
      </c>
      <c r="P683" s="68">
        <v>177248.49</v>
      </c>
      <c r="Q683" s="68">
        <v>0</v>
      </c>
      <c r="R683" s="68">
        <f>L683/I683</f>
        <v>1073.6744432373712</v>
      </c>
      <c r="S683" s="68">
        <f>R683</f>
        <v>1073.6744432373712</v>
      </c>
      <c r="T683" s="71">
        <v>43465</v>
      </c>
    </row>
    <row r="684" spans="1:22" x14ac:dyDescent="0.25">
      <c r="A684" s="65" t="s">
        <v>820</v>
      </c>
      <c r="B684" s="66" t="s">
        <v>815</v>
      </c>
      <c r="C684" s="54">
        <v>1975</v>
      </c>
      <c r="D684" s="54">
        <v>1975</v>
      </c>
      <c r="E684" s="67" t="s">
        <v>272</v>
      </c>
      <c r="F684" s="54">
        <v>2</v>
      </c>
      <c r="G684" s="54">
        <v>2</v>
      </c>
      <c r="H684" s="68">
        <v>538.79999999999995</v>
      </c>
      <c r="I684" s="68">
        <v>497</v>
      </c>
      <c r="J684" s="68">
        <v>342.9</v>
      </c>
      <c r="K684" s="55">
        <v>22</v>
      </c>
      <c r="L684" s="68">
        <f>'Приложение 2'!C685</f>
        <v>585781.19999999995</v>
      </c>
      <c r="M684" s="68">
        <v>0</v>
      </c>
      <c r="N684" s="68">
        <v>424509.14</v>
      </c>
      <c r="O684" s="68">
        <v>0</v>
      </c>
      <c r="P684" s="68">
        <v>161272.06</v>
      </c>
      <c r="Q684" s="68">
        <v>0</v>
      </c>
      <c r="R684" s="68">
        <f>L684/I684</f>
        <v>1178.6342052313883</v>
      </c>
      <c r="S684" s="68">
        <f>R684</f>
        <v>1178.6342052313883</v>
      </c>
      <c r="T684" s="71">
        <v>43465</v>
      </c>
    </row>
    <row r="685" spans="1:22" x14ac:dyDescent="0.25">
      <c r="A685" s="65" t="s">
        <v>821</v>
      </c>
      <c r="B685" s="66" t="s">
        <v>816</v>
      </c>
      <c r="C685" s="54">
        <v>1968</v>
      </c>
      <c r="D685" s="54">
        <v>1968</v>
      </c>
      <c r="E685" s="67" t="s">
        <v>272</v>
      </c>
      <c r="F685" s="54">
        <v>2</v>
      </c>
      <c r="G685" s="54">
        <v>3</v>
      </c>
      <c r="H685" s="68">
        <v>618.9</v>
      </c>
      <c r="I685" s="68">
        <v>557.9</v>
      </c>
      <c r="J685" s="68">
        <v>257.39999999999998</v>
      </c>
      <c r="K685" s="55">
        <v>32</v>
      </c>
      <c r="L685" s="68">
        <f>'Приложение 2'!C686</f>
        <v>761139.03</v>
      </c>
      <c r="M685" s="68">
        <v>0</v>
      </c>
      <c r="N685" s="68">
        <v>561411.39</v>
      </c>
      <c r="O685" s="68">
        <v>0</v>
      </c>
      <c r="P685" s="68">
        <v>199727.64</v>
      </c>
      <c r="Q685" s="68">
        <v>0</v>
      </c>
      <c r="R685" s="68">
        <f>L685/I685</f>
        <v>1364.2929378024737</v>
      </c>
      <c r="S685" s="68">
        <f>R685</f>
        <v>1364.2929378024737</v>
      </c>
      <c r="T685" s="71">
        <v>43465</v>
      </c>
    </row>
    <row r="686" spans="1:22" s="61" customFormat="1" x14ac:dyDescent="0.25">
      <c r="A686" s="69" t="s">
        <v>1112</v>
      </c>
      <c r="B686" s="64" t="s">
        <v>1103</v>
      </c>
      <c r="C686" s="58" t="s">
        <v>268</v>
      </c>
      <c r="D686" s="58" t="s">
        <v>268</v>
      </c>
      <c r="E686" s="58" t="s">
        <v>268</v>
      </c>
      <c r="F686" s="58" t="s">
        <v>268</v>
      </c>
      <c r="G686" s="58" t="s">
        <v>268</v>
      </c>
      <c r="H686" s="59">
        <v>0</v>
      </c>
      <c r="I686" s="59">
        <v>0</v>
      </c>
      <c r="J686" s="59">
        <v>0</v>
      </c>
      <c r="K686" s="60">
        <v>0</v>
      </c>
      <c r="L686" s="59">
        <v>0</v>
      </c>
      <c r="M686" s="59">
        <v>0</v>
      </c>
      <c r="N686" s="59">
        <v>0</v>
      </c>
      <c r="O686" s="59">
        <v>0</v>
      </c>
      <c r="P686" s="59">
        <v>0</v>
      </c>
      <c r="Q686" s="59">
        <v>0</v>
      </c>
      <c r="R686" s="59" t="s">
        <v>268</v>
      </c>
      <c r="S686" s="59" t="s">
        <v>268</v>
      </c>
      <c r="T686" s="58" t="s">
        <v>268</v>
      </c>
      <c r="U686" s="52"/>
      <c r="V686" s="52"/>
    </row>
    <row r="687" spans="1:22" s="61" customFormat="1" x14ac:dyDescent="0.25">
      <c r="A687" s="69" t="s">
        <v>1113</v>
      </c>
      <c r="B687" s="64" t="s">
        <v>1106</v>
      </c>
      <c r="C687" s="58" t="s">
        <v>268</v>
      </c>
      <c r="D687" s="58" t="s">
        <v>268</v>
      </c>
      <c r="E687" s="58" t="s">
        <v>268</v>
      </c>
      <c r="F687" s="58" t="s">
        <v>268</v>
      </c>
      <c r="G687" s="58" t="s">
        <v>268</v>
      </c>
      <c r="H687" s="59">
        <v>0</v>
      </c>
      <c r="I687" s="59">
        <v>0</v>
      </c>
      <c r="J687" s="59">
        <v>0</v>
      </c>
      <c r="K687" s="60">
        <v>0</v>
      </c>
      <c r="L687" s="59">
        <v>0</v>
      </c>
      <c r="M687" s="59">
        <v>0</v>
      </c>
      <c r="N687" s="59">
        <v>0</v>
      </c>
      <c r="O687" s="59">
        <v>0</v>
      </c>
      <c r="P687" s="59">
        <v>0</v>
      </c>
      <c r="Q687" s="59">
        <v>0</v>
      </c>
      <c r="R687" s="59" t="s">
        <v>268</v>
      </c>
      <c r="S687" s="59" t="s">
        <v>268</v>
      </c>
      <c r="T687" s="58" t="s">
        <v>268</v>
      </c>
      <c r="U687" s="52"/>
      <c r="V687" s="52"/>
    </row>
    <row r="688" spans="1:22" s="61" customFormat="1" x14ac:dyDescent="0.25">
      <c r="A688" s="69" t="s">
        <v>1118</v>
      </c>
      <c r="B688" s="64" t="s">
        <v>1107</v>
      </c>
      <c r="C688" s="58" t="s">
        <v>268</v>
      </c>
      <c r="D688" s="58" t="s">
        <v>268</v>
      </c>
      <c r="E688" s="58" t="s">
        <v>268</v>
      </c>
      <c r="F688" s="58" t="s">
        <v>268</v>
      </c>
      <c r="G688" s="58" t="s">
        <v>268</v>
      </c>
      <c r="H688" s="59">
        <v>0</v>
      </c>
      <c r="I688" s="59">
        <v>0</v>
      </c>
      <c r="J688" s="59">
        <v>0</v>
      </c>
      <c r="K688" s="60">
        <v>0</v>
      </c>
      <c r="L688" s="59">
        <v>0</v>
      </c>
      <c r="M688" s="59">
        <v>0</v>
      </c>
      <c r="N688" s="59">
        <v>0</v>
      </c>
      <c r="O688" s="59">
        <v>0</v>
      </c>
      <c r="P688" s="59">
        <v>0</v>
      </c>
      <c r="Q688" s="59">
        <v>0</v>
      </c>
      <c r="R688" s="59" t="s">
        <v>268</v>
      </c>
      <c r="S688" s="59" t="s">
        <v>268</v>
      </c>
      <c r="T688" s="58" t="s">
        <v>268</v>
      </c>
      <c r="U688" s="52"/>
      <c r="V688" s="52"/>
    </row>
    <row r="689" spans="1:22" s="61" customFormat="1" x14ac:dyDescent="0.25">
      <c r="A689" s="69" t="s">
        <v>1120</v>
      </c>
      <c r="B689" s="64" t="s">
        <v>1108</v>
      </c>
      <c r="C689" s="58" t="s">
        <v>268</v>
      </c>
      <c r="D689" s="58" t="s">
        <v>268</v>
      </c>
      <c r="E689" s="58" t="s">
        <v>268</v>
      </c>
      <c r="F689" s="58" t="s">
        <v>268</v>
      </c>
      <c r="G689" s="58" t="s">
        <v>268</v>
      </c>
      <c r="H689" s="59">
        <f>H690</f>
        <v>303.2</v>
      </c>
      <c r="I689" s="59">
        <f t="shared" ref="I689:Q689" si="129">I690</f>
        <v>303.2</v>
      </c>
      <c r="J689" s="59">
        <f t="shared" si="129"/>
        <v>303.2</v>
      </c>
      <c r="K689" s="60">
        <f t="shared" si="129"/>
        <v>15</v>
      </c>
      <c r="L689" s="59">
        <f t="shared" si="129"/>
        <v>68194</v>
      </c>
      <c r="M689" s="59">
        <f t="shared" si="129"/>
        <v>0</v>
      </c>
      <c r="N689" s="59">
        <f t="shared" si="129"/>
        <v>1541.32</v>
      </c>
      <c r="O689" s="59">
        <f t="shared" si="129"/>
        <v>0</v>
      </c>
      <c r="P689" s="59">
        <f t="shared" si="129"/>
        <v>66652.679999999993</v>
      </c>
      <c r="Q689" s="59">
        <f t="shared" si="129"/>
        <v>0</v>
      </c>
      <c r="R689" s="59" t="s">
        <v>268</v>
      </c>
      <c r="S689" s="59" t="s">
        <v>268</v>
      </c>
      <c r="T689" s="58" t="s">
        <v>268</v>
      </c>
      <c r="U689" s="52"/>
      <c r="V689" s="52"/>
    </row>
    <row r="690" spans="1:22" x14ac:dyDescent="0.25">
      <c r="A690" s="65" t="s">
        <v>1126</v>
      </c>
      <c r="B690" s="66" t="s">
        <v>1121</v>
      </c>
      <c r="C690" s="54">
        <v>1983</v>
      </c>
      <c r="D690" s="54">
        <v>2007</v>
      </c>
      <c r="E690" s="67" t="s">
        <v>272</v>
      </c>
      <c r="F690" s="54">
        <v>2</v>
      </c>
      <c r="G690" s="54">
        <v>1</v>
      </c>
      <c r="H690" s="54">
        <v>303.2</v>
      </c>
      <c r="I690" s="54">
        <v>303.2</v>
      </c>
      <c r="J690" s="54">
        <v>303.2</v>
      </c>
      <c r="K690" s="54">
        <v>15</v>
      </c>
      <c r="L690" s="68">
        <f>'Приложение 2'!C691</f>
        <v>68194</v>
      </c>
      <c r="M690" s="68">
        <v>0</v>
      </c>
      <c r="N690" s="68">
        <v>1541.32</v>
      </c>
      <c r="O690" s="68">
        <v>0</v>
      </c>
      <c r="P690" s="68">
        <v>66652.679999999993</v>
      </c>
      <c r="Q690" s="68">
        <v>0</v>
      </c>
      <c r="R690" s="68">
        <f>L690/I690</f>
        <v>224.91424802110819</v>
      </c>
      <c r="S690" s="68">
        <v>260.19</v>
      </c>
      <c r="T690" s="71">
        <v>43465</v>
      </c>
    </row>
    <row r="691" spans="1:22" s="61" customFormat="1" x14ac:dyDescent="0.25">
      <c r="A691" s="69" t="s">
        <v>1166</v>
      </c>
      <c r="B691" s="64" t="s">
        <v>1167</v>
      </c>
      <c r="C691" s="58" t="s">
        <v>268</v>
      </c>
      <c r="D691" s="58" t="s">
        <v>268</v>
      </c>
      <c r="E691" s="58" t="s">
        <v>268</v>
      </c>
      <c r="F691" s="58" t="s">
        <v>268</v>
      </c>
      <c r="G691" s="58" t="s">
        <v>268</v>
      </c>
      <c r="H691" s="59">
        <f t="shared" ref="H691:Q691" si="130">H692+H694+H702+H703</f>
        <v>11818.42</v>
      </c>
      <c r="I691" s="59">
        <f t="shared" si="130"/>
        <v>8709.7000000000007</v>
      </c>
      <c r="J691" s="59">
        <f t="shared" si="130"/>
        <v>7150.3</v>
      </c>
      <c r="K691" s="60">
        <f t="shared" si="130"/>
        <v>392</v>
      </c>
      <c r="L691" s="59">
        <f t="shared" si="130"/>
        <v>1078188</v>
      </c>
      <c r="M691" s="59">
        <f t="shared" si="130"/>
        <v>0</v>
      </c>
      <c r="N691" s="59">
        <f t="shared" si="130"/>
        <v>1053016.45</v>
      </c>
      <c r="O691" s="59">
        <f t="shared" si="130"/>
        <v>0</v>
      </c>
      <c r="P691" s="59">
        <f t="shared" si="130"/>
        <v>25171.550000000003</v>
      </c>
      <c r="Q691" s="59">
        <f t="shared" si="130"/>
        <v>0</v>
      </c>
      <c r="R691" s="59" t="s">
        <v>268</v>
      </c>
      <c r="S691" s="59" t="s">
        <v>268</v>
      </c>
      <c r="T691" s="58" t="s">
        <v>268</v>
      </c>
      <c r="U691" s="52"/>
      <c r="V691" s="52"/>
    </row>
    <row r="692" spans="1:22" s="61" customFormat="1" x14ac:dyDescent="0.25">
      <c r="A692" s="69" t="s">
        <v>1171</v>
      </c>
      <c r="B692" s="64" t="s">
        <v>1170</v>
      </c>
      <c r="C692" s="58" t="s">
        <v>268</v>
      </c>
      <c r="D692" s="58" t="s">
        <v>268</v>
      </c>
      <c r="E692" s="58" t="s">
        <v>268</v>
      </c>
      <c r="F692" s="58" t="s">
        <v>268</v>
      </c>
      <c r="G692" s="58" t="s">
        <v>268</v>
      </c>
      <c r="H692" s="59">
        <f t="shared" ref="H692:Q692" si="131">SUM(H693:H693)</f>
        <v>805.52</v>
      </c>
      <c r="I692" s="59">
        <f t="shared" si="131"/>
        <v>516.6</v>
      </c>
      <c r="J692" s="59">
        <f t="shared" si="131"/>
        <v>516.6</v>
      </c>
      <c r="K692" s="60">
        <f t="shared" si="131"/>
        <v>25</v>
      </c>
      <c r="L692" s="59">
        <f t="shared" si="131"/>
        <v>101912</v>
      </c>
      <c r="M692" s="59">
        <f t="shared" si="131"/>
        <v>0</v>
      </c>
      <c r="N692" s="59">
        <f t="shared" si="131"/>
        <v>99763.36</v>
      </c>
      <c r="O692" s="59">
        <f t="shared" si="131"/>
        <v>0</v>
      </c>
      <c r="P692" s="59">
        <f t="shared" si="131"/>
        <v>2148.64</v>
      </c>
      <c r="Q692" s="59">
        <f t="shared" si="131"/>
        <v>0</v>
      </c>
      <c r="R692" s="59" t="s">
        <v>268</v>
      </c>
      <c r="S692" s="59" t="s">
        <v>268</v>
      </c>
      <c r="T692" s="58" t="s">
        <v>268</v>
      </c>
      <c r="U692" s="52"/>
      <c r="V692" s="159"/>
    </row>
    <row r="693" spans="1:22" x14ac:dyDescent="0.25">
      <c r="A693" s="65" t="s">
        <v>1169</v>
      </c>
      <c r="B693" s="66" t="s">
        <v>1168</v>
      </c>
      <c r="C693" s="54">
        <v>1972</v>
      </c>
      <c r="D693" s="54">
        <v>1972</v>
      </c>
      <c r="E693" s="67" t="s">
        <v>272</v>
      </c>
      <c r="F693" s="54">
        <v>2</v>
      </c>
      <c r="G693" s="54">
        <v>3</v>
      </c>
      <c r="H693" s="68">
        <v>805.52</v>
      </c>
      <c r="I693" s="68">
        <v>516.6</v>
      </c>
      <c r="J693" s="68">
        <v>516.6</v>
      </c>
      <c r="K693" s="55">
        <v>25</v>
      </c>
      <c r="L693" s="68">
        <f>'Приложение 2'!C694</f>
        <v>101912</v>
      </c>
      <c r="M693" s="68">
        <v>0</v>
      </c>
      <c r="N693" s="68">
        <v>99763.36</v>
      </c>
      <c r="O693" s="68">
        <v>0</v>
      </c>
      <c r="P693" s="68">
        <v>2148.64</v>
      </c>
      <c r="Q693" s="68">
        <v>0</v>
      </c>
      <c r="R693" s="68">
        <f>L693/I693</f>
        <v>197.2744870305846</v>
      </c>
      <c r="S693" s="68">
        <v>1896.4299999999998</v>
      </c>
      <c r="T693" s="71">
        <v>43465</v>
      </c>
    </row>
    <row r="694" spans="1:22" s="61" customFormat="1" x14ac:dyDescent="0.25">
      <c r="A694" s="69" t="s">
        <v>1196</v>
      </c>
      <c r="B694" s="64" t="s">
        <v>1204</v>
      </c>
      <c r="C694" s="58" t="s">
        <v>268</v>
      </c>
      <c r="D694" s="58" t="s">
        <v>268</v>
      </c>
      <c r="E694" s="58" t="s">
        <v>268</v>
      </c>
      <c r="F694" s="58" t="s">
        <v>268</v>
      </c>
      <c r="G694" s="58" t="s">
        <v>268</v>
      </c>
      <c r="H694" s="59">
        <f>SUM(H695:H701)</f>
        <v>6034</v>
      </c>
      <c r="I694" s="59">
        <f t="shared" ref="I694:Q694" si="132">SUM(I695:I701)</f>
        <v>3773.1</v>
      </c>
      <c r="J694" s="59">
        <f t="shared" si="132"/>
        <v>3773.1</v>
      </c>
      <c r="K694" s="60">
        <f t="shared" si="132"/>
        <v>204</v>
      </c>
      <c r="L694" s="59">
        <f t="shared" si="132"/>
        <v>417259</v>
      </c>
      <c r="M694" s="59">
        <f t="shared" si="132"/>
        <v>0</v>
      </c>
      <c r="N694" s="59">
        <f t="shared" si="132"/>
        <v>396165.84</v>
      </c>
      <c r="O694" s="59">
        <f t="shared" si="132"/>
        <v>0</v>
      </c>
      <c r="P694" s="59">
        <f t="shared" si="132"/>
        <v>21093.160000000003</v>
      </c>
      <c r="Q694" s="59">
        <f t="shared" si="132"/>
        <v>0</v>
      </c>
      <c r="R694" s="59" t="s">
        <v>268</v>
      </c>
      <c r="S694" s="59" t="s">
        <v>268</v>
      </c>
      <c r="T694" s="58" t="s">
        <v>268</v>
      </c>
      <c r="U694" s="52"/>
      <c r="V694" s="159"/>
    </row>
    <row r="695" spans="1:22" x14ac:dyDescent="0.25">
      <c r="A695" s="65" t="s">
        <v>1197</v>
      </c>
      <c r="B695" s="66" t="s">
        <v>1189</v>
      </c>
      <c r="C695" s="54">
        <v>1990</v>
      </c>
      <c r="D695" s="54">
        <v>1990</v>
      </c>
      <c r="E695" s="67" t="s">
        <v>272</v>
      </c>
      <c r="F695" s="54">
        <v>2</v>
      </c>
      <c r="G695" s="54">
        <v>3</v>
      </c>
      <c r="H695" s="68">
        <v>1144</v>
      </c>
      <c r="I695" s="68">
        <v>718.2</v>
      </c>
      <c r="J695" s="68">
        <v>718.2</v>
      </c>
      <c r="K695" s="55">
        <v>36</v>
      </c>
      <c r="L695" s="68">
        <f>'Приложение 2'!C696</f>
        <v>62677</v>
      </c>
      <c r="M695" s="68">
        <v>0</v>
      </c>
      <c r="N695" s="68">
        <v>59508.99</v>
      </c>
      <c r="O695" s="68">
        <v>0</v>
      </c>
      <c r="P695" s="68">
        <v>3168.01</v>
      </c>
      <c r="Q695" s="68">
        <v>0</v>
      </c>
      <c r="R695" s="68">
        <f t="shared" ref="R695:R701" si="133">L695/I695</f>
        <v>87.269562795878585</v>
      </c>
      <c r="S695" s="68">
        <v>1097.8900000000001</v>
      </c>
      <c r="T695" s="71">
        <v>43465</v>
      </c>
      <c r="V695" s="159"/>
    </row>
    <row r="696" spans="1:22" x14ac:dyDescent="0.25">
      <c r="A696" s="65" t="s">
        <v>1198</v>
      </c>
      <c r="B696" s="66" t="s">
        <v>1190</v>
      </c>
      <c r="C696" s="54">
        <v>1992</v>
      </c>
      <c r="D696" s="54">
        <v>1992</v>
      </c>
      <c r="E696" s="67" t="s">
        <v>272</v>
      </c>
      <c r="F696" s="54">
        <v>2</v>
      </c>
      <c r="G696" s="54">
        <v>3</v>
      </c>
      <c r="H696" s="68">
        <v>1144</v>
      </c>
      <c r="I696" s="68">
        <v>718.2</v>
      </c>
      <c r="J696" s="68">
        <v>718.2</v>
      </c>
      <c r="K696" s="55">
        <v>36</v>
      </c>
      <c r="L696" s="68">
        <f>'Приложение 2'!C697</f>
        <v>62677</v>
      </c>
      <c r="M696" s="68">
        <v>0</v>
      </c>
      <c r="N696" s="68">
        <v>59508.99</v>
      </c>
      <c r="O696" s="68">
        <v>0</v>
      </c>
      <c r="P696" s="68">
        <v>3168.01</v>
      </c>
      <c r="Q696" s="68">
        <v>0</v>
      </c>
      <c r="R696" s="68">
        <f t="shared" si="133"/>
        <v>87.269562795878585</v>
      </c>
      <c r="S696" s="68">
        <v>1097.8900000000001</v>
      </c>
      <c r="T696" s="71">
        <v>43465</v>
      </c>
      <c r="V696" s="159"/>
    </row>
    <row r="697" spans="1:22" x14ac:dyDescent="0.25">
      <c r="A697" s="65" t="s">
        <v>1199</v>
      </c>
      <c r="B697" s="66" t="s">
        <v>1191</v>
      </c>
      <c r="C697" s="54">
        <v>1988</v>
      </c>
      <c r="D697" s="54">
        <v>1988</v>
      </c>
      <c r="E697" s="67" t="s">
        <v>272</v>
      </c>
      <c r="F697" s="54">
        <v>2</v>
      </c>
      <c r="G697" s="54">
        <v>3</v>
      </c>
      <c r="H697" s="68">
        <v>1144</v>
      </c>
      <c r="I697" s="68">
        <v>718.2</v>
      </c>
      <c r="J697" s="68">
        <v>718.2</v>
      </c>
      <c r="K697" s="55">
        <v>36</v>
      </c>
      <c r="L697" s="68">
        <f>'Приложение 2'!C698</f>
        <v>62677</v>
      </c>
      <c r="M697" s="68">
        <v>0</v>
      </c>
      <c r="N697" s="68">
        <v>59508.99</v>
      </c>
      <c r="O697" s="68">
        <v>0</v>
      </c>
      <c r="P697" s="68">
        <v>3168.01</v>
      </c>
      <c r="Q697" s="68">
        <v>0</v>
      </c>
      <c r="R697" s="68">
        <f t="shared" si="133"/>
        <v>87.269562795878585</v>
      </c>
      <c r="S697" s="68">
        <v>1097.8900000000001</v>
      </c>
      <c r="T697" s="71">
        <v>43465</v>
      </c>
      <c r="V697" s="159"/>
    </row>
    <row r="698" spans="1:22" x14ac:dyDescent="0.25">
      <c r="A698" s="65" t="s">
        <v>1200</v>
      </c>
      <c r="B698" s="66" t="s">
        <v>1192</v>
      </c>
      <c r="C698" s="54">
        <v>1977</v>
      </c>
      <c r="D698" s="54">
        <v>1977</v>
      </c>
      <c r="E698" s="67" t="s">
        <v>272</v>
      </c>
      <c r="F698" s="54">
        <v>2</v>
      </c>
      <c r="G698" s="54">
        <v>3</v>
      </c>
      <c r="H698" s="68">
        <v>1144</v>
      </c>
      <c r="I698" s="68">
        <v>718.2</v>
      </c>
      <c r="J698" s="68">
        <v>718.2</v>
      </c>
      <c r="K698" s="55">
        <v>36</v>
      </c>
      <c r="L698" s="68">
        <f>'Приложение 2'!C699</f>
        <v>62677</v>
      </c>
      <c r="M698" s="68">
        <v>0</v>
      </c>
      <c r="N698" s="68">
        <v>59508.99</v>
      </c>
      <c r="O698" s="68">
        <v>0</v>
      </c>
      <c r="P698" s="68">
        <v>3168.01</v>
      </c>
      <c r="Q698" s="68">
        <v>0</v>
      </c>
      <c r="R698" s="68">
        <f t="shared" si="133"/>
        <v>87.269562795878585</v>
      </c>
      <c r="S698" s="68">
        <v>1097.8900000000001</v>
      </c>
      <c r="T698" s="71">
        <v>43465</v>
      </c>
      <c r="V698" s="159"/>
    </row>
    <row r="699" spans="1:22" x14ac:dyDescent="0.25">
      <c r="A699" s="65" t="s">
        <v>1201</v>
      </c>
      <c r="B699" s="66" t="s">
        <v>1193</v>
      </c>
      <c r="C699" s="54">
        <v>1991</v>
      </c>
      <c r="D699" s="54">
        <v>1991</v>
      </c>
      <c r="E699" s="67" t="s">
        <v>272</v>
      </c>
      <c r="F699" s="54">
        <v>2</v>
      </c>
      <c r="G699" s="54">
        <v>1</v>
      </c>
      <c r="H699" s="68">
        <v>486</v>
      </c>
      <c r="I699" s="68">
        <v>300.10000000000002</v>
      </c>
      <c r="J699" s="68">
        <v>300.10000000000002</v>
      </c>
      <c r="K699" s="55">
        <v>18</v>
      </c>
      <c r="L699" s="68">
        <f>'Приложение 2'!C700</f>
        <v>55517</v>
      </c>
      <c r="M699" s="68">
        <v>0</v>
      </c>
      <c r="N699" s="68">
        <v>52709.96</v>
      </c>
      <c r="O699" s="68">
        <v>0</v>
      </c>
      <c r="P699" s="68">
        <v>2807.04</v>
      </c>
      <c r="Q699" s="68">
        <v>0</v>
      </c>
      <c r="R699" s="68">
        <f t="shared" si="133"/>
        <v>184.99500166611128</v>
      </c>
      <c r="S699" s="68">
        <v>1097.8900000000001</v>
      </c>
      <c r="T699" s="71">
        <v>43465</v>
      </c>
      <c r="V699" s="159"/>
    </row>
    <row r="700" spans="1:22" x14ac:dyDescent="0.25">
      <c r="A700" s="65" t="s">
        <v>1202</v>
      </c>
      <c r="B700" s="66" t="s">
        <v>1194</v>
      </c>
      <c r="C700" s="54">
        <v>1986</v>
      </c>
      <c r="D700" s="54">
        <v>1986</v>
      </c>
      <c r="E700" s="67" t="s">
        <v>272</v>
      </c>
      <c r="F700" s="54">
        <v>2</v>
      </c>
      <c r="G700" s="54">
        <v>1</v>
      </c>
      <c r="H700" s="68">
        <v>486</v>
      </c>
      <c r="I700" s="68">
        <v>300.10000000000002</v>
      </c>
      <c r="J700" s="68">
        <v>300.10000000000002</v>
      </c>
      <c r="K700" s="55">
        <v>24</v>
      </c>
      <c r="L700" s="68">
        <f>'Приложение 2'!C701</f>
        <v>55517</v>
      </c>
      <c r="M700" s="68">
        <v>0</v>
      </c>
      <c r="N700" s="68">
        <v>52709.96</v>
      </c>
      <c r="O700" s="68">
        <v>0</v>
      </c>
      <c r="P700" s="68">
        <v>2807.04</v>
      </c>
      <c r="Q700" s="68">
        <v>0</v>
      </c>
      <c r="R700" s="68">
        <f t="shared" si="133"/>
        <v>184.99500166611128</v>
      </c>
      <c r="S700" s="68">
        <v>1097.8900000000001</v>
      </c>
      <c r="T700" s="71">
        <v>43465</v>
      </c>
      <c r="V700" s="159"/>
    </row>
    <row r="701" spans="1:22" x14ac:dyDescent="0.25">
      <c r="A701" s="65" t="s">
        <v>1203</v>
      </c>
      <c r="B701" s="66" t="s">
        <v>1195</v>
      </c>
      <c r="C701" s="54">
        <v>1987</v>
      </c>
      <c r="D701" s="54">
        <v>1987</v>
      </c>
      <c r="E701" s="67" t="s">
        <v>272</v>
      </c>
      <c r="F701" s="54">
        <v>2</v>
      </c>
      <c r="G701" s="54">
        <v>1</v>
      </c>
      <c r="H701" s="68">
        <v>486</v>
      </c>
      <c r="I701" s="68">
        <v>300.10000000000002</v>
      </c>
      <c r="J701" s="68">
        <v>300.10000000000002</v>
      </c>
      <c r="K701" s="55">
        <v>18</v>
      </c>
      <c r="L701" s="68">
        <f>'Приложение 2'!C702</f>
        <v>55517</v>
      </c>
      <c r="M701" s="68">
        <v>0</v>
      </c>
      <c r="N701" s="68">
        <v>52709.96</v>
      </c>
      <c r="O701" s="68">
        <v>0</v>
      </c>
      <c r="P701" s="68">
        <v>2807.04</v>
      </c>
      <c r="Q701" s="68">
        <v>0</v>
      </c>
      <c r="R701" s="68">
        <f t="shared" si="133"/>
        <v>184.99500166611128</v>
      </c>
      <c r="S701" s="68">
        <v>1097.8900000000001</v>
      </c>
      <c r="T701" s="71">
        <v>43465</v>
      </c>
      <c r="V701" s="159"/>
    </row>
    <row r="702" spans="1:22" s="61" customFormat="1" x14ac:dyDescent="0.25">
      <c r="A702" s="69" t="s">
        <v>1262</v>
      </c>
      <c r="B702" s="64" t="s">
        <v>1263</v>
      </c>
      <c r="C702" s="58" t="s">
        <v>268</v>
      </c>
      <c r="D702" s="58" t="s">
        <v>268</v>
      </c>
      <c r="E702" s="58" t="s">
        <v>268</v>
      </c>
      <c r="F702" s="58" t="s">
        <v>268</v>
      </c>
      <c r="G702" s="58" t="s">
        <v>268</v>
      </c>
      <c r="H702" s="59">
        <v>0</v>
      </c>
      <c r="I702" s="59">
        <v>0</v>
      </c>
      <c r="J702" s="59">
        <v>0</v>
      </c>
      <c r="K702" s="59">
        <v>0</v>
      </c>
      <c r="L702" s="59">
        <v>0</v>
      </c>
      <c r="M702" s="59">
        <v>0</v>
      </c>
      <c r="N702" s="59">
        <v>0</v>
      </c>
      <c r="O702" s="59">
        <v>0</v>
      </c>
      <c r="P702" s="59">
        <v>0</v>
      </c>
      <c r="Q702" s="59">
        <v>0</v>
      </c>
      <c r="R702" s="59" t="s">
        <v>268</v>
      </c>
      <c r="S702" s="59" t="s">
        <v>268</v>
      </c>
      <c r="T702" s="58" t="s">
        <v>268</v>
      </c>
      <c r="U702" s="52"/>
      <c r="V702" s="159"/>
    </row>
    <row r="703" spans="1:22" s="61" customFormat="1" x14ac:dyDescent="0.25">
      <c r="A703" s="69" t="s">
        <v>1270</v>
      </c>
      <c r="B703" s="64" t="s">
        <v>1269</v>
      </c>
      <c r="C703" s="58" t="s">
        <v>268</v>
      </c>
      <c r="D703" s="58" t="s">
        <v>268</v>
      </c>
      <c r="E703" s="58" t="s">
        <v>268</v>
      </c>
      <c r="F703" s="58" t="s">
        <v>268</v>
      </c>
      <c r="G703" s="58" t="s">
        <v>268</v>
      </c>
      <c r="H703" s="59">
        <f>SUM(H704:H709)</f>
        <v>4978.8999999999996</v>
      </c>
      <c r="I703" s="59">
        <f t="shared" ref="I703:Q703" si="134">SUM(I704:I709)</f>
        <v>4420</v>
      </c>
      <c r="J703" s="59">
        <f t="shared" si="134"/>
        <v>2860.6000000000004</v>
      </c>
      <c r="K703" s="60">
        <f t="shared" si="134"/>
        <v>163</v>
      </c>
      <c r="L703" s="59">
        <f t="shared" si="134"/>
        <v>559017</v>
      </c>
      <c r="M703" s="59">
        <f t="shared" si="134"/>
        <v>0</v>
      </c>
      <c r="N703" s="59">
        <f t="shared" si="134"/>
        <v>557087.25</v>
      </c>
      <c r="O703" s="59">
        <f t="shared" si="134"/>
        <v>0</v>
      </c>
      <c r="P703" s="59">
        <f t="shared" si="134"/>
        <v>1929.75</v>
      </c>
      <c r="Q703" s="59">
        <f t="shared" si="134"/>
        <v>0</v>
      </c>
      <c r="R703" s="59" t="s">
        <v>268</v>
      </c>
      <c r="S703" s="59" t="s">
        <v>268</v>
      </c>
      <c r="T703" s="58" t="s">
        <v>268</v>
      </c>
      <c r="U703" s="52"/>
      <c r="V703" s="159"/>
    </row>
    <row r="704" spans="1:22" ht="15" customHeight="1" x14ac:dyDescent="0.25">
      <c r="A704" s="65" t="s">
        <v>27</v>
      </c>
      <c r="B704" s="66" t="s">
        <v>1271</v>
      </c>
      <c r="C704" s="54">
        <v>1982</v>
      </c>
      <c r="D704" s="54">
        <v>2010</v>
      </c>
      <c r="E704" s="67" t="s">
        <v>272</v>
      </c>
      <c r="F704" s="54">
        <v>2</v>
      </c>
      <c r="G704" s="54">
        <v>3</v>
      </c>
      <c r="H704" s="68">
        <v>851.15</v>
      </c>
      <c r="I704" s="68">
        <v>758</v>
      </c>
      <c r="J704" s="68">
        <v>546.5</v>
      </c>
      <c r="K704" s="55">
        <v>31</v>
      </c>
      <c r="L704" s="68">
        <f>'Приложение 2'!C705</f>
        <v>101157</v>
      </c>
      <c r="M704" s="68">
        <v>0</v>
      </c>
      <c r="N704" s="68">
        <v>101157</v>
      </c>
      <c r="O704" s="68">
        <v>0</v>
      </c>
      <c r="P704" s="68">
        <v>0</v>
      </c>
      <c r="Q704" s="68">
        <v>0</v>
      </c>
      <c r="R704" s="68">
        <f t="shared" ref="R704:R709" si="135">L704/I704</f>
        <v>133.45250659630608</v>
      </c>
      <c r="S704" s="68">
        <v>1896.43</v>
      </c>
      <c r="T704" s="71">
        <v>43465</v>
      </c>
      <c r="V704" s="159"/>
    </row>
    <row r="705" spans="1:22" x14ac:dyDescent="0.25">
      <c r="A705" s="65" t="s">
        <v>28</v>
      </c>
      <c r="B705" s="66" t="s">
        <v>1272</v>
      </c>
      <c r="C705" s="54">
        <v>1979</v>
      </c>
      <c r="D705" s="54">
        <v>2010</v>
      </c>
      <c r="E705" s="67" t="s">
        <v>272</v>
      </c>
      <c r="F705" s="54">
        <v>2</v>
      </c>
      <c r="G705" s="54">
        <v>3</v>
      </c>
      <c r="H705" s="68">
        <v>823.15</v>
      </c>
      <c r="I705" s="68">
        <v>730</v>
      </c>
      <c r="J705" s="68">
        <v>550.79999999999995</v>
      </c>
      <c r="K705" s="55">
        <v>32</v>
      </c>
      <c r="L705" s="68">
        <f>'Приложение 2'!C706</f>
        <v>75403</v>
      </c>
      <c r="M705" s="68">
        <v>0</v>
      </c>
      <c r="N705" s="68">
        <v>73473.25</v>
      </c>
      <c r="O705" s="68">
        <v>0</v>
      </c>
      <c r="P705" s="68">
        <v>1929.75</v>
      </c>
      <c r="Q705" s="68">
        <v>0</v>
      </c>
      <c r="R705" s="68">
        <f t="shared" si="135"/>
        <v>103.29178082191781</v>
      </c>
      <c r="S705" s="68">
        <v>576.34</v>
      </c>
      <c r="T705" s="71">
        <v>43465</v>
      </c>
      <c r="V705" s="159"/>
    </row>
    <row r="706" spans="1:22" x14ac:dyDescent="0.25">
      <c r="A706" s="65" t="s">
        <v>29</v>
      </c>
      <c r="B706" s="66" t="s">
        <v>1273</v>
      </c>
      <c r="C706" s="54">
        <v>1983</v>
      </c>
      <c r="D706" s="54">
        <v>2010</v>
      </c>
      <c r="E706" s="67" t="s">
        <v>272</v>
      </c>
      <c r="F706" s="54">
        <v>2</v>
      </c>
      <c r="G706" s="54">
        <v>3</v>
      </c>
      <c r="H706" s="68">
        <v>852.15</v>
      </c>
      <c r="I706" s="68">
        <v>759</v>
      </c>
      <c r="J706" s="68">
        <v>300.3</v>
      </c>
      <c r="K706" s="55">
        <v>28</v>
      </c>
      <c r="L706" s="68">
        <f>'Приложение 2'!C707</f>
        <v>102789</v>
      </c>
      <c r="M706" s="68">
        <v>0</v>
      </c>
      <c r="N706" s="68">
        <v>102789</v>
      </c>
      <c r="O706" s="68">
        <v>0</v>
      </c>
      <c r="P706" s="68">
        <v>0</v>
      </c>
      <c r="Q706" s="68">
        <v>0</v>
      </c>
      <c r="R706" s="68">
        <f t="shared" si="135"/>
        <v>135.42687747035572</v>
      </c>
      <c r="S706" s="68">
        <v>1896.43</v>
      </c>
      <c r="T706" s="71">
        <v>43465</v>
      </c>
      <c r="V706" s="159"/>
    </row>
    <row r="707" spans="1:22" x14ac:dyDescent="0.25">
      <c r="A707" s="65" t="s">
        <v>30</v>
      </c>
      <c r="B707" s="66" t="s">
        <v>1274</v>
      </c>
      <c r="C707" s="54">
        <v>1980</v>
      </c>
      <c r="D707" s="54">
        <v>2010</v>
      </c>
      <c r="E707" s="67" t="s">
        <v>272</v>
      </c>
      <c r="F707" s="54">
        <v>2</v>
      </c>
      <c r="G707" s="54">
        <v>3</v>
      </c>
      <c r="H707" s="68">
        <v>852.15</v>
      </c>
      <c r="I707" s="68">
        <v>759</v>
      </c>
      <c r="J707" s="68">
        <v>397.9</v>
      </c>
      <c r="K707" s="55">
        <v>29</v>
      </c>
      <c r="L707" s="68">
        <f>'Приложение 2'!C708</f>
        <v>102789</v>
      </c>
      <c r="M707" s="68">
        <v>0</v>
      </c>
      <c r="N707" s="68">
        <v>102789</v>
      </c>
      <c r="O707" s="68">
        <v>0</v>
      </c>
      <c r="P707" s="68">
        <v>0</v>
      </c>
      <c r="Q707" s="68">
        <v>0</v>
      </c>
      <c r="R707" s="68">
        <f t="shared" si="135"/>
        <v>135.42687747035572</v>
      </c>
      <c r="S707" s="68">
        <v>1896.43</v>
      </c>
      <c r="T707" s="71">
        <v>43465</v>
      </c>
      <c r="V707" s="159"/>
    </row>
    <row r="708" spans="1:22" x14ac:dyDescent="0.25">
      <c r="A708" s="65" t="s">
        <v>77</v>
      </c>
      <c r="B708" s="66" t="s">
        <v>1275</v>
      </c>
      <c r="C708" s="54">
        <v>1987</v>
      </c>
      <c r="D708" s="54">
        <v>2010</v>
      </c>
      <c r="E708" s="67" t="s">
        <v>272</v>
      </c>
      <c r="F708" s="54">
        <v>2</v>
      </c>
      <c r="G708" s="54">
        <v>3</v>
      </c>
      <c r="H708" s="68">
        <v>803.15</v>
      </c>
      <c r="I708" s="68">
        <v>710</v>
      </c>
      <c r="J708" s="68">
        <v>481.8</v>
      </c>
      <c r="K708" s="55">
        <v>27</v>
      </c>
      <c r="L708" s="68">
        <f>'Приложение 2'!C709</f>
        <v>75125</v>
      </c>
      <c r="M708" s="68">
        <v>0</v>
      </c>
      <c r="N708" s="68">
        <v>75125</v>
      </c>
      <c r="O708" s="68">
        <v>0</v>
      </c>
      <c r="P708" s="68">
        <v>0</v>
      </c>
      <c r="Q708" s="68">
        <v>0</v>
      </c>
      <c r="R708" s="68">
        <f t="shared" si="135"/>
        <v>105.80985915492958</v>
      </c>
      <c r="S708" s="68">
        <v>642.08540916000004</v>
      </c>
      <c r="T708" s="71">
        <v>43465</v>
      </c>
      <c r="V708" s="159"/>
    </row>
    <row r="709" spans="1:22" x14ac:dyDescent="0.25">
      <c r="A709" s="65" t="s">
        <v>78</v>
      </c>
      <c r="B709" s="66" t="s">
        <v>1276</v>
      </c>
      <c r="C709" s="54">
        <v>1987</v>
      </c>
      <c r="D709" s="54">
        <v>2010</v>
      </c>
      <c r="E709" s="67" t="s">
        <v>272</v>
      </c>
      <c r="F709" s="54">
        <v>2</v>
      </c>
      <c r="G709" s="54">
        <v>3</v>
      </c>
      <c r="H709" s="68">
        <v>797.15</v>
      </c>
      <c r="I709" s="68">
        <v>704</v>
      </c>
      <c r="J709" s="68">
        <v>583.29999999999995</v>
      </c>
      <c r="K709" s="55">
        <v>16</v>
      </c>
      <c r="L709" s="68">
        <f>'Приложение 2'!C710</f>
        <v>101754</v>
      </c>
      <c r="M709" s="68">
        <v>0</v>
      </c>
      <c r="N709" s="68">
        <v>101754</v>
      </c>
      <c r="O709" s="68">
        <v>0</v>
      </c>
      <c r="P709" s="68">
        <v>0</v>
      </c>
      <c r="Q709" s="68">
        <v>0</v>
      </c>
      <c r="R709" s="68">
        <f t="shared" si="135"/>
        <v>144.53693181818181</v>
      </c>
      <c r="S709" s="68">
        <v>1896.43</v>
      </c>
      <c r="T709" s="71">
        <v>43465</v>
      </c>
      <c r="V709" s="159"/>
    </row>
    <row r="710" spans="1:22" x14ac:dyDescent="0.25">
      <c r="A710" s="448">
        <v>2019</v>
      </c>
      <c r="B710" s="449"/>
      <c r="C710" s="449"/>
      <c r="D710" s="449"/>
      <c r="E710" s="449"/>
      <c r="F710" s="449"/>
      <c r="G710" s="449"/>
      <c r="H710" s="449"/>
      <c r="I710" s="449"/>
      <c r="J710" s="449"/>
      <c r="K710" s="449"/>
      <c r="L710" s="449"/>
      <c r="M710" s="449"/>
      <c r="N710" s="449"/>
      <c r="O710" s="449"/>
      <c r="P710" s="449"/>
      <c r="Q710" s="449"/>
      <c r="R710" s="449"/>
      <c r="S710" s="449"/>
      <c r="T710" s="450"/>
    </row>
    <row r="711" spans="1:22" x14ac:dyDescent="0.25">
      <c r="A711" s="440" t="s">
        <v>295</v>
      </c>
      <c r="B711" s="441"/>
      <c r="C711" s="58" t="s">
        <v>268</v>
      </c>
      <c r="D711" s="58" t="s">
        <v>268</v>
      </c>
      <c r="E711" s="58" t="s">
        <v>268</v>
      </c>
      <c r="F711" s="58" t="s">
        <v>268</v>
      </c>
      <c r="G711" s="58" t="s">
        <v>268</v>
      </c>
      <c r="H711" s="59">
        <f t="shared" ref="H711:Q711" si="136">H712+H718+H722+H810+H818+H840+H918+H933+H947+H955+H971+H999+H1029+H1037</f>
        <v>652201.56000000006</v>
      </c>
      <c r="I711" s="59">
        <f t="shared" si="136"/>
        <v>570735.51000000013</v>
      </c>
      <c r="J711" s="59">
        <f t="shared" si="136"/>
        <v>563513.2200000002</v>
      </c>
      <c r="K711" s="60">
        <f t="shared" si="136"/>
        <v>25817</v>
      </c>
      <c r="L711" s="59">
        <f t="shared" si="136"/>
        <v>973226232.72341061</v>
      </c>
      <c r="M711" s="59">
        <f t="shared" si="136"/>
        <v>0</v>
      </c>
      <c r="N711" s="59">
        <f t="shared" si="136"/>
        <v>539347768.30000007</v>
      </c>
      <c r="O711" s="59">
        <f t="shared" si="136"/>
        <v>432694.26</v>
      </c>
      <c r="P711" s="59">
        <f t="shared" si="136"/>
        <v>430801579.64999986</v>
      </c>
      <c r="Q711" s="59">
        <f t="shared" si="136"/>
        <v>2644190.5099999998</v>
      </c>
      <c r="R711" s="59" t="s">
        <v>268</v>
      </c>
      <c r="S711" s="59" t="s">
        <v>268</v>
      </c>
      <c r="T711" s="58" t="s">
        <v>268</v>
      </c>
    </row>
    <row r="712" spans="1:22" x14ac:dyDescent="0.25">
      <c r="A712" s="63">
        <v>1</v>
      </c>
      <c r="B712" s="64" t="s">
        <v>294</v>
      </c>
      <c r="C712" s="58" t="s">
        <v>268</v>
      </c>
      <c r="D712" s="58" t="s">
        <v>268</v>
      </c>
      <c r="E712" s="58" t="s">
        <v>268</v>
      </c>
      <c r="F712" s="58" t="s">
        <v>268</v>
      </c>
      <c r="G712" s="58" t="s">
        <v>268</v>
      </c>
      <c r="H712" s="59">
        <f>H713</f>
        <v>2162.1</v>
      </c>
      <c r="I712" s="59">
        <f t="shared" ref="I712:Q712" si="137">I713</f>
        <v>1996.6</v>
      </c>
      <c r="J712" s="59">
        <f t="shared" si="137"/>
        <v>708</v>
      </c>
      <c r="K712" s="60">
        <f t="shared" si="137"/>
        <v>81</v>
      </c>
      <c r="L712" s="59">
        <f>L713</f>
        <v>398825</v>
      </c>
      <c r="M712" s="59">
        <f t="shared" si="137"/>
        <v>0</v>
      </c>
      <c r="N712" s="59">
        <f t="shared" si="137"/>
        <v>261234.68</v>
      </c>
      <c r="O712" s="59">
        <f t="shared" si="137"/>
        <v>0</v>
      </c>
      <c r="P712" s="59">
        <f t="shared" si="137"/>
        <v>137590.32</v>
      </c>
      <c r="Q712" s="59">
        <f t="shared" si="137"/>
        <v>0</v>
      </c>
      <c r="R712" s="59" t="str">
        <f>R713</f>
        <v>Х</v>
      </c>
      <c r="S712" s="59" t="s">
        <v>268</v>
      </c>
      <c r="T712" s="59" t="s">
        <v>268</v>
      </c>
    </row>
    <row r="713" spans="1:22" x14ac:dyDescent="0.25">
      <c r="A713" s="63" t="s">
        <v>232</v>
      </c>
      <c r="B713" s="64" t="s">
        <v>270</v>
      </c>
      <c r="C713" s="58" t="s">
        <v>268</v>
      </c>
      <c r="D713" s="58" t="s">
        <v>268</v>
      </c>
      <c r="E713" s="58" t="s">
        <v>268</v>
      </c>
      <c r="F713" s="58" t="s">
        <v>268</v>
      </c>
      <c r="G713" s="58" t="s">
        <v>268</v>
      </c>
      <c r="H713" s="59">
        <f t="shared" ref="H713:Q713" si="138">SUM(H714:H717)</f>
        <v>2162.1</v>
      </c>
      <c r="I713" s="59">
        <f t="shared" si="138"/>
        <v>1996.6</v>
      </c>
      <c r="J713" s="59">
        <f t="shared" si="138"/>
        <v>708</v>
      </c>
      <c r="K713" s="60">
        <f t="shared" si="138"/>
        <v>81</v>
      </c>
      <c r="L713" s="59">
        <f t="shared" si="138"/>
        <v>398825</v>
      </c>
      <c r="M713" s="59">
        <f t="shared" si="138"/>
        <v>0</v>
      </c>
      <c r="N713" s="59">
        <f t="shared" si="138"/>
        <v>261234.68</v>
      </c>
      <c r="O713" s="59">
        <f t="shared" si="138"/>
        <v>0</v>
      </c>
      <c r="P713" s="59">
        <f t="shared" si="138"/>
        <v>137590.32</v>
      </c>
      <c r="Q713" s="59">
        <f t="shared" si="138"/>
        <v>0</v>
      </c>
      <c r="R713" s="59" t="s">
        <v>268</v>
      </c>
      <c r="S713" s="59" t="s">
        <v>268</v>
      </c>
      <c r="T713" s="58" t="s">
        <v>268</v>
      </c>
    </row>
    <row r="714" spans="1:22" x14ac:dyDescent="0.25">
      <c r="A714" s="65" t="s">
        <v>233</v>
      </c>
      <c r="B714" s="121" t="s">
        <v>279</v>
      </c>
      <c r="C714" s="122">
        <v>1974</v>
      </c>
      <c r="D714" s="122">
        <v>1974</v>
      </c>
      <c r="E714" s="123" t="s">
        <v>272</v>
      </c>
      <c r="F714" s="122">
        <v>2</v>
      </c>
      <c r="G714" s="122">
        <v>2</v>
      </c>
      <c r="H714" s="125">
        <v>533.9</v>
      </c>
      <c r="I714" s="125">
        <v>492.5</v>
      </c>
      <c r="J714" s="125">
        <v>184.4</v>
      </c>
      <c r="K714" s="91">
        <v>23</v>
      </c>
      <c r="L714" s="68">
        <f>'Приложение 2'!C715</f>
        <v>96431</v>
      </c>
      <c r="M714" s="125">
        <v>0</v>
      </c>
      <c r="N714" s="125">
        <v>63163.35</v>
      </c>
      <c r="O714" s="125">
        <v>0</v>
      </c>
      <c r="P714" s="125">
        <v>33267.65</v>
      </c>
      <c r="Q714" s="125">
        <v>0</v>
      </c>
      <c r="R714" s="68">
        <f>L714/I714</f>
        <v>195.7989847715736</v>
      </c>
      <c r="S714" s="125">
        <v>3268.38</v>
      </c>
      <c r="T714" s="120" t="s">
        <v>282</v>
      </c>
    </row>
    <row r="715" spans="1:22" x14ac:dyDescent="0.25">
      <c r="A715" s="65" t="s">
        <v>271</v>
      </c>
      <c r="B715" s="121" t="s">
        <v>273</v>
      </c>
      <c r="C715" s="122">
        <v>1973</v>
      </c>
      <c r="D715" s="122">
        <v>1973</v>
      </c>
      <c r="E715" s="123" t="s">
        <v>272</v>
      </c>
      <c r="F715" s="122">
        <v>2</v>
      </c>
      <c r="G715" s="122">
        <v>2</v>
      </c>
      <c r="H715" s="125">
        <v>547.1</v>
      </c>
      <c r="I715" s="125">
        <v>505.5</v>
      </c>
      <c r="J715" s="125">
        <v>84.4</v>
      </c>
      <c r="K715" s="136">
        <v>18</v>
      </c>
      <c r="L715" s="68">
        <f>'Приложение 2'!C716</f>
        <v>150681</v>
      </c>
      <c r="M715" s="125">
        <v>0</v>
      </c>
      <c r="N715" s="125">
        <v>98697.68</v>
      </c>
      <c r="O715" s="125">
        <v>0</v>
      </c>
      <c r="P715" s="125">
        <v>51983.32</v>
      </c>
      <c r="Q715" s="125">
        <v>0</v>
      </c>
      <c r="R715" s="68">
        <f>L715/I715</f>
        <v>298.08308605341244</v>
      </c>
      <c r="S715" s="125">
        <v>4463.88</v>
      </c>
      <c r="T715" s="120" t="s">
        <v>282</v>
      </c>
    </row>
    <row r="716" spans="1:22" x14ac:dyDescent="0.25">
      <c r="A716" s="65" t="s">
        <v>275</v>
      </c>
      <c r="B716" s="121" t="s">
        <v>276</v>
      </c>
      <c r="C716" s="122">
        <v>1972</v>
      </c>
      <c r="D716" s="122">
        <v>1972</v>
      </c>
      <c r="E716" s="123" t="s">
        <v>272</v>
      </c>
      <c r="F716" s="122">
        <v>2</v>
      </c>
      <c r="G716" s="122">
        <v>2</v>
      </c>
      <c r="H716" s="125">
        <v>542.79999999999995</v>
      </c>
      <c r="I716" s="125">
        <v>501.3</v>
      </c>
      <c r="J716" s="125">
        <v>178.3</v>
      </c>
      <c r="K716" s="136">
        <v>19</v>
      </c>
      <c r="L716" s="68">
        <f>'Приложение 2'!C717</f>
        <v>55199</v>
      </c>
      <c r="M716" s="125">
        <v>0</v>
      </c>
      <c r="N716" s="125">
        <v>36155.94</v>
      </c>
      <c r="O716" s="125">
        <v>0</v>
      </c>
      <c r="P716" s="125">
        <v>19043.060000000001</v>
      </c>
      <c r="Q716" s="125">
        <v>0</v>
      </c>
      <c r="R716" s="68">
        <f>L716/I716</f>
        <v>110.11170955515659</v>
      </c>
      <c r="S716" s="125">
        <v>4704.9400000000005</v>
      </c>
      <c r="T716" s="120" t="s">
        <v>282</v>
      </c>
    </row>
    <row r="717" spans="1:22" x14ac:dyDescent="0.25">
      <c r="A717" s="65" t="s">
        <v>623</v>
      </c>
      <c r="B717" s="156" t="s">
        <v>280</v>
      </c>
      <c r="C717" s="87">
        <v>1975</v>
      </c>
      <c r="D717" s="87">
        <v>1975</v>
      </c>
      <c r="E717" s="87" t="s">
        <v>272</v>
      </c>
      <c r="F717" s="87">
        <v>2</v>
      </c>
      <c r="G717" s="87">
        <v>2</v>
      </c>
      <c r="H717" s="87">
        <v>538.29999999999995</v>
      </c>
      <c r="I717" s="87">
        <v>497.3</v>
      </c>
      <c r="J717" s="87">
        <v>260.89999999999998</v>
      </c>
      <c r="K717" s="91">
        <v>21</v>
      </c>
      <c r="L717" s="68">
        <f>'Приложение 2'!C718</f>
        <v>96514</v>
      </c>
      <c r="M717" s="125">
        <v>0</v>
      </c>
      <c r="N717" s="125">
        <v>63217.71</v>
      </c>
      <c r="O717" s="125">
        <v>0</v>
      </c>
      <c r="P717" s="125">
        <v>33296.29</v>
      </c>
      <c r="Q717" s="125">
        <v>0</v>
      </c>
      <c r="R717" s="68">
        <f>L717/I717</f>
        <v>194.0760104564649</v>
      </c>
      <c r="S717" s="88">
        <v>2140.3900000000003</v>
      </c>
      <c r="T717" s="120" t="s">
        <v>282</v>
      </c>
    </row>
    <row r="718" spans="1:22" x14ac:dyDescent="0.25">
      <c r="A718" s="63" t="s">
        <v>301</v>
      </c>
      <c r="B718" s="64" t="s">
        <v>302</v>
      </c>
      <c r="C718" s="58" t="s">
        <v>268</v>
      </c>
      <c r="D718" s="58" t="s">
        <v>268</v>
      </c>
      <c r="E718" s="58" t="s">
        <v>268</v>
      </c>
      <c r="F718" s="58" t="s">
        <v>268</v>
      </c>
      <c r="G718" s="58" t="s">
        <v>268</v>
      </c>
      <c r="H718" s="59">
        <f>H719+H720</f>
        <v>560.29999999999995</v>
      </c>
      <c r="I718" s="59">
        <f t="shared" ref="I718:Q718" si="139">I719+I720</f>
        <v>493.3</v>
      </c>
      <c r="J718" s="59">
        <f t="shared" si="139"/>
        <v>493.9</v>
      </c>
      <c r="K718" s="60">
        <f t="shared" si="139"/>
        <v>15</v>
      </c>
      <c r="L718" s="59">
        <f>L719+L720</f>
        <v>1189306.2</v>
      </c>
      <c r="M718" s="59">
        <f t="shared" si="139"/>
        <v>0</v>
      </c>
      <c r="N718" s="59">
        <f t="shared" si="139"/>
        <v>1189306.2</v>
      </c>
      <c r="O718" s="59">
        <f t="shared" si="139"/>
        <v>0</v>
      </c>
      <c r="P718" s="59">
        <f t="shared" si="139"/>
        <v>0</v>
      </c>
      <c r="Q718" s="59">
        <f t="shared" si="139"/>
        <v>0</v>
      </c>
      <c r="R718" s="59" t="str">
        <f>R720</f>
        <v>Х</v>
      </c>
      <c r="S718" s="59" t="s">
        <v>268</v>
      </c>
      <c r="T718" s="59" t="s">
        <v>268</v>
      </c>
    </row>
    <row r="719" spans="1:22" s="61" customFormat="1" x14ac:dyDescent="0.25">
      <c r="A719" s="69" t="s">
        <v>296</v>
      </c>
      <c r="B719" s="64" t="s">
        <v>303</v>
      </c>
      <c r="C719" s="58" t="s">
        <v>268</v>
      </c>
      <c r="D719" s="58" t="s">
        <v>268</v>
      </c>
      <c r="E719" s="58" t="s">
        <v>268</v>
      </c>
      <c r="F719" s="58" t="s">
        <v>268</v>
      </c>
      <c r="G719" s="58" t="s">
        <v>268</v>
      </c>
      <c r="H719" s="59">
        <v>0</v>
      </c>
      <c r="I719" s="59">
        <v>0</v>
      </c>
      <c r="J719" s="59">
        <v>0</v>
      </c>
      <c r="K719" s="60">
        <v>0</v>
      </c>
      <c r="L719" s="59">
        <v>0</v>
      </c>
      <c r="M719" s="59">
        <v>0</v>
      </c>
      <c r="N719" s="59">
        <v>0</v>
      </c>
      <c r="O719" s="59">
        <v>0</v>
      </c>
      <c r="P719" s="59">
        <v>0</v>
      </c>
      <c r="Q719" s="59">
        <v>0</v>
      </c>
      <c r="R719" s="59" t="s">
        <v>268</v>
      </c>
      <c r="S719" s="59" t="s">
        <v>268</v>
      </c>
      <c r="T719" s="58" t="s">
        <v>268</v>
      </c>
      <c r="U719" s="52"/>
      <c r="V719" s="52"/>
    </row>
    <row r="720" spans="1:22" x14ac:dyDescent="0.25">
      <c r="A720" s="69" t="s">
        <v>306</v>
      </c>
      <c r="B720" s="64" t="s">
        <v>310</v>
      </c>
      <c r="C720" s="58" t="s">
        <v>268</v>
      </c>
      <c r="D720" s="58" t="s">
        <v>268</v>
      </c>
      <c r="E720" s="58" t="s">
        <v>268</v>
      </c>
      <c r="F720" s="58" t="s">
        <v>268</v>
      </c>
      <c r="G720" s="58" t="s">
        <v>268</v>
      </c>
      <c r="H720" s="59">
        <f t="shared" ref="H720:Q720" si="140">SUM(H721:H721)</f>
        <v>560.29999999999995</v>
      </c>
      <c r="I720" s="59">
        <f t="shared" si="140"/>
        <v>493.3</v>
      </c>
      <c r="J720" s="59">
        <f t="shared" si="140"/>
        <v>493.9</v>
      </c>
      <c r="K720" s="60">
        <f t="shared" si="140"/>
        <v>15</v>
      </c>
      <c r="L720" s="59">
        <f t="shared" si="140"/>
        <v>1189306.2</v>
      </c>
      <c r="M720" s="59">
        <f t="shared" si="140"/>
        <v>0</v>
      </c>
      <c r="N720" s="59">
        <f t="shared" si="140"/>
        <v>1189306.2</v>
      </c>
      <c r="O720" s="59">
        <f t="shared" si="140"/>
        <v>0</v>
      </c>
      <c r="P720" s="59">
        <f t="shared" si="140"/>
        <v>0</v>
      </c>
      <c r="Q720" s="59">
        <f t="shared" si="140"/>
        <v>0</v>
      </c>
      <c r="R720" s="59" t="s">
        <v>268</v>
      </c>
      <c r="S720" s="59" t="s">
        <v>268</v>
      </c>
      <c r="T720" s="58" t="s">
        <v>268</v>
      </c>
    </row>
    <row r="721" spans="1:20" x14ac:dyDescent="0.25">
      <c r="A721" s="65" t="s">
        <v>307</v>
      </c>
      <c r="B721" s="66" t="s">
        <v>311</v>
      </c>
      <c r="C721" s="54">
        <v>1972</v>
      </c>
      <c r="D721" s="54">
        <v>2007</v>
      </c>
      <c r="E721" s="67" t="s">
        <v>272</v>
      </c>
      <c r="F721" s="54">
        <v>2</v>
      </c>
      <c r="G721" s="54">
        <v>2</v>
      </c>
      <c r="H721" s="68">
        <v>560.29999999999995</v>
      </c>
      <c r="I721" s="68">
        <v>493.3</v>
      </c>
      <c r="J721" s="68">
        <v>493.9</v>
      </c>
      <c r="K721" s="55">
        <v>15</v>
      </c>
      <c r="L721" s="68">
        <f>'Приложение 2'!C722</f>
        <v>1189306.2</v>
      </c>
      <c r="M721" s="68">
        <v>0</v>
      </c>
      <c r="N721" s="68">
        <v>1189306.2</v>
      </c>
      <c r="O721" s="68">
        <v>0</v>
      </c>
      <c r="P721" s="68">
        <v>0</v>
      </c>
      <c r="Q721" s="68">
        <v>0</v>
      </c>
      <c r="R721" s="68">
        <f>L721/I721</f>
        <v>2410.9187107236976</v>
      </c>
      <c r="S721" s="68">
        <v>10602.58</v>
      </c>
      <c r="T721" s="71">
        <v>43830</v>
      </c>
    </row>
    <row r="722" spans="1:20" x14ac:dyDescent="0.25">
      <c r="A722" s="63" t="s">
        <v>299</v>
      </c>
      <c r="B722" s="64" t="s">
        <v>309</v>
      </c>
      <c r="C722" s="58" t="s">
        <v>268</v>
      </c>
      <c r="D722" s="58" t="s">
        <v>268</v>
      </c>
      <c r="E722" s="58" t="s">
        <v>268</v>
      </c>
      <c r="F722" s="58" t="s">
        <v>268</v>
      </c>
      <c r="G722" s="58" t="s">
        <v>268</v>
      </c>
      <c r="H722" s="59">
        <f t="shared" ref="H722:Q722" si="141">H723+H727+H756+H769+H772+H776+H788+H795+H799+H801</f>
        <v>190401.44999999998</v>
      </c>
      <c r="I722" s="59">
        <f t="shared" si="141"/>
        <v>168294.86000000004</v>
      </c>
      <c r="J722" s="59">
        <f t="shared" si="141"/>
        <v>165229.26000000004</v>
      </c>
      <c r="K722" s="60">
        <f t="shared" si="141"/>
        <v>7869</v>
      </c>
      <c r="L722" s="59">
        <f t="shared" si="141"/>
        <v>129804981.5</v>
      </c>
      <c r="M722" s="59">
        <f t="shared" si="141"/>
        <v>0</v>
      </c>
      <c r="N722" s="59">
        <f t="shared" si="141"/>
        <v>71617875.129999995</v>
      </c>
      <c r="O722" s="59">
        <f t="shared" si="141"/>
        <v>0</v>
      </c>
      <c r="P722" s="59">
        <f t="shared" si="141"/>
        <v>58187106.369999997</v>
      </c>
      <c r="Q722" s="59">
        <f t="shared" si="141"/>
        <v>0</v>
      </c>
      <c r="R722" s="59" t="s">
        <v>268</v>
      </c>
      <c r="S722" s="59" t="s">
        <v>268</v>
      </c>
      <c r="T722" s="58" t="s">
        <v>268</v>
      </c>
    </row>
    <row r="723" spans="1:20" x14ac:dyDescent="0.25">
      <c r="A723" s="63" t="s">
        <v>300</v>
      </c>
      <c r="B723" s="72" t="s">
        <v>312</v>
      </c>
      <c r="C723" s="73" t="s">
        <v>268</v>
      </c>
      <c r="D723" s="73" t="s">
        <v>268</v>
      </c>
      <c r="E723" s="73" t="s">
        <v>268</v>
      </c>
      <c r="F723" s="73" t="s">
        <v>268</v>
      </c>
      <c r="G723" s="73" t="s">
        <v>268</v>
      </c>
      <c r="H723" s="198">
        <f t="shared" ref="H723:P723" si="142">SUM(H724:H726)</f>
        <v>3524.6000000000004</v>
      </c>
      <c r="I723" s="198">
        <f t="shared" si="142"/>
        <v>3277.7999999999997</v>
      </c>
      <c r="J723" s="198">
        <f t="shared" si="142"/>
        <v>3277.7999999999997</v>
      </c>
      <c r="K723" s="171">
        <f t="shared" si="142"/>
        <v>195</v>
      </c>
      <c r="L723" s="198">
        <f t="shared" si="142"/>
        <v>1179380.75</v>
      </c>
      <c r="M723" s="198">
        <f t="shared" si="142"/>
        <v>0</v>
      </c>
      <c r="N723" s="198">
        <f>SUM(N724:N726)</f>
        <v>924368.86</v>
      </c>
      <c r="O723" s="198">
        <f t="shared" si="142"/>
        <v>0</v>
      </c>
      <c r="P723" s="198">
        <f t="shared" si="142"/>
        <v>255011.89</v>
      </c>
      <c r="Q723" s="198">
        <f>Q724</f>
        <v>0</v>
      </c>
      <c r="R723" s="73" t="s">
        <v>268</v>
      </c>
      <c r="S723" s="198" t="str">
        <f>R723</f>
        <v>Х</v>
      </c>
      <c r="T723" s="171" t="s">
        <v>268</v>
      </c>
    </row>
    <row r="724" spans="1:20" ht="15.75" customHeight="1" x14ac:dyDescent="0.25">
      <c r="A724" s="76" t="s">
        <v>316</v>
      </c>
      <c r="B724" s="77" t="s">
        <v>318</v>
      </c>
      <c r="C724" s="78">
        <v>1975</v>
      </c>
      <c r="D724" s="78">
        <v>2016</v>
      </c>
      <c r="E724" s="79" t="s">
        <v>314</v>
      </c>
      <c r="F724" s="78">
        <v>2</v>
      </c>
      <c r="G724" s="78">
        <v>1</v>
      </c>
      <c r="H724" s="81">
        <v>302.2</v>
      </c>
      <c r="I724" s="81">
        <v>277.39999999999998</v>
      </c>
      <c r="J724" s="81">
        <v>277.39999999999998</v>
      </c>
      <c r="K724" s="80">
        <v>14</v>
      </c>
      <c r="L724" s="199">
        <f>'Приложение 2'!C725</f>
        <v>382168.75</v>
      </c>
      <c r="M724" s="199">
        <v>0</v>
      </c>
      <c r="N724" s="199">
        <v>259140.52</v>
      </c>
      <c r="O724" s="199">
        <v>0</v>
      </c>
      <c r="P724" s="199">
        <v>123028.23</v>
      </c>
      <c r="Q724" s="199">
        <v>0</v>
      </c>
      <c r="R724" s="68">
        <f>L724/I724</f>
        <v>1377.6811463590484</v>
      </c>
      <c r="S724" s="199">
        <v>5131.3900000000003</v>
      </c>
      <c r="T724" s="200" t="s">
        <v>282</v>
      </c>
    </row>
    <row r="725" spans="1:20" ht="15.75" customHeight="1" x14ac:dyDescent="0.25">
      <c r="A725" s="76" t="s">
        <v>317</v>
      </c>
      <c r="B725" s="201" t="s">
        <v>2</v>
      </c>
      <c r="C725" s="202">
        <v>1960</v>
      </c>
      <c r="D725" s="202"/>
      <c r="E725" s="202" t="s">
        <v>314</v>
      </c>
      <c r="F725" s="203">
        <v>3</v>
      </c>
      <c r="G725" s="203">
        <v>3</v>
      </c>
      <c r="H725" s="199">
        <v>1610.2</v>
      </c>
      <c r="I725" s="199">
        <v>1499.8</v>
      </c>
      <c r="J725" s="199">
        <v>1499.8</v>
      </c>
      <c r="K725" s="203">
        <v>87</v>
      </c>
      <c r="L725" s="199">
        <f>'Приложение 2'!C726</f>
        <v>340384</v>
      </c>
      <c r="M725" s="199">
        <v>0</v>
      </c>
      <c r="N725" s="199">
        <v>279678.34999999998</v>
      </c>
      <c r="O725" s="199">
        <v>0</v>
      </c>
      <c r="P725" s="199">
        <v>60705.65</v>
      </c>
      <c r="Q725" s="199">
        <v>0</v>
      </c>
      <c r="R725" s="68">
        <f>L725/I725</f>
        <v>226.95292705694092</v>
      </c>
      <c r="S725" s="199">
        <v>2891.91</v>
      </c>
      <c r="T725" s="203" t="s">
        <v>282</v>
      </c>
    </row>
    <row r="726" spans="1:20" ht="15.75" customHeight="1" x14ac:dyDescent="0.25">
      <c r="A726" s="76" t="s">
        <v>320</v>
      </c>
      <c r="B726" s="155" t="s">
        <v>3</v>
      </c>
      <c r="C726" s="155">
        <v>1963</v>
      </c>
      <c r="D726" s="155">
        <v>2016</v>
      </c>
      <c r="E726" s="202" t="s">
        <v>314</v>
      </c>
      <c r="F726" s="203">
        <v>3</v>
      </c>
      <c r="G726" s="203">
        <v>3</v>
      </c>
      <c r="H726" s="199">
        <v>1612.2</v>
      </c>
      <c r="I726" s="199">
        <v>1500.6</v>
      </c>
      <c r="J726" s="199">
        <v>1500.6</v>
      </c>
      <c r="K726" s="203">
        <v>94</v>
      </c>
      <c r="L726" s="199">
        <f>'Приложение 2'!C727</f>
        <v>456828</v>
      </c>
      <c r="M726" s="199">
        <v>0</v>
      </c>
      <c r="N726" s="199">
        <v>385549.99</v>
      </c>
      <c r="O726" s="199">
        <v>0</v>
      </c>
      <c r="P726" s="199">
        <v>71278.010000000009</v>
      </c>
      <c r="Q726" s="199">
        <v>0</v>
      </c>
      <c r="R726" s="68">
        <f>L726/I726</f>
        <v>304.43022790883646</v>
      </c>
      <c r="S726" s="199">
        <v>3299.2</v>
      </c>
      <c r="T726" s="203" t="s">
        <v>282</v>
      </c>
    </row>
    <row r="727" spans="1:20" x14ac:dyDescent="0.25">
      <c r="A727" s="69" t="s">
        <v>325</v>
      </c>
      <c r="B727" s="64" t="s">
        <v>322</v>
      </c>
      <c r="C727" s="83" t="s">
        <v>268</v>
      </c>
      <c r="D727" s="83" t="s">
        <v>268</v>
      </c>
      <c r="E727" s="83" t="s">
        <v>268</v>
      </c>
      <c r="F727" s="83" t="s">
        <v>268</v>
      </c>
      <c r="G727" s="83" t="s">
        <v>268</v>
      </c>
      <c r="H727" s="59">
        <f t="shared" ref="H727:Q727" si="143">SUM(H728:H755)</f>
        <v>90882.1</v>
      </c>
      <c r="I727" s="59">
        <f t="shared" si="143"/>
        <v>79044.66</v>
      </c>
      <c r="J727" s="59">
        <f t="shared" si="143"/>
        <v>77259.66</v>
      </c>
      <c r="K727" s="60">
        <f t="shared" si="143"/>
        <v>3549</v>
      </c>
      <c r="L727" s="59">
        <f t="shared" si="143"/>
        <v>64225233.68</v>
      </c>
      <c r="M727" s="59">
        <f t="shared" si="143"/>
        <v>0</v>
      </c>
      <c r="N727" s="59">
        <f t="shared" si="143"/>
        <v>35845944.289999992</v>
      </c>
      <c r="O727" s="59">
        <f t="shared" si="143"/>
        <v>0</v>
      </c>
      <c r="P727" s="59">
        <f t="shared" si="143"/>
        <v>28379289.390000001</v>
      </c>
      <c r="Q727" s="59">
        <f t="shared" si="143"/>
        <v>0</v>
      </c>
      <c r="R727" s="83" t="s">
        <v>268</v>
      </c>
      <c r="S727" s="83" t="s">
        <v>268</v>
      </c>
      <c r="T727" s="83" t="s">
        <v>268</v>
      </c>
    </row>
    <row r="728" spans="1:20" ht="15.75" x14ac:dyDescent="0.25">
      <c r="A728" s="204" t="s">
        <v>326</v>
      </c>
      <c r="B728" s="205" t="s">
        <v>690</v>
      </c>
      <c r="C728" s="206">
        <v>1989</v>
      </c>
      <c r="D728" s="206">
        <v>2012</v>
      </c>
      <c r="E728" s="207" t="s">
        <v>323</v>
      </c>
      <c r="F728" s="206">
        <v>5</v>
      </c>
      <c r="G728" s="206">
        <v>6</v>
      </c>
      <c r="H728" s="208">
        <v>5688.8</v>
      </c>
      <c r="I728" s="208">
        <v>4485.8</v>
      </c>
      <c r="J728" s="208">
        <v>4485.8</v>
      </c>
      <c r="K728" s="209">
        <v>170</v>
      </c>
      <c r="L728" s="208">
        <f>'Приложение 2'!C729</f>
        <v>3805453.14</v>
      </c>
      <c r="M728" s="208">
        <v>0</v>
      </c>
      <c r="N728" s="208">
        <v>1781360.43</v>
      </c>
      <c r="O728" s="208">
        <v>0</v>
      </c>
      <c r="P728" s="208">
        <v>2024092.71</v>
      </c>
      <c r="Q728" s="208">
        <v>0</v>
      </c>
      <c r="R728" s="210">
        <f t="shared" ref="R728:R755" si="144">L728/I728</f>
        <v>848.33321592581035</v>
      </c>
      <c r="S728" s="211">
        <v>1951.05</v>
      </c>
      <c r="T728" s="212">
        <v>44196</v>
      </c>
    </row>
    <row r="729" spans="1:20" ht="15.75" x14ac:dyDescent="0.25">
      <c r="A729" s="204" t="s">
        <v>327</v>
      </c>
      <c r="B729" s="213" t="s">
        <v>653</v>
      </c>
      <c r="C729" s="214">
        <v>1970</v>
      </c>
      <c r="D729" s="215">
        <v>2008</v>
      </c>
      <c r="E729" s="214" t="s">
        <v>314</v>
      </c>
      <c r="F729" s="214">
        <v>4</v>
      </c>
      <c r="G729" s="214">
        <v>4</v>
      </c>
      <c r="H729" s="208">
        <v>3362.4</v>
      </c>
      <c r="I729" s="208">
        <v>3107.7</v>
      </c>
      <c r="J729" s="208">
        <v>3107.7</v>
      </c>
      <c r="K729" s="216">
        <v>192</v>
      </c>
      <c r="L729" s="208">
        <f>'Приложение 2'!C730</f>
        <v>1799632</v>
      </c>
      <c r="M729" s="208">
        <v>0</v>
      </c>
      <c r="N729" s="208">
        <v>130567</v>
      </c>
      <c r="O729" s="208">
        <v>0</v>
      </c>
      <c r="P729" s="208">
        <v>1669065</v>
      </c>
      <c r="Q729" s="208">
        <v>0</v>
      </c>
      <c r="R729" s="210">
        <f t="shared" si="144"/>
        <v>579.08807156417936</v>
      </c>
      <c r="S729" s="211">
        <v>4348.82</v>
      </c>
      <c r="T729" s="212">
        <v>44196</v>
      </c>
    </row>
    <row r="730" spans="1:20" ht="15.75" x14ac:dyDescent="0.25">
      <c r="A730" s="217" t="s">
        <v>328</v>
      </c>
      <c r="B730" s="213" t="s">
        <v>691</v>
      </c>
      <c r="C730" s="214">
        <v>1975</v>
      </c>
      <c r="D730" s="214">
        <v>2016</v>
      </c>
      <c r="E730" s="214" t="s">
        <v>314</v>
      </c>
      <c r="F730" s="214">
        <v>2</v>
      </c>
      <c r="G730" s="214">
        <v>2</v>
      </c>
      <c r="H730" s="208">
        <v>655.6</v>
      </c>
      <c r="I730" s="208">
        <v>586</v>
      </c>
      <c r="J730" s="208">
        <v>586</v>
      </c>
      <c r="K730" s="216">
        <v>29</v>
      </c>
      <c r="L730" s="208">
        <f>'Приложение 2'!C731</f>
        <v>635356</v>
      </c>
      <c r="M730" s="208">
        <v>0</v>
      </c>
      <c r="N730" s="208">
        <v>436666.26</v>
      </c>
      <c r="O730" s="208">
        <v>0</v>
      </c>
      <c r="P730" s="208">
        <v>198689.74</v>
      </c>
      <c r="Q730" s="208">
        <v>0</v>
      </c>
      <c r="R730" s="208">
        <f t="shared" si="144"/>
        <v>1084.2252559726962</v>
      </c>
      <c r="S730" s="211">
        <v>7973.97</v>
      </c>
      <c r="T730" s="212">
        <v>44196</v>
      </c>
    </row>
    <row r="731" spans="1:20" ht="15.75" x14ac:dyDescent="0.25">
      <c r="A731" s="217" t="s">
        <v>329</v>
      </c>
      <c r="B731" s="213" t="s">
        <v>692</v>
      </c>
      <c r="C731" s="214">
        <v>1975</v>
      </c>
      <c r="D731" s="214">
        <v>2016</v>
      </c>
      <c r="E731" s="214" t="s">
        <v>314</v>
      </c>
      <c r="F731" s="214">
        <v>2</v>
      </c>
      <c r="G731" s="214">
        <v>2</v>
      </c>
      <c r="H731" s="208">
        <v>648.79999999999995</v>
      </c>
      <c r="I731" s="208">
        <v>588.70000000000005</v>
      </c>
      <c r="J731" s="208">
        <v>588.70000000000005</v>
      </c>
      <c r="K731" s="216">
        <v>29</v>
      </c>
      <c r="L731" s="208">
        <f>'Приложение 2'!C732</f>
        <v>166502</v>
      </c>
      <c r="M731" s="208">
        <v>0</v>
      </c>
      <c r="N731" s="208">
        <v>0</v>
      </c>
      <c r="O731" s="208">
        <v>0</v>
      </c>
      <c r="P731" s="208">
        <v>166502</v>
      </c>
      <c r="Q731" s="208">
        <v>0</v>
      </c>
      <c r="R731" s="208">
        <f t="shared" si="144"/>
        <v>282.82996432818072</v>
      </c>
      <c r="S731" s="211">
        <v>4903.45</v>
      </c>
      <c r="T731" s="212">
        <v>44196</v>
      </c>
    </row>
    <row r="732" spans="1:20" ht="15.75" x14ac:dyDescent="0.25">
      <c r="A732" s="204" t="s">
        <v>330</v>
      </c>
      <c r="B732" s="205" t="s">
        <v>693</v>
      </c>
      <c r="C732" s="206">
        <v>1977</v>
      </c>
      <c r="D732" s="206">
        <v>1977</v>
      </c>
      <c r="E732" s="207" t="s">
        <v>314</v>
      </c>
      <c r="F732" s="215">
        <v>2</v>
      </c>
      <c r="G732" s="215">
        <v>2</v>
      </c>
      <c r="H732" s="208">
        <v>640.29999999999995</v>
      </c>
      <c r="I732" s="208">
        <v>586.5</v>
      </c>
      <c r="J732" s="208">
        <v>586.5</v>
      </c>
      <c r="K732" s="209">
        <v>29</v>
      </c>
      <c r="L732" s="208">
        <f>'Приложение 2'!C733</f>
        <v>855890</v>
      </c>
      <c r="M732" s="208">
        <v>0</v>
      </c>
      <c r="N732" s="208">
        <v>849503.19</v>
      </c>
      <c r="O732" s="208">
        <v>0</v>
      </c>
      <c r="P732" s="208">
        <v>6386.81</v>
      </c>
      <c r="Q732" s="208">
        <v>0</v>
      </c>
      <c r="R732" s="210">
        <f t="shared" si="144"/>
        <v>1459.3179880647911</v>
      </c>
      <c r="S732" s="211">
        <v>7388.2</v>
      </c>
      <c r="T732" s="212">
        <v>43830</v>
      </c>
    </row>
    <row r="733" spans="1:20" ht="15.75" x14ac:dyDescent="0.25">
      <c r="A733" s="204" t="s">
        <v>331</v>
      </c>
      <c r="B733" s="213" t="s">
        <v>31</v>
      </c>
      <c r="C733" s="206">
        <v>1966</v>
      </c>
      <c r="D733" s="206">
        <v>2012</v>
      </c>
      <c r="E733" s="207" t="s">
        <v>314</v>
      </c>
      <c r="F733" s="215">
        <v>4</v>
      </c>
      <c r="G733" s="215">
        <v>3</v>
      </c>
      <c r="H733" s="208">
        <v>2166.9</v>
      </c>
      <c r="I733" s="208">
        <v>1936.4</v>
      </c>
      <c r="J733" s="208">
        <v>1450.7</v>
      </c>
      <c r="K733" s="209">
        <v>54</v>
      </c>
      <c r="L733" s="208">
        <f>'Приложение 2'!C734</f>
        <v>1064359</v>
      </c>
      <c r="M733" s="208">
        <v>0</v>
      </c>
      <c r="N733" s="208">
        <v>612904.14</v>
      </c>
      <c r="O733" s="208">
        <v>0</v>
      </c>
      <c r="P733" s="208">
        <v>451454.86</v>
      </c>
      <c r="Q733" s="208">
        <v>0</v>
      </c>
      <c r="R733" s="210">
        <f t="shared" si="144"/>
        <v>549.65864490807678</v>
      </c>
      <c r="S733" s="211">
        <v>735.67</v>
      </c>
      <c r="T733" s="212">
        <v>43830</v>
      </c>
    </row>
    <row r="734" spans="1:20" ht="15.75" x14ac:dyDescent="0.25">
      <c r="A734" s="204" t="s">
        <v>332</v>
      </c>
      <c r="B734" s="205" t="s">
        <v>661</v>
      </c>
      <c r="C734" s="206">
        <v>1973</v>
      </c>
      <c r="D734" s="206">
        <v>2007</v>
      </c>
      <c r="E734" s="207" t="s">
        <v>324</v>
      </c>
      <c r="F734" s="206">
        <v>4</v>
      </c>
      <c r="G734" s="206">
        <v>3</v>
      </c>
      <c r="H734" s="208">
        <v>2247.4</v>
      </c>
      <c r="I734" s="208">
        <v>2241.4699999999998</v>
      </c>
      <c r="J734" s="208">
        <v>2241.4699999999998</v>
      </c>
      <c r="K734" s="209">
        <v>144</v>
      </c>
      <c r="L734" s="208">
        <f>'Приложение 2'!C735</f>
        <v>138742</v>
      </c>
      <c r="M734" s="208">
        <v>0</v>
      </c>
      <c r="N734" s="208">
        <v>0</v>
      </c>
      <c r="O734" s="208">
        <v>0</v>
      </c>
      <c r="P734" s="208">
        <v>138742</v>
      </c>
      <c r="Q734" s="208">
        <v>0</v>
      </c>
      <c r="R734" s="210">
        <f t="shared" si="144"/>
        <v>61.8977724439765</v>
      </c>
      <c r="S734" s="211">
        <v>799.80503865766673</v>
      </c>
      <c r="T734" s="212">
        <v>43830</v>
      </c>
    </row>
    <row r="735" spans="1:20" ht="15.75" x14ac:dyDescent="0.25">
      <c r="A735" s="204" t="s">
        <v>333</v>
      </c>
      <c r="B735" s="205" t="s">
        <v>695</v>
      </c>
      <c r="C735" s="206">
        <v>1990</v>
      </c>
      <c r="D735" s="206">
        <v>1990</v>
      </c>
      <c r="E735" s="207" t="s">
        <v>323</v>
      </c>
      <c r="F735" s="206">
        <v>5</v>
      </c>
      <c r="G735" s="206">
        <v>8</v>
      </c>
      <c r="H735" s="208">
        <v>6831.4</v>
      </c>
      <c r="I735" s="208">
        <v>5570.7</v>
      </c>
      <c r="J735" s="208">
        <v>5570.7</v>
      </c>
      <c r="K735" s="209">
        <v>250</v>
      </c>
      <c r="L735" s="208">
        <f>'Приложение 2'!C736</f>
        <v>6815695</v>
      </c>
      <c r="M735" s="208">
        <v>0</v>
      </c>
      <c r="N735" s="208">
        <v>4552831.17</v>
      </c>
      <c r="O735" s="208">
        <v>0</v>
      </c>
      <c r="P735" s="208">
        <v>2262863.83</v>
      </c>
      <c r="Q735" s="208">
        <v>0</v>
      </c>
      <c r="R735" s="210">
        <f t="shared" si="144"/>
        <v>1223.4898666235842</v>
      </c>
      <c r="S735" s="211">
        <v>3876.34</v>
      </c>
      <c r="T735" s="212">
        <v>44196</v>
      </c>
    </row>
    <row r="736" spans="1:20" ht="15.75" x14ac:dyDescent="0.25">
      <c r="A736" s="204" t="s">
        <v>334</v>
      </c>
      <c r="B736" s="218" t="s">
        <v>1295</v>
      </c>
      <c r="C736" s="214">
        <v>1987</v>
      </c>
      <c r="D736" s="215">
        <v>2014</v>
      </c>
      <c r="E736" s="214" t="s">
        <v>323</v>
      </c>
      <c r="F736" s="214">
        <v>5</v>
      </c>
      <c r="G736" s="214">
        <v>6</v>
      </c>
      <c r="H736" s="208">
        <v>4769.3</v>
      </c>
      <c r="I736" s="208">
        <v>4237.3</v>
      </c>
      <c r="J736" s="208">
        <v>4237.3</v>
      </c>
      <c r="K736" s="216">
        <v>237</v>
      </c>
      <c r="L736" s="208">
        <f>'Приложение 2'!C737</f>
        <v>4609476</v>
      </c>
      <c r="M736" s="208">
        <v>0</v>
      </c>
      <c r="N736" s="208">
        <v>2199196.11</v>
      </c>
      <c r="O736" s="208">
        <v>0</v>
      </c>
      <c r="P736" s="208">
        <v>2410279.8899999997</v>
      </c>
      <c r="Q736" s="208">
        <v>0</v>
      </c>
      <c r="R736" s="210">
        <f t="shared" si="144"/>
        <v>1087.8332900667879</v>
      </c>
      <c r="S736" s="211">
        <v>3876.3399999999997</v>
      </c>
      <c r="T736" s="212">
        <v>44196</v>
      </c>
    </row>
    <row r="737" spans="1:20" ht="15.75" x14ac:dyDescent="0.25">
      <c r="A737" s="204" t="s">
        <v>335</v>
      </c>
      <c r="B737" s="218" t="s">
        <v>1296</v>
      </c>
      <c r="C737" s="214">
        <v>1989</v>
      </c>
      <c r="D737" s="215">
        <v>2010</v>
      </c>
      <c r="E737" s="214" t="s">
        <v>323</v>
      </c>
      <c r="F737" s="214">
        <v>5</v>
      </c>
      <c r="G737" s="214">
        <v>1</v>
      </c>
      <c r="H737" s="208">
        <v>1538.9</v>
      </c>
      <c r="I737" s="208">
        <v>1311.7</v>
      </c>
      <c r="J737" s="208">
        <v>1311.7</v>
      </c>
      <c r="K737" s="216">
        <v>120</v>
      </c>
      <c r="L737" s="208">
        <f>'Приложение 2'!C738</f>
        <v>1645031</v>
      </c>
      <c r="M737" s="208">
        <v>0</v>
      </c>
      <c r="N737" s="208">
        <v>992547.67999999993</v>
      </c>
      <c r="O737" s="208">
        <v>0</v>
      </c>
      <c r="P737" s="208">
        <v>652483.32000000007</v>
      </c>
      <c r="Q737" s="208">
        <v>0</v>
      </c>
      <c r="R737" s="210">
        <f t="shared" si="144"/>
        <v>1254.1213692155218</v>
      </c>
      <c r="S737" s="211">
        <v>2835.8599999999997</v>
      </c>
      <c r="T737" s="212">
        <v>44196</v>
      </c>
    </row>
    <row r="738" spans="1:20" ht="15.75" x14ac:dyDescent="0.25">
      <c r="A738" s="204" t="s">
        <v>336</v>
      </c>
      <c r="B738" s="219" t="s">
        <v>696</v>
      </c>
      <c r="C738" s="215">
        <v>1964</v>
      </c>
      <c r="D738" s="215">
        <v>2012</v>
      </c>
      <c r="E738" s="207" t="s">
        <v>314</v>
      </c>
      <c r="F738" s="215">
        <v>3</v>
      </c>
      <c r="G738" s="215">
        <v>3</v>
      </c>
      <c r="H738" s="208">
        <v>1623.8</v>
      </c>
      <c r="I738" s="208">
        <v>1490.5</v>
      </c>
      <c r="J738" s="208">
        <v>1490.5</v>
      </c>
      <c r="K738" s="209">
        <v>108</v>
      </c>
      <c r="L738" s="208">
        <f>'Приложение 2'!C739</f>
        <v>249607</v>
      </c>
      <c r="M738" s="208">
        <v>0</v>
      </c>
      <c r="N738" s="208">
        <v>249607</v>
      </c>
      <c r="O738" s="208"/>
      <c r="P738" s="208">
        <v>0</v>
      </c>
      <c r="Q738" s="208">
        <v>0</v>
      </c>
      <c r="R738" s="210">
        <f t="shared" si="144"/>
        <v>167.46528010734653</v>
      </c>
      <c r="S738" s="211">
        <v>5400.6100000000006</v>
      </c>
      <c r="T738" s="212">
        <v>44196</v>
      </c>
    </row>
    <row r="739" spans="1:20" ht="15.75" x14ac:dyDescent="0.25">
      <c r="A739" s="204" t="s">
        <v>337</v>
      </c>
      <c r="B739" s="219" t="s">
        <v>1297</v>
      </c>
      <c r="C739" s="215">
        <v>1968</v>
      </c>
      <c r="D739" s="215">
        <v>2004</v>
      </c>
      <c r="E739" s="207" t="s">
        <v>314</v>
      </c>
      <c r="F739" s="215">
        <v>3</v>
      </c>
      <c r="G739" s="215">
        <v>3</v>
      </c>
      <c r="H739" s="208">
        <v>1630.8</v>
      </c>
      <c r="I739" s="208">
        <v>1498.89</v>
      </c>
      <c r="J739" s="208">
        <v>1498.89</v>
      </c>
      <c r="K739" s="209">
        <v>108</v>
      </c>
      <c r="L739" s="208">
        <f>'Приложение 2'!C740</f>
        <v>69817</v>
      </c>
      <c r="M739" s="208">
        <v>0</v>
      </c>
      <c r="N739" s="208">
        <v>39494.36</v>
      </c>
      <c r="O739" s="208">
        <v>0</v>
      </c>
      <c r="P739" s="208">
        <v>30322.639999999999</v>
      </c>
      <c r="Q739" s="208">
        <v>0</v>
      </c>
      <c r="R739" s="210">
        <f t="shared" si="144"/>
        <v>46.579135226734444</v>
      </c>
      <c r="S739" s="211">
        <v>168.6</v>
      </c>
      <c r="T739" s="212">
        <v>44196</v>
      </c>
    </row>
    <row r="740" spans="1:20" ht="15.75" x14ac:dyDescent="0.25">
      <c r="A740" s="204" t="s">
        <v>338</v>
      </c>
      <c r="B740" s="219" t="s">
        <v>107</v>
      </c>
      <c r="C740" s="215">
        <v>1965</v>
      </c>
      <c r="D740" s="215">
        <v>1965</v>
      </c>
      <c r="E740" s="207" t="s">
        <v>314</v>
      </c>
      <c r="F740" s="215">
        <v>4</v>
      </c>
      <c r="G740" s="215">
        <v>2</v>
      </c>
      <c r="H740" s="208">
        <v>1645.7</v>
      </c>
      <c r="I740" s="208">
        <v>1524.8</v>
      </c>
      <c r="J740" s="208">
        <v>1524.8</v>
      </c>
      <c r="K740" s="209">
        <v>33</v>
      </c>
      <c r="L740" s="208">
        <f>'Приложение 2'!C741</f>
        <v>350695.08999999997</v>
      </c>
      <c r="M740" s="208">
        <v>0</v>
      </c>
      <c r="N740" s="208">
        <v>310837.04000000004</v>
      </c>
      <c r="O740" s="208">
        <v>0</v>
      </c>
      <c r="P740" s="208">
        <v>39858.050000000003</v>
      </c>
      <c r="Q740" s="208">
        <v>0</v>
      </c>
      <c r="R740" s="210">
        <f t="shared" si="144"/>
        <v>229.99415661070302</v>
      </c>
      <c r="S740" s="211">
        <v>1019.12147298</v>
      </c>
      <c r="T740" s="212">
        <v>44196</v>
      </c>
    </row>
    <row r="741" spans="1:20" ht="15.75" x14ac:dyDescent="0.25">
      <c r="A741" s="204" t="s">
        <v>339</v>
      </c>
      <c r="B741" s="219" t="s">
        <v>665</v>
      </c>
      <c r="C741" s="215">
        <v>1971</v>
      </c>
      <c r="D741" s="215">
        <v>2017</v>
      </c>
      <c r="E741" s="207" t="s">
        <v>324</v>
      </c>
      <c r="F741" s="215">
        <v>4</v>
      </c>
      <c r="G741" s="215">
        <v>4</v>
      </c>
      <c r="H741" s="208">
        <v>2770.2</v>
      </c>
      <c r="I741" s="208">
        <v>2528.1</v>
      </c>
      <c r="J741" s="208">
        <v>2528.1</v>
      </c>
      <c r="K741" s="209">
        <v>129</v>
      </c>
      <c r="L741" s="208">
        <f>'Приложение 2'!C742</f>
        <v>1118036.6499999999</v>
      </c>
      <c r="M741" s="208">
        <v>0</v>
      </c>
      <c r="N741" s="208">
        <v>248016</v>
      </c>
      <c r="O741" s="208">
        <v>0</v>
      </c>
      <c r="P741" s="208">
        <v>870020.65</v>
      </c>
      <c r="Q741" s="208">
        <v>0</v>
      </c>
      <c r="R741" s="210">
        <f t="shared" si="144"/>
        <v>442.24383924686521</v>
      </c>
      <c r="S741" s="211">
        <v>1576.11</v>
      </c>
      <c r="T741" s="212">
        <v>44196</v>
      </c>
    </row>
    <row r="742" spans="1:20" ht="15.75" x14ac:dyDescent="0.25">
      <c r="A742" s="204" t="s">
        <v>340</v>
      </c>
      <c r="B742" s="219" t="s">
        <v>108</v>
      </c>
      <c r="C742" s="215">
        <v>1955</v>
      </c>
      <c r="D742" s="215">
        <v>2006</v>
      </c>
      <c r="E742" s="207" t="s">
        <v>314</v>
      </c>
      <c r="F742" s="215">
        <v>2</v>
      </c>
      <c r="G742" s="215">
        <v>1</v>
      </c>
      <c r="H742" s="208">
        <v>284.7</v>
      </c>
      <c r="I742" s="208">
        <v>161.69999999999999</v>
      </c>
      <c r="J742" s="208">
        <v>161.69999999999999</v>
      </c>
      <c r="K742" s="209">
        <v>24</v>
      </c>
      <c r="L742" s="208">
        <f>'Приложение 2'!C743</f>
        <v>67937</v>
      </c>
      <c r="M742" s="208">
        <v>0</v>
      </c>
      <c r="N742" s="208">
        <v>38430.879999999997</v>
      </c>
      <c r="O742" s="208">
        <v>0</v>
      </c>
      <c r="P742" s="208">
        <v>29506.12</v>
      </c>
      <c r="Q742" s="208">
        <v>0</v>
      </c>
      <c r="R742" s="210">
        <f t="shared" si="144"/>
        <v>420.14223871366733</v>
      </c>
      <c r="S742" s="211">
        <v>561.14</v>
      </c>
      <c r="T742" s="212">
        <v>44196</v>
      </c>
    </row>
    <row r="743" spans="1:20" ht="15.75" x14ac:dyDescent="0.25">
      <c r="A743" s="204" t="s">
        <v>341</v>
      </c>
      <c r="B743" s="219" t="s">
        <v>684</v>
      </c>
      <c r="C743" s="206">
        <v>1982</v>
      </c>
      <c r="D743" s="206">
        <v>2014</v>
      </c>
      <c r="E743" s="207" t="s">
        <v>324</v>
      </c>
      <c r="F743" s="206">
        <v>4</v>
      </c>
      <c r="G743" s="206">
        <v>4</v>
      </c>
      <c r="H743" s="208">
        <v>3172.5</v>
      </c>
      <c r="I743" s="208">
        <v>3148.6</v>
      </c>
      <c r="J743" s="208">
        <v>3148.6</v>
      </c>
      <c r="K743" s="209">
        <v>130</v>
      </c>
      <c r="L743" s="208">
        <f>'Приложение 2'!C744</f>
        <v>3922583.8</v>
      </c>
      <c r="M743" s="208">
        <v>0</v>
      </c>
      <c r="N743" s="208">
        <v>2508894.13</v>
      </c>
      <c r="O743" s="208">
        <v>0</v>
      </c>
      <c r="P743" s="208">
        <v>1413689.67</v>
      </c>
      <c r="Q743" s="208">
        <v>0</v>
      </c>
      <c r="R743" s="210">
        <f t="shared" si="144"/>
        <v>1245.8183954773549</v>
      </c>
      <c r="S743" s="211">
        <v>5775.8759448643841</v>
      </c>
      <c r="T743" s="212">
        <v>44196</v>
      </c>
    </row>
    <row r="744" spans="1:20" ht="15.75" x14ac:dyDescent="0.25">
      <c r="A744" s="204" t="s">
        <v>342</v>
      </c>
      <c r="B744" s="219" t="s">
        <v>32</v>
      </c>
      <c r="C744" s="206">
        <v>1986</v>
      </c>
      <c r="D744" s="206">
        <v>1986</v>
      </c>
      <c r="E744" s="207" t="s">
        <v>314</v>
      </c>
      <c r="F744" s="206">
        <v>4</v>
      </c>
      <c r="G744" s="206">
        <v>4</v>
      </c>
      <c r="H744" s="208">
        <v>3278.1</v>
      </c>
      <c r="I744" s="208">
        <v>2814.4</v>
      </c>
      <c r="J744" s="208">
        <v>2814.4</v>
      </c>
      <c r="K744" s="209">
        <v>112</v>
      </c>
      <c r="L744" s="208">
        <f>'Приложение 2'!C745</f>
        <v>6241135</v>
      </c>
      <c r="M744" s="208">
        <v>0</v>
      </c>
      <c r="N744" s="208">
        <v>3388753.85</v>
      </c>
      <c r="O744" s="208">
        <v>0</v>
      </c>
      <c r="P744" s="208">
        <v>2852381.15</v>
      </c>
      <c r="Q744" s="208">
        <v>0</v>
      </c>
      <c r="R744" s="210">
        <f t="shared" si="144"/>
        <v>2217.5721290505967</v>
      </c>
      <c r="S744" s="211">
        <v>3765.88</v>
      </c>
      <c r="T744" s="212">
        <v>44196</v>
      </c>
    </row>
    <row r="745" spans="1:20" ht="15.75" x14ac:dyDescent="0.25">
      <c r="A745" s="204" t="s">
        <v>343</v>
      </c>
      <c r="B745" s="219" t="s">
        <v>33</v>
      </c>
      <c r="C745" s="206">
        <v>1987</v>
      </c>
      <c r="D745" s="206">
        <v>1987</v>
      </c>
      <c r="E745" s="207" t="s">
        <v>324</v>
      </c>
      <c r="F745" s="206">
        <v>4</v>
      </c>
      <c r="G745" s="206">
        <v>4</v>
      </c>
      <c r="H745" s="208">
        <v>3614.1</v>
      </c>
      <c r="I745" s="208">
        <v>3217.4</v>
      </c>
      <c r="J745" s="208">
        <v>2083.1999999999998</v>
      </c>
      <c r="K745" s="209">
        <v>74</v>
      </c>
      <c r="L745" s="208">
        <f>'Приложение 2'!C746</f>
        <v>4112549</v>
      </c>
      <c r="M745" s="208">
        <v>0</v>
      </c>
      <c r="N745" s="208">
        <v>2101981.7800000003</v>
      </c>
      <c r="O745" s="208">
        <v>0</v>
      </c>
      <c r="P745" s="208">
        <v>2010567.22</v>
      </c>
      <c r="Q745" s="208">
        <v>0</v>
      </c>
      <c r="R745" s="210">
        <f t="shared" si="144"/>
        <v>1278.2212345372038</v>
      </c>
      <c r="S745" s="211">
        <v>2585.34</v>
      </c>
      <c r="T745" s="212">
        <v>44196</v>
      </c>
    </row>
    <row r="746" spans="1:20" ht="15.75" x14ac:dyDescent="0.25">
      <c r="A746" s="204" t="s">
        <v>344</v>
      </c>
      <c r="B746" s="219" t="s">
        <v>34</v>
      </c>
      <c r="C746" s="206">
        <v>1990</v>
      </c>
      <c r="D746" s="206">
        <v>1990</v>
      </c>
      <c r="E746" s="207" t="s">
        <v>324</v>
      </c>
      <c r="F746" s="206">
        <v>4</v>
      </c>
      <c r="G746" s="206">
        <v>4</v>
      </c>
      <c r="H746" s="208">
        <v>3627.4</v>
      </c>
      <c r="I746" s="208">
        <v>3265</v>
      </c>
      <c r="J746" s="208">
        <v>3175.5</v>
      </c>
      <c r="K746" s="209">
        <v>92</v>
      </c>
      <c r="L746" s="208">
        <f>'Приложение 2'!C747</f>
        <v>90552</v>
      </c>
      <c r="M746" s="208">
        <v>0</v>
      </c>
      <c r="N746" s="208">
        <v>51223.82</v>
      </c>
      <c r="O746" s="208">
        <v>0</v>
      </c>
      <c r="P746" s="208">
        <v>39328.18</v>
      </c>
      <c r="Q746" s="208">
        <v>0</v>
      </c>
      <c r="R746" s="210">
        <f t="shared" si="144"/>
        <v>27.73415007656968</v>
      </c>
      <c r="S746" s="211">
        <v>118.1</v>
      </c>
      <c r="T746" s="212">
        <v>43830</v>
      </c>
    </row>
    <row r="747" spans="1:20" ht="15.75" x14ac:dyDescent="0.25">
      <c r="A747" s="204" t="s">
        <v>346</v>
      </c>
      <c r="B747" s="219" t="s">
        <v>109</v>
      </c>
      <c r="C747" s="206">
        <v>1989</v>
      </c>
      <c r="D747" s="206">
        <v>1989</v>
      </c>
      <c r="E747" s="207" t="s">
        <v>323</v>
      </c>
      <c r="F747" s="206">
        <v>5</v>
      </c>
      <c r="G747" s="206">
        <v>4</v>
      </c>
      <c r="H747" s="208">
        <v>3467.5</v>
      </c>
      <c r="I747" s="208">
        <v>2754.4</v>
      </c>
      <c r="J747" s="208">
        <v>2754.4</v>
      </c>
      <c r="K747" s="209">
        <v>92</v>
      </c>
      <c r="L747" s="208">
        <f>'Приложение 2'!C748</f>
        <v>4250705</v>
      </c>
      <c r="M747" s="208">
        <v>0</v>
      </c>
      <c r="N747" s="208">
        <v>1794201.7000000002</v>
      </c>
      <c r="O747" s="208">
        <v>0</v>
      </c>
      <c r="P747" s="208">
        <v>2456503.2999999998</v>
      </c>
      <c r="Q747" s="208">
        <v>0</v>
      </c>
      <c r="R747" s="210">
        <f t="shared" si="144"/>
        <v>1543.2417223351727</v>
      </c>
      <c r="S747" s="211">
        <v>2091.4300000000003</v>
      </c>
      <c r="T747" s="212">
        <v>44196</v>
      </c>
    </row>
    <row r="748" spans="1:20" ht="15.75" x14ac:dyDescent="0.25">
      <c r="A748" s="204" t="s">
        <v>347</v>
      </c>
      <c r="B748" s="219" t="s">
        <v>670</v>
      </c>
      <c r="C748" s="206">
        <v>1985</v>
      </c>
      <c r="D748" s="206">
        <v>1985</v>
      </c>
      <c r="E748" s="207" t="s">
        <v>324</v>
      </c>
      <c r="F748" s="206">
        <v>4</v>
      </c>
      <c r="G748" s="206">
        <v>8</v>
      </c>
      <c r="H748" s="208">
        <v>7231.2</v>
      </c>
      <c r="I748" s="208">
        <v>6164.6</v>
      </c>
      <c r="J748" s="208">
        <v>6089</v>
      </c>
      <c r="K748" s="209">
        <v>252</v>
      </c>
      <c r="L748" s="208">
        <f>'Приложение 2'!C749</f>
        <v>607934</v>
      </c>
      <c r="M748" s="208">
        <v>0</v>
      </c>
      <c r="N748" s="208">
        <v>343898.55</v>
      </c>
      <c r="O748" s="208">
        <v>0</v>
      </c>
      <c r="P748" s="208">
        <v>264035.45</v>
      </c>
      <c r="Q748" s="208">
        <v>0</v>
      </c>
      <c r="R748" s="210">
        <f t="shared" si="144"/>
        <v>98.616941894040153</v>
      </c>
      <c r="S748" s="211">
        <v>675.44</v>
      </c>
      <c r="T748" s="212">
        <v>43830</v>
      </c>
    </row>
    <row r="749" spans="1:20" ht="15.75" x14ac:dyDescent="0.25">
      <c r="A749" s="204" t="s">
        <v>348</v>
      </c>
      <c r="B749" s="213" t="s">
        <v>35</v>
      </c>
      <c r="C749" s="215">
        <v>1991</v>
      </c>
      <c r="D749" s="215">
        <v>1991</v>
      </c>
      <c r="E749" s="207" t="s">
        <v>323</v>
      </c>
      <c r="F749" s="214">
        <v>5</v>
      </c>
      <c r="G749" s="214">
        <v>8</v>
      </c>
      <c r="H749" s="208">
        <v>7574.6</v>
      </c>
      <c r="I749" s="208">
        <v>5991.8</v>
      </c>
      <c r="J749" s="208">
        <v>5991.8</v>
      </c>
      <c r="K749" s="216">
        <v>227</v>
      </c>
      <c r="L749" s="208">
        <f>'Приложение 2'!C750</f>
        <v>9304942</v>
      </c>
      <c r="M749" s="208">
        <v>0</v>
      </c>
      <c r="N749" s="208">
        <v>5950076</v>
      </c>
      <c r="O749" s="208">
        <v>0</v>
      </c>
      <c r="P749" s="208">
        <v>3354866</v>
      </c>
      <c r="Q749" s="208">
        <v>0</v>
      </c>
      <c r="R749" s="210">
        <f t="shared" si="144"/>
        <v>1552.9460262358557</v>
      </c>
      <c r="S749" s="211">
        <v>1667.81</v>
      </c>
      <c r="T749" s="212">
        <v>44196</v>
      </c>
    </row>
    <row r="750" spans="1:20" ht="15.75" x14ac:dyDescent="0.25">
      <c r="A750" s="204" t="s">
        <v>349</v>
      </c>
      <c r="B750" s="213" t="s">
        <v>36</v>
      </c>
      <c r="C750" s="215">
        <v>1992</v>
      </c>
      <c r="D750" s="215">
        <v>1992</v>
      </c>
      <c r="E750" s="207" t="s">
        <v>323</v>
      </c>
      <c r="F750" s="214">
        <v>5</v>
      </c>
      <c r="G750" s="214">
        <v>6</v>
      </c>
      <c r="H750" s="208">
        <v>5512.1</v>
      </c>
      <c r="I750" s="208">
        <v>4483.5</v>
      </c>
      <c r="J750" s="208">
        <v>4483.5</v>
      </c>
      <c r="K750" s="216">
        <v>183</v>
      </c>
      <c r="L750" s="208">
        <f>'Приложение 2'!C751</f>
        <v>8813743</v>
      </c>
      <c r="M750" s="208">
        <v>0</v>
      </c>
      <c r="N750" s="208">
        <v>5283038.22</v>
      </c>
      <c r="O750" s="208">
        <v>0</v>
      </c>
      <c r="P750" s="208">
        <v>3530704.78</v>
      </c>
      <c r="Q750" s="208">
        <v>0</v>
      </c>
      <c r="R750" s="210">
        <f t="shared" si="144"/>
        <v>1965.8175532508085</v>
      </c>
      <c r="S750" s="211">
        <v>1667.81</v>
      </c>
      <c r="T750" s="212">
        <v>44196</v>
      </c>
    </row>
    <row r="751" spans="1:20" ht="15.75" x14ac:dyDescent="0.25">
      <c r="A751" s="204" t="s">
        <v>350</v>
      </c>
      <c r="B751" s="213" t="s">
        <v>697</v>
      </c>
      <c r="C751" s="215">
        <v>1966</v>
      </c>
      <c r="D751" s="215">
        <v>2004</v>
      </c>
      <c r="E751" s="207" t="s">
        <v>314</v>
      </c>
      <c r="F751" s="214">
        <v>4</v>
      </c>
      <c r="G751" s="214">
        <v>3</v>
      </c>
      <c r="H751" s="208">
        <v>2185.8000000000002</v>
      </c>
      <c r="I751" s="208">
        <v>2004.8</v>
      </c>
      <c r="J751" s="208">
        <v>2004.8</v>
      </c>
      <c r="K751" s="216">
        <v>144</v>
      </c>
      <c r="L751" s="208">
        <f>'Приложение 2'!C752</f>
        <v>66092</v>
      </c>
      <c r="M751" s="208">
        <v>0</v>
      </c>
      <c r="N751" s="208">
        <v>37387.19</v>
      </c>
      <c r="O751" s="208">
        <v>0</v>
      </c>
      <c r="P751" s="208">
        <v>28704.81</v>
      </c>
      <c r="Q751" s="208">
        <v>0</v>
      </c>
      <c r="R751" s="210">
        <f t="shared" si="144"/>
        <v>32.96687948922586</v>
      </c>
      <c r="S751" s="211">
        <v>118.1</v>
      </c>
      <c r="T751" s="212">
        <v>44196</v>
      </c>
    </row>
    <row r="752" spans="1:20" ht="15.75" x14ac:dyDescent="0.25">
      <c r="A752" s="204" t="s">
        <v>352</v>
      </c>
      <c r="B752" s="213" t="s">
        <v>37</v>
      </c>
      <c r="C752" s="215">
        <v>1976</v>
      </c>
      <c r="D752" s="215">
        <v>1976</v>
      </c>
      <c r="E752" s="207" t="s">
        <v>324</v>
      </c>
      <c r="F752" s="214">
        <v>4</v>
      </c>
      <c r="G752" s="214">
        <v>4</v>
      </c>
      <c r="H752" s="208">
        <v>3575.3</v>
      </c>
      <c r="I752" s="208">
        <v>3168.9</v>
      </c>
      <c r="J752" s="208">
        <v>3168.9</v>
      </c>
      <c r="K752" s="216">
        <v>117</v>
      </c>
      <c r="L752" s="208">
        <f>'Приложение 2'!C753</f>
        <v>817645</v>
      </c>
      <c r="M752" s="208">
        <v>0</v>
      </c>
      <c r="N752" s="208">
        <v>462528.72</v>
      </c>
      <c r="O752" s="208">
        <v>0</v>
      </c>
      <c r="P752" s="208">
        <v>355116.28</v>
      </c>
      <c r="Q752" s="208">
        <v>0</v>
      </c>
      <c r="R752" s="210">
        <f t="shared" si="144"/>
        <v>258.02171100381833</v>
      </c>
      <c r="S752" s="211">
        <v>951.04</v>
      </c>
      <c r="T752" s="212">
        <v>43830</v>
      </c>
    </row>
    <row r="753" spans="1:22" ht="15.75" x14ac:dyDescent="0.25">
      <c r="A753" s="204" t="s">
        <v>353</v>
      </c>
      <c r="B753" s="213" t="s">
        <v>38</v>
      </c>
      <c r="C753" s="215">
        <v>1686</v>
      </c>
      <c r="D753" s="215">
        <v>1686</v>
      </c>
      <c r="E753" s="207" t="s">
        <v>324</v>
      </c>
      <c r="F753" s="214">
        <v>4</v>
      </c>
      <c r="G753" s="214">
        <v>4</v>
      </c>
      <c r="H753" s="208">
        <v>3256.1</v>
      </c>
      <c r="I753" s="208">
        <v>2817.5</v>
      </c>
      <c r="J753" s="208">
        <v>2817.5</v>
      </c>
      <c r="K753" s="216">
        <v>113</v>
      </c>
      <c r="L753" s="208">
        <f>'Приложение 2'!C754</f>
        <v>88929</v>
      </c>
      <c r="M753" s="208">
        <v>0</v>
      </c>
      <c r="N753" s="208">
        <v>50305.72</v>
      </c>
      <c r="O753" s="208">
        <v>0</v>
      </c>
      <c r="P753" s="208">
        <v>38623.279999999999</v>
      </c>
      <c r="Q753" s="208">
        <v>0</v>
      </c>
      <c r="R753" s="210">
        <f t="shared" si="144"/>
        <v>31.563087843833184</v>
      </c>
      <c r="S753" s="211">
        <v>118.1</v>
      </c>
      <c r="T753" s="212">
        <v>43830</v>
      </c>
    </row>
    <row r="754" spans="1:22" ht="15.75" x14ac:dyDescent="0.25">
      <c r="A754" s="204" t="s">
        <v>354</v>
      </c>
      <c r="B754" s="213" t="s">
        <v>39</v>
      </c>
      <c r="C754" s="215">
        <v>1983</v>
      </c>
      <c r="D754" s="215">
        <v>1983</v>
      </c>
      <c r="E754" s="207" t="s">
        <v>323</v>
      </c>
      <c r="F754" s="214">
        <v>5</v>
      </c>
      <c r="G754" s="214">
        <v>6</v>
      </c>
      <c r="H754" s="208">
        <v>4743.7</v>
      </c>
      <c r="I754" s="208">
        <v>4229.5</v>
      </c>
      <c r="J754" s="208">
        <v>4229.5</v>
      </c>
      <c r="K754" s="216">
        <v>165</v>
      </c>
      <c r="L754" s="208">
        <f>'Приложение 2'!C755</f>
        <v>123443</v>
      </c>
      <c r="M754" s="208">
        <v>0</v>
      </c>
      <c r="N754" s="208">
        <v>69829.73</v>
      </c>
      <c r="O754" s="208">
        <v>0</v>
      </c>
      <c r="P754" s="208">
        <v>53613.27</v>
      </c>
      <c r="Q754" s="208">
        <v>0</v>
      </c>
      <c r="R754" s="210">
        <f t="shared" si="144"/>
        <v>29.186192221302754</v>
      </c>
      <c r="S754" s="211">
        <v>111.23</v>
      </c>
      <c r="T754" s="212">
        <v>43830</v>
      </c>
    </row>
    <row r="755" spans="1:22" ht="15.75" x14ac:dyDescent="0.25">
      <c r="A755" s="204" t="s">
        <v>355</v>
      </c>
      <c r="B755" s="213" t="s">
        <v>686</v>
      </c>
      <c r="C755" s="215">
        <v>1977</v>
      </c>
      <c r="D755" s="215">
        <v>2015</v>
      </c>
      <c r="E755" s="214" t="str">
        <f>E743</f>
        <v>крупно-блочный</v>
      </c>
      <c r="F755" s="214">
        <v>4</v>
      </c>
      <c r="G755" s="214">
        <v>4</v>
      </c>
      <c r="H755" s="208">
        <v>3138.7</v>
      </c>
      <c r="I755" s="208">
        <v>3128</v>
      </c>
      <c r="J755" s="208">
        <v>3128</v>
      </c>
      <c r="K755" s="216">
        <v>192</v>
      </c>
      <c r="L755" s="208">
        <f>'Приложение 2'!C756</f>
        <v>2392752</v>
      </c>
      <c r="M755" s="208">
        <v>0</v>
      </c>
      <c r="N755" s="208">
        <v>1361863.62</v>
      </c>
      <c r="O755" s="208">
        <v>0</v>
      </c>
      <c r="P755" s="208">
        <v>1030888.38</v>
      </c>
      <c r="Q755" s="208">
        <v>0</v>
      </c>
      <c r="R755" s="210">
        <f t="shared" si="144"/>
        <v>764.94629156010228</v>
      </c>
      <c r="S755" s="211">
        <v>5367.94</v>
      </c>
      <c r="T755" s="212">
        <v>43830</v>
      </c>
    </row>
    <row r="756" spans="1:22" x14ac:dyDescent="0.25">
      <c r="A756" s="63" t="s">
        <v>363</v>
      </c>
      <c r="B756" s="72" t="s">
        <v>356</v>
      </c>
      <c r="C756" s="58" t="s">
        <v>268</v>
      </c>
      <c r="D756" s="58" t="s">
        <v>268</v>
      </c>
      <c r="E756" s="58" t="s">
        <v>268</v>
      </c>
      <c r="F756" s="58" t="s">
        <v>268</v>
      </c>
      <c r="G756" s="58" t="s">
        <v>268</v>
      </c>
      <c r="H756" s="74">
        <f t="shared" ref="H756:Q756" si="145">SUM(H757:H768)</f>
        <v>22212.400000000001</v>
      </c>
      <c r="I756" s="74">
        <f t="shared" si="145"/>
        <v>20134.300000000003</v>
      </c>
      <c r="J756" s="74">
        <f t="shared" si="145"/>
        <v>19174.500000000004</v>
      </c>
      <c r="K756" s="220">
        <f t="shared" si="145"/>
        <v>998</v>
      </c>
      <c r="L756" s="74">
        <f t="shared" si="145"/>
        <v>7107315</v>
      </c>
      <c r="M756" s="74">
        <f t="shared" si="145"/>
        <v>0</v>
      </c>
      <c r="N756" s="74">
        <f t="shared" si="145"/>
        <v>4425926.6000000006</v>
      </c>
      <c r="O756" s="74">
        <f t="shared" si="145"/>
        <v>0</v>
      </c>
      <c r="P756" s="74">
        <f t="shared" si="145"/>
        <v>2681388.4</v>
      </c>
      <c r="Q756" s="74">
        <f t="shared" si="145"/>
        <v>0</v>
      </c>
      <c r="R756" s="58" t="s">
        <v>268</v>
      </c>
      <c r="S756" s="58" t="s">
        <v>268</v>
      </c>
      <c r="T756" s="58" t="s">
        <v>268</v>
      </c>
      <c r="U756" s="159"/>
    </row>
    <row r="757" spans="1:22" x14ac:dyDescent="0.25">
      <c r="A757" s="76" t="s">
        <v>364</v>
      </c>
      <c r="B757" s="168" t="s">
        <v>21</v>
      </c>
      <c r="C757" s="173">
        <v>1971</v>
      </c>
      <c r="D757" s="173">
        <v>2016</v>
      </c>
      <c r="E757" s="123" t="s">
        <v>314</v>
      </c>
      <c r="F757" s="173">
        <v>3</v>
      </c>
      <c r="G757" s="173">
        <v>2</v>
      </c>
      <c r="H757" s="221">
        <v>1191.0999999999999</v>
      </c>
      <c r="I757" s="221">
        <v>1069.7</v>
      </c>
      <c r="J757" s="221">
        <v>1069.7</v>
      </c>
      <c r="K757" s="222">
        <v>82</v>
      </c>
      <c r="L757" s="68">
        <f>'Приложение 2'!C758</f>
        <v>112567</v>
      </c>
      <c r="M757" s="81">
        <v>0</v>
      </c>
      <c r="N757" s="81">
        <v>69228.34</v>
      </c>
      <c r="O757" s="176">
        <v>0</v>
      </c>
      <c r="P757" s="176">
        <v>43338.66</v>
      </c>
      <c r="Q757" s="176">
        <v>0</v>
      </c>
      <c r="R757" s="68">
        <f t="shared" ref="R757:R768" si="146">L757/I757</f>
        <v>105.23230812377301</v>
      </c>
      <c r="S757" s="176">
        <v>224.82</v>
      </c>
      <c r="T757" s="177">
        <v>43830</v>
      </c>
      <c r="U757" s="159"/>
      <c r="V757" s="159"/>
    </row>
    <row r="758" spans="1:22" x14ac:dyDescent="0.25">
      <c r="A758" s="76" t="s">
        <v>365</v>
      </c>
      <c r="B758" s="168" t="s">
        <v>22</v>
      </c>
      <c r="C758" s="173">
        <v>1987</v>
      </c>
      <c r="D758" s="173">
        <v>2016</v>
      </c>
      <c r="E758" s="123" t="s">
        <v>314</v>
      </c>
      <c r="F758" s="173">
        <v>4</v>
      </c>
      <c r="G758" s="173">
        <v>4</v>
      </c>
      <c r="H758" s="221">
        <v>3114.1</v>
      </c>
      <c r="I758" s="221">
        <v>2798.8</v>
      </c>
      <c r="J758" s="221">
        <v>2798.8</v>
      </c>
      <c r="K758" s="222">
        <v>128</v>
      </c>
      <c r="L758" s="68">
        <f>'Приложение 2'!C759</f>
        <v>126155</v>
      </c>
      <c r="M758" s="176">
        <v>0</v>
      </c>
      <c r="N758" s="81">
        <v>77584.92</v>
      </c>
      <c r="O758" s="176">
        <v>0</v>
      </c>
      <c r="P758" s="176">
        <v>48570.080000000002</v>
      </c>
      <c r="Q758" s="176">
        <v>0</v>
      </c>
      <c r="R758" s="68">
        <f t="shared" si="146"/>
        <v>45.074674860654561</v>
      </c>
      <c r="S758" s="176">
        <v>168.72</v>
      </c>
      <c r="T758" s="177">
        <v>43830</v>
      </c>
      <c r="U758" s="159"/>
      <c r="V758" s="159"/>
    </row>
    <row r="759" spans="1:22" x14ac:dyDescent="0.25">
      <c r="A759" s="76" t="s">
        <v>366</v>
      </c>
      <c r="B759" s="77" t="s">
        <v>371</v>
      </c>
      <c r="C759" s="78">
        <v>1996</v>
      </c>
      <c r="D759" s="78">
        <v>2017</v>
      </c>
      <c r="E759" s="79" t="s">
        <v>314</v>
      </c>
      <c r="F759" s="78">
        <v>4</v>
      </c>
      <c r="G759" s="78">
        <v>2</v>
      </c>
      <c r="H759" s="81">
        <v>1832.8</v>
      </c>
      <c r="I759" s="81">
        <v>1673.5</v>
      </c>
      <c r="J759" s="81">
        <f>I759</f>
        <v>1673.5</v>
      </c>
      <c r="K759" s="222">
        <v>80</v>
      </c>
      <c r="L759" s="68">
        <f>'Приложение 2'!C760</f>
        <v>2675733</v>
      </c>
      <c r="M759" s="81">
        <v>0</v>
      </c>
      <c r="N759" s="81">
        <v>1901598.29</v>
      </c>
      <c r="O759" s="81">
        <v>0</v>
      </c>
      <c r="P759" s="81">
        <v>774134.71000000008</v>
      </c>
      <c r="Q759" s="81">
        <v>0</v>
      </c>
      <c r="R759" s="68">
        <f t="shared" si="146"/>
        <v>1598.8843740663281</v>
      </c>
      <c r="S759" s="81">
        <v>2718.33</v>
      </c>
      <c r="T759" s="82">
        <v>43830</v>
      </c>
      <c r="U759" s="159"/>
      <c r="V759" s="159"/>
    </row>
    <row r="760" spans="1:22" x14ac:dyDescent="0.25">
      <c r="A760" s="76" t="s">
        <v>367</v>
      </c>
      <c r="B760" s="179" t="s">
        <v>372</v>
      </c>
      <c r="C760" s="54">
        <v>1992</v>
      </c>
      <c r="D760" s="54">
        <v>1992</v>
      </c>
      <c r="E760" s="67" t="s">
        <v>314</v>
      </c>
      <c r="F760" s="54">
        <v>3</v>
      </c>
      <c r="G760" s="54">
        <v>2</v>
      </c>
      <c r="H760" s="68">
        <v>1385.8</v>
      </c>
      <c r="I760" s="68">
        <v>1334.7</v>
      </c>
      <c r="J760" s="68">
        <v>374.9</v>
      </c>
      <c r="K760" s="223">
        <v>85</v>
      </c>
      <c r="L760" s="68">
        <f>'Приложение 2'!C761</f>
        <v>1450123</v>
      </c>
      <c r="M760" s="176">
        <v>0</v>
      </c>
      <c r="N760" s="81">
        <v>690740.6</v>
      </c>
      <c r="O760" s="81">
        <v>0</v>
      </c>
      <c r="P760" s="81">
        <v>759382.4</v>
      </c>
      <c r="Q760" s="81">
        <v>0</v>
      </c>
      <c r="R760" s="68">
        <f t="shared" si="146"/>
        <v>1086.4786094253391</v>
      </c>
      <c r="S760" s="81">
        <v>3038.4500000000003</v>
      </c>
      <c r="T760" s="82">
        <v>43830</v>
      </c>
      <c r="U760" s="159"/>
      <c r="V760" s="159"/>
    </row>
    <row r="761" spans="1:22" x14ac:dyDescent="0.25">
      <c r="A761" s="76" t="s">
        <v>368</v>
      </c>
      <c r="B761" s="168" t="s">
        <v>23</v>
      </c>
      <c r="C761" s="173">
        <v>1975</v>
      </c>
      <c r="D761" s="173">
        <v>2013</v>
      </c>
      <c r="E761" s="123" t="s">
        <v>314</v>
      </c>
      <c r="F761" s="173">
        <v>4</v>
      </c>
      <c r="G761" s="173">
        <v>2</v>
      </c>
      <c r="H761" s="221">
        <v>1867.4</v>
      </c>
      <c r="I761" s="221">
        <v>1679.3</v>
      </c>
      <c r="J761" s="221">
        <v>1679.3</v>
      </c>
      <c r="K761" s="222">
        <v>71</v>
      </c>
      <c r="L761" s="68">
        <f>'Приложение 2'!C762</f>
        <v>430479</v>
      </c>
      <c r="M761" s="81">
        <v>0</v>
      </c>
      <c r="N761" s="81">
        <v>264743.2</v>
      </c>
      <c r="O761" s="176">
        <v>0</v>
      </c>
      <c r="P761" s="176">
        <v>165735.79999999999</v>
      </c>
      <c r="Q761" s="176">
        <v>0</v>
      </c>
      <c r="R761" s="68">
        <f t="shared" si="146"/>
        <v>256.3443101292205</v>
      </c>
      <c r="S761" s="176">
        <v>613.6</v>
      </c>
      <c r="T761" s="177">
        <v>43830</v>
      </c>
      <c r="U761" s="159"/>
      <c r="V761" s="159"/>
    </row>
    <row r="762" spans="1:22" x14ac:dyDescent="0.25">
      <c r="A762" s="76" t="s">
        <v>369</v>
      </c>
      <c r="B762" s="77" t="s">
        <v>706</v>
      </c>
      <c r="C762" s="78">
        <v>1981</v>
      </c>
      <c r="D762" s="78">
        <v>2012</v>
      </c>
      <c r="E762" s="67" t="s">
        <v>314</v>
      </c>
      <c r="F762" s="78">
        <v>4</v>
      </c>
      <c r="G762" s="78">
        <v>1</v>
      </c>
      <c r="H762" s="81">
        <v>1495.8</v>
      </c>
      <c r="I762" s="81">
        <v>1305</v>
      </c>
      <c r="J762" s="81">
        <v>1305</v>
      </c>
      <c r="K762" s="152">
        <v>79</v>
      </c>
      <c r="L762" s="68">
        <f>'Приложение 2'!C763</f>
        <v>366625</v>
      </c>
      <c r="M762" s="81">
        <v>0</v>
      </c>
      <c r="N762" s="81">
        <v>225473.2</v>
      </c>
      <c r="O762" s="81">
        <v>0</v>
      </c>
      <c r="P762" s="81">
        <v>141151.79999999999</v>
      </c>
      <c r="Q762" s="81">
        <v>0</v>
      </c>
      <c r="R762" s="68">
        <f t="shared" si="146"/>
        <v>280.93869731800766</v>
      </c>
      <c r="S762" s="81">
        <v>856.38</v>
      </c>
      <c r="T762" s="82">
        <v>43830</v>
      </c>
      <c r="U762" s="159"/>
      <c r="V762" s="159"/>
    </row>
    <row r="763" spans="1:22" x14ac:dyDescent="0.25">
      <c r="A763" s="76" t="s">
        <v>698</v>
      </c>
      <c r="B763" s="77" t="s">
        <v>360</v>
      </c>
      <c r="C763" s="78">
        <v>1963</v>
      </c>
      <c r="D763" s="78">
        <v>2011</v>
      </c>
      <c r="E763" s="79" t="s">
        <v>314</v>
      </c>
      <c r="F763" s="78">
        <v>3</v>
      </c>
      <c r="G763" s="78">
        <v>3</v>
      </c>
      <c r="H763" s="81">
        <v>1577.9</v>
      </c>
      <c r="I763" s="81">
        <v>1445.2</v>
      </c>
      <c r="J763" s="81">
        <v>1445.2</v>
      </c>
      <c r="K763" s="222">
        <v>65</v>
      </c>
      <c r="L763" s="68">
        <f>'Приложение 2'!C764</f>
        <v>235866</v>
      </c>
      <c r="M763" s="81">
        <v>0</v>
      </c>
      <c r="N763" s="81">
        <v>145056.82999999999</v>
      </c>
      <c r="O763" s="81">
        <v>0</v>
      </c>
      <c r="P763" s="81">
        <v>90809.17</v>
      </c>
      <c r="Q763" s="81">
        <v>0</v>
      </c>
      <c r="R763" s="68">
        <f t="shared" si="146"/>
        <v>163.20647661223359</v>
      </c>
      <c r="S763" s="81">
        <v>1551.72</v>
      </c>
      <c r="T763" s="82">
        <v>43830</v>
      </c>
      <c r="U763" s="159"/>
      <c r="V763" s="159"/>
    </row>
    <row r="764" spans="1:22" x14ac:dyDescent="0.25">
      <c r="A764" s="76" t="s">
        <v>699</v>
      </c>
      <c r="B764" s="77" t="s">
        <v>361</v>
      </c>
      <c r="C764" s="78">
        <v>1974</v>
      </c>
      <c r="D764" s="78">
        <v>2018</v>
      </c>
      <c r="E764" s="79" t="s">
        <v>314</v>
      </c>
      <c r="F764" s="78">
        <v>3</v>
      </c>
      <c r="G764" s="78">
        <v>3</v>
      </c>
      <c r="H764" s="81">
        <v>1838.6</v>
      </c>
      <c r="I764" s="81">
        <v>1660.7</v>
      </c>
      <c r="J764" s="81">
        <v>1660.7</v>
      </c>
      <c r="K764" s="222">
        <v>77</v>
      </c>
      <c r="L764" s="68">
        <f>'Приложение 2'!C765</f>
        <v>276403</v>
      </c>
      <c r="M764" s="81">
        <v>0</v>
      </c>
      <c r="N764" s="81">
        <v>169986.96</v>
      </c>
      <c r="O764" s="81">
        <v>0</v>
      </c>
      <c r="P764" s="81">
        <v>106416.04</v>
      </c>
      <c r="Q764" s="81">
        <v>0</v>
      </c>
      <c r="R764" s="68">
        <f t="shared" si="146"/>
        <v>166.43764677545613</v>
      </c>
      <c r="S764" s="81">
        <v>1183.1500000000001</v>
      </c>
      <c r="T764" s="82">
        <v>43830</v>
      </c>
      <c r="U764" s="159"/>
      <c r="V764" s="159"/>
    </row>
    <row r="765" spans="1:22" x14ac:dyDescent="0.25">
      <c r="A765" s="76" t="s">
        <v>700</v>
      </c>
      <c r="B765" s="224" t="s">
        <v>24</v>
      </c>
      <c r="C765" s="173">
        <v>1979</v>
      </c>
      <c r="D765" s="173">
        <v>1979</v>
      </c>
      <c r="E765" s="174" t="s">
        <v>314</v>
      </c>
      <c r="F765" s="173">
        <v>4</v>
      </c>
      <c r="G765" s="173">
        <v>3</v>
      </c>
      <c r="H765" s="176">
        <v>1769.3</v>
      </c>
      <c r="I765" s="176">
        <v>1587.1</v>
      </c>
      <c r="J765" s="176">
        <v>1587.1</v>
      </c>
      <c r="K765" s="222">
        <v>67</v>
      </c>
      <c r="L765" s="68">
        <f>'Приложение 2'!C766</f>
        <v>357205</v>
      </c>
      <c r="M765" s="81">
        <v>0</v>
      </c>
      <c r="N765" s="81">
        <v>219679.93</v>
      </c>
      <c r="O765" s="176">
        <v>0</v>
      </c>
      <c r="P765" s="176">
        <v>137525.07</v>
      </c>
      <c r="Q765" s="176">
        <v>0</v>
      </c>
      <c r="R765" s="68">
        <f t="shared" si="146"/>
        <v>225.06773360216749</v>
      </c>
      <c r="S765" s="176">
        <v>511.79999999999995</v>
      </c>
      <c r="T765" s="82">
        <v>43830</v>
      </c>
      <c r="U765" s="159"/>
      <c r="V765" s="159"/>
    </row>
    <row r="766" spans="1:22" x14ac:dyDescent="0.25">
      <c r="A766" s="76" t="s">
        <v>701</v>
      </c>
      <c r="B766" s="77" t="s">
        <v>362</v>
      </c>
      <c r="C766" s="78">
        <v>1972</v>
      </c>
      <c r="D766" s="78">
        <v>2018</v>
      </c>
      <c r="E766" s="79" t="s">
        <v>314</v>
      </c>
      <c r="F766" s="78">
        <v>3</v>
      </c>
      <c r="G766" s="78">
        <v>3</v>
      </c>
      <c r="H766" s="81">
        <v>1801.2</v>
      </c>
      <c r="I766" s="81">
        <v>1634.9</v>
      </c>
      <c r="J766" s="81">
        <v>1634.9</v>
      </c>
      <c r="K766" s="222">
        <v>80</v>
      </c>
      <c r="L766" s="68">
        <f>'Приложение 2'!C767</f>
        <v>275224</v>
      </c>
      <c r="M766" s="81">
        <v>0</v>
      </c>
      <c r="N766" s="81">
        <v>169261.88</v>
      </c>
      <c r="O766" s="81">
        <v>0</v>
      </c>
      <c r="P766" s="81">
        <v>105962.12</v>
      </c>
      <c r="Q766" s="81">
        <v>0</v>
      </c>
      <c r="R766" s="68">
        <f t="shared" si="146"/>
        <v>168.34301792158541</v>
      </c>
      <c r="S766" s="81">
        <v>1183.1500000000001</v>
      </c>
      <c r="T766" s="82">
        <v>43830</v>
      </c>
      <c r="U766" s="159"/>
      <c r="V766" s="159"/>
    </row>
    <row r="767" spans="1:22" x14ac:dyDescent="0.25">
      <c r="A767" s="76" t="s">
        <v>702</v>
      </c>
      <c r="B767" s="77" t="s">
        <v>25</v>
      </c>
      <c r="C767" s="78">
        <v>1974</v>
      </c>
      <c r="D767" s="78">
        <v>1974</v>
      </c>
      <c r="E767" s="79" t="s">
        <v>314</v>
      </c>
      <c r="F767" s="78">
        <v>4</v>
      </c>
      <c r="G767" s="78">
        <v>3</v>
      </c>
      <c r="H767" s="81">
        <v>2480.9</v>
      </c>
      <c r="I767" s="81">
        <v>2238</v>
      </c>
      <c r="J767" s="81">
        <v>2238</v>
      </c>
      <c r="K767" s="222">
        <v>117</v>
      </c>
      <c r="L767" s="68">
        <f>'Приложение 2'!C768</f>
        <v>370680</v>
      </c>
      <c r="M767" s="176">
        <v>0</v>
      </c>
      <c r="N767" s="81">
        <v>227967.01</v>
      </c>
      <c r="O767" s="81">
        <v>0</v>
      </c>
      <c r="P767" s="81">
        <v>142712.99</v>
      </c>
      <c r="Q767" s="81">
        <v>0</v>
      </c>
      <c r="R767" s="68">
        <f t="shared" si="146"/>
        <v>165.63002680965147</v>
      </c>
      <c r="S767" s="81">
        <v>511.79999999999995</v>
      </c>
      <c r="T767" s="82">
        <v>43830</v>
      </c>
      <c r="U767" s="159"/>
      <c r="V767" s="159"/>
    </row>
    <row r="768" spans="1:22" x14ac:dyDescent="0.25">
      <c r="A768" s="76" t="s">
        <v>20</v>
      </c>
      <c r="B768" s="224" t="s">
        <v>26</v>
      </c>
      <c r="C768" s="173">
        <v>1989</v>
      </c>
      <c r="D768" s="173">
        <v>2016</v>
      </c>
      <c r="E768" s="174" t="s">
        <v>314</v>
      </c>
      <c r="F768" s="173">
        <v>4</v>
      </c>
      <c r="G768" s="173">
        <v>2</v>
      </c>
      <c r="H768" s="176">
        <v>1857.5</v>
      </c>
      <c r="I768" s="176">
        <v>1707.4</v>
      </c>
      <c r="J768" s="176">
        <v>1707.4</v>
      </c>
      <c r="K768" s="222">
        <v>67</v>
      </c>
      <c r="L768" s="68">
        <f>'Приложение 2'!C769</f>
        <v>430255</v>
      </c>
      <c r="M768" s="81">
        <v>0</v>
      </c>
      <c r="N768" s="81">
        <v>264605.44</v>
      </c>
      <c r="O768" s="176">
        <v>0</v>
      </c>
      <c r="P768" s="176">
        <v>165649.56</v>
      </c>
      <c r="Q768" s="176">
        <v>0</v>
      </c>
      <c r="R768" s="68">
        <f t="shared" si="146"/>
        <v>251.99426027878644</v>
      </c>
      <c r="S768" s="176">
        <v>613.6</v>
      </c>
      <c r="T768" s="82">
        <v>43830</v>
      </c>
      <c r="U768" s="225"/>
      <c r="V768" s="159"/>
    </row>
    <row r="769" spans="1:22" x14ac:dyDescent="0.25">
      <c r="A769" s="69" t="s">
        <v>376</v>
      </c>
      <c r="B769" s="64" t="s">
        <v>373</v>
      </c>
      <c r="C769" s="58" t="s">
        <v>268</v>
      </c>
      <c r="D769" s="58" t="s">
        <v>268</v>
      </c>
      <c r="E769" s="58" t="s">
        <v>268</v>
      </c>
      <c r="F769" s="58" t="s">
        <v>268</v>
      </c>
      <c r="G769" s="58" t="s">
        <v>268</v>
      </c>
      <c r="H769" s="59">
        <f>SUM(H770:H771)</f>
        <v>5491.7</v>
      </c>
      <c r="I769" s="59">
        <f t="shared" ref="I769:Q769" si="147">SUM(I770:I771)</f>
        <v>3982.7999999999997</v>
      </c>
      <c r="J769" s="59">
        <f t="shared" si="147"/>
        <v>3662</v>
      </c>
      <c r="K769" s="226">
        <f t="shared" si="147"/>
        <v>217</v>
      </c>
      <c r="L769" s="59">
        <f t="shared" si="147"/>
        <v>3911900</v>
      </c>
      <c r="M769" s="59">
        <f t="shared" si="147"/>
        <v>0</v>
      </c>
      <c r="N769" s="59">
        <f t="shared" si="147"/>
        <v>1830946.4500000002</v>
      </c>
      <c r="O769" s="59">
        <f t="shared" si="147"/>
        <v>0</v>
      </c>
      <c r="P769" s="59">
        <f t="shared" si="147"/>
        <v>2080953.55</v>
      </c>
      <c r="Q769" s="59">
        <f t="shared" si="147"/>
        <v>0</v>
      </c>
      <c r="R769" s="59" t="s">
        <v>268</v>
      </c>
      <c r="S769" s="59" t="s">
        <v>268</v>
      </c>
      <c r="T769" s="58" t="s">
        <v>268</v>
      </c>
      <c r="U769" s="159"/>
    </row>
    <row r="770" spans="1:22" x14ac:dyDescent="0.25">
      <c r="A770" s="76" t="s">
        <v>377</v>
      </c>
      <c r="B770" s="121" t="s">
        <v>715</v>
      </c>
      <c r="C770" s="122">
        <v>1966</v>
      </c>
      <c r="D770" s="122">
        <v>2007</v>
      </c>
      <c r="E770" s="123" t="s">
        <v>314</v>
      </c>
      <c r="F770" s="122">
        <v>2</v>
      </c>
      <c r="G770" s="122">
        <v>2</v>
      </c>
      <c r="H770" s="125">
        <v>691.7</v>
      </c>
      <c r="I770" s="125">
        <v>636.6</v>
      </c>
      <c r="J770" s="227">
        <v>507.8</v>
      </c>
      <c r="K770" s="126">
        <v>42</v>
      </c>
      <c r="L770" s="81">
        <f>'Приложение 2'!C771</f>
        <v>379723</v>
      </c>
      <c r="M770" s="228">
        <v>0</v>
      </c>
      <c r="N770" s="228">
        <v>376933.64</v>
      </c>
      <c r="O770" s="228">
        <v>0</v>
      </c>
      <c r="P770" s="228">
        <v>2789.36</v>
      </c>
      <c r="Q770" s="228">
        <v>0</v>
      </c>
      <c r="R770" s="68">
        <f>L770/I770</f>
        <v>596.48601947847942</v>
      </c>
      <c r="S770" s="228">
        <v>5115.79</v>
      </c>
      <c r="T770" s="229">
        <v>43830</v>
      </c>
      <c r="U770" s="159"/>
      <c r="V770" s="159"/>
    </row>
    <row r="771" spans="1:22" x14ac:dyDescent="0.25">
      <c r="A771" s="76" t="s">
        <v>378</v>
      </c>
      <c r="B771" s="121" t="s">
        <v>380</v>
      </c>
      <c r="C771" s="230">
        <v>1991</v>
      </c>
      <c r="D771" s="230">
        <v>1991</v>
      </c>
      <c r="E771" s="231" t="s">
        <v>314</v>
      </c>
      <c r="F771" s="230">
        <v>4</v>
      </c>
      <c r="G771" s="230">
        <v>4</v>
      </c>
      <c r="H771" s="228">
        <v>4800</v>
      </c>
      <c r="I771" s="228">
        <v>3346.2</v>
      </c>
      <c r="J771" s="228">
        <v>3154.2</v>
      </c>
      <c r="K771" s="232">
        <v>175</v>
      </c>
      <c r="L771" s="81">
        <f>'Приложение 2'!C772</f>
        <v>3532177</v>
      </c>
      <c r="M771" s="228">
        <v>0</v>
      </c>
      <c r="N771" s="228">
        <v>1454012.81</v>
      </c>
      <c r="O771" s="228">
        <v>0</v>
      </c>
      <c r="P771" s="228">
        <v>2078164.19</v>
      </c>
      <c r="Q771" s="228">
        <v>0</v>
      </c>
      <c r="R771" s="68">
        <f>L771/I771</f>
        <v>1055.578566732413</v>
      </c>
      <c r="S771" s="228">
        <v>1740.21</v>
      </c>
      <c r="T771" s="229">
        <v>43830</v>
      </c>
    </row>
    <row r="772" spans="1:22" s="97" customFormat="1" x14ac:dyDescent="0.25">
      <c r="A772" s="69" t="s">
        <v>384</v>
      </c>
      <c r="B772" s="64" t="s">
        <v>633</v>
      </c>
      <c r="C772" s="83" t="s">
        <v>268</v>
      </c>
      <c r="D772" s="83" t="s">
        <v>268</v>
      </c>
      <c r="E772" s="83" t="s">
        <v>268</v>
      </c>
      <c r="F772" s="83" t="s">
        <v>268</v>
      </c>
      <c r="G772" s="83" t="s">
        <v>268</v>
      </c>
      <c r="H772" s="59">
        <f>SUM(H773:H775)</f>
        <v>2619.1000000000004</v>
      </c>
      <c r="I772" s="59">
        <f t="shared" ref="I772:Q772" si="148">SUM(I773:I775)</f>
        <v>2414.1</v>
      </c>
      <c r="J772" s="59">
        <f t="shared" si="148"/>
        <v>2414.1</v>
      </c>
      <c r="K772" s="226">
        <f t="shared" si="148"/>
        <v>124</v>
      </c>
      <c r="L772" s="59">
        <f t="shared" si="148"/>
        <v>3484013</v>
      </c>
      <c r="M772" s="59">
        <f t="shared" si="148"/>
        <v>0</v>
      </c>
      <c r="N772" s="59">
        <f t="shared" si="148"/>
        <v>1379156.51</v>
      </c>
      <c r="O772" s="59">
        <f t="shared" si="148"/>
        <v>0</v>
      </c>
      <c r="P772" s="59">
        <f t="shared" si="148"/>
        <v>2104856.4900000002</v>
      </c>
      <c r="Q772" s="59">
        <f t="shared" si="148"/>
        <v>0</v>
      </c>
      <c r="R772" s="59" t="s">
        <v>268</v>
      </c>
      <c r="S772" s="59" t="s">
        <v>268</v>
      </c>
      <c r="T772" s="83" t="s">
        <v>268</v>
      </c>
      <c r="U772" s="96"/>
      <c r="V772" s="96"/>
    </row>
    <row r="773" spans="1:22" s="84" customFormat="1" x14ac:dyDescent="0.25">
      <c r="A773" s="65" t="s">
        <v>385</v>
      </c>
      <c r="B773" s="66" t="s">
        <v>643</v>
      </c>
      <c r="C773" s="54">
        <v>1975</v>
      </c>
      <c r="D773" s="54">
        <v>2009</v>
      </c>
      <c r="E773" s="67" t="s">
        <v>314</v>
      </c>
      <c r="F773" s="54">
        <v>3</v>
      </c>
      <c r="G773" s="54">
        <v>2</v>
      </c>
      <c r="H773" s="68">
        <v>1212.3</v>
      </c>
      <c r="I773" s="68">
        <v>1094.3</v>
      </c>
      <c r="J773" s="68">
        <v>1094.3</v>
      </c>
      <c r="K773" s="223">
        <v>61</v>
      </c>
      <c r="L773" s="68">
        <f>'Приложение 2'!C774</f>
        <v>3196579</v>
      </c>
      <c r="M773" s="68">
        <v>0</v>
      </c>
      <c r="N773" s="98">
        <v>1265374.94</v>
      </c>
      <c r="O773" s="68">
        <v>0</v>
      </c>
      <c r="P773" s="68">
        <v>1931204.06</v>
      </c>
      <c r="Q773" s="98">
        <v>0</v>
      </c>
      <c r="R773" s="68">
        <f>L773/I773</f>
        <v>2921.1176094306866</v>
      </c>
      <c r="S773" s="68">
        <v>2642.69</v>
      </c>
      <c r="T773" s="71">
        <v>43830</v>
      </c>
      <c r="U773" s="233"/>
      <c r="V773" s="233"/>
    </row>
    <row r="774" spans="1:22" s="84" customFormat="1" x14ac:dyDescent="0.25">
      <c r="A774" s="65" t="s">
        <v>386</v>
      </c>
      <c r="B774" s="66" t="s">
        <v>173</v>
      </c>
      <c r="C774" s="56">
        <v>1971</v>
      </c>
      <c r="D774" s="87">
        <v>2010</v>
      </c>
      <c r="E774" s="87" t="s">
        <v>323</v>
      </c>
      <c r="F774" s="87">
        <v>2</v>
      </c>
      <c r="G774" s="87">
        <v>2</v>
      </c>
      <c r="H774" s="98">
        <v>724.1</v>
      </c>
      <c r="I774" s="98">
        <v>667.7</v>
      </c>
      <c r="J774" s="98">
        <v>667.7</v>
      </c>
      <c r="K774" s="234">
        <v>30</v>
      </c>
      <c r="L774" s="98">
        <f>'Приложение 2'!C775</f>
        <v>144276</v>
      </c>
      <c r="M774" s="98">
        <v>0</v>
      </c>
      <c r="N774" s="98">
        <v>57112.07</v>
      </c>
      <c r="O774" s="98">
        <v>0</v>
      </c>
      <c r="P774" s="98">
        <v>87163.93</v>
      </c>
      <c r="Q774" s="98">
        <v>0</v>
      </c>
      <c r="R774" s="68">
        <f>L774/I774</f>
        <v>216.0790774299835</v>
      </c>
      <c r="S774" s="98">
        <v>1204.5999999999999</v>
      </c>
      <c r="T774" s="235">
        <v>43830</v>
      </c>
      <c r="U774" s="233"/>
      <c r="V774" s="233"/>
    </row>
    <row r="775" spans="1:22" s="84" customFormat="1" x14ac:dyDescent="0.25">
      <c r="A775" s="65" t="s">
        <v>1159</v>
      </c>
      <c r="B775" s="66" t="s">
        <v>174</v>
      </c>
      <c r="C775" s="56">
        <v>1973</v>
      </c>
      <c r="D775" s="87">
        <v>2010</v>
      </c>
      <c r="E775" s="87" t="s">
        <v>323</v>
      </c>
      <c r="F775" s="87">
        <v>2</v>
      </c>
      <c r="G775" s="87">
        <v>2</v>
      </c>
      <c r="H775" s="98">
        <v>682.7</v>
      </c>
      <c r="I775" s="98">
        <v>652.1</v>
      </c>
      <c r="J775" s="98">
        <v>652.1</v>
      </c>
      <c r="K775" s="234">
        <v>33</v>
      </c>
      <c r="L775" s="98">
        <f>'Приложение 2'!C776</f>
        <v>143158</v>
      </c>
      <c r="M775" s="98">
        <v>0</v>
      </c>
      <c r="N775" s="98">
        <v>56669.5</v>
      </c>
      <c r="O775" s="98">
        <v>0</v>
      </c>
      <c r="P775" s="98">
        <v>86488.5</v>
      </c>
      <c r="Q775" s="98">
        <v>0</v>
      </c>
      <c r="R775" s="68">
        <f>L775/I775</f>
        <v>219.5338138322343</v>
      </c>
      <c r="S775" s="98">
        <v>1204.5999999999999</v>
      </c>
      <c r="T775" s="235">
        <v>43830</v>
      </c>
      <c r="U775" s="236"/>
      <c r="V775" s="233"/>
    </row>
    <row r="776" spans="1:22" s="61" customFormat="1" x14ac:dyDescent="0.25">
      <c r="A776" s="69" t="s">
        <v>393</v>
      </c>
      <c r="B776" s="64" t="s">
        <v>721</v>
      </c>
      <c r="C776" s="58" t="s">
        <v>268</v>
      </c>
      <c r="D776" s="58" t="s">
        <v>268</v>
      </c>
      <c r="E776" s="58" t="s">
        <v>268</v>
      </c>
      <c r="F776" s="58" t="s">
        <v>268</v>
      </c>
      <c r="G776" s="58" t="s">
        <v>268</v>
      </c>
      <c r="H776" s="59">
        <f t="shared" ref="H776:Q776" si="149">SUM(H777:H787)</f>
        <v>23761.35</v>
      </c>
      <c r="I776" s="59">
        <f t="shared" si="149"/>
        <v>21260.800000000003</v>
      </c>
      <c r="J776" s="59">
        <f t="shared" si="149"/>
        <v>21260.800000000003</v>
      </c>
      <c r="K776" s="60">
        <f t="shared" si="149"/>
        <v>850</v>
      </c>
      <c r="L776" s="59">
        <f t="shared" si="149"/>
        <v>18936226.25</v>
      </c>
      <c r="M776" s="59">
        <f t="shared" si="149"/>
        <v>0</v>
      </c>
      <c r="N776" s="59">
        <f t="shared" si="149"/>
        <v>9348365.6199999992</v>
      </c>
      <c r="O776" s="59">
        <f t="shared" si="149"/>
        <v>0</v>
      </c>
      <c r="P776" s="59">
        <f t="shared" si="149"/>
        <v>9587860.6300000008</v>
      </c>
      <c r="Q776" s="59">
        <f t="shared" si="149"/>
        <v>0</v>
      </c>
      <c r="R776" s="59" t="s">
        <v>268</v>
      </c>
      <c r="S776" s="59" t="s">
        <v>268</v>
      </c>
      <c r="T776" s="58" t="s">
        <v>268</v>
      </c>
      <c r="U776" s="52"/>
      <c r="V776" s="52"/>
    </row>
    <row r="777" spans="1:22" s="61" customFormat="1" x14ac:dyDescent="0.25">
      <c r="A777" s="65" t="s">
        <v>394</v>
      </c>
      <c r="B777" s="121" t="s">
        <v>179</v>
      </c>
      <c r="C777" s="122">
        <v>1991</v>
      </c>
      <c r="D777" s="122">
        <v>1991</v>
      </c>
      <c r="E777" s="123" t="s">
        <v>314</v>
      </c>
      <c r="F777" s="122">
        <v>3</v>
      </c>
      <c r="G777" s="122">
        <v>2</v>
      </c>
      <c r="H777" s="88">
        <v>1020.9</v>
      </c>
      <c r="I777" s="237">
        <v>907</v>
      </c>
      <c r="J777" s="237">
        <v>907</v>
      </c>
      <c r="K777" s="126">
        <v>32</v>
      </c>
      <c r="L777" s="68">
        <f>'Приложение 2'!C778</f>
        <v>1576952</v>
      </c>
      <c r="M777" s="125">
        <v>0</v>
      </c>
      <c r="N777" s="125">
        <v>1197440.1599999999</v>
      </c>
      <c r="O777" s="125">
        <v>0</v>
      </c>
      <c r="P777" s="125">
        <v>379511.84</v>
      </c>
      <c r="Q777" s="237">
        <v>0</v>
      </c>
      <c r="R777" s="68">
        <f t="shared" ref="R777:R787" si="150">L777/I777</f>
        <v>1738.6460859977949</v>
      </c>
      <c r="S777" s="237">
        <v>4857.6900000000005</v>
      </c>
      <c r="T777" s="180">
        <v>43830</v>
      </c>
      <c r="U777" s="159"/>
      <c r="V777" s="159"/>
    </row>
    <row r="778" spans="1:22" s="61" customFormat="1" ht="14.25" customHeight="1" x14ac:dyDescent="0.25">
      <c r="A778" s="65" t="s">
        <v>395</v>
      </c>
      <c r="B778" s="121" t="s">
        <v>168</v>
      </c>
      <c r="C778" s="122">
        <v>1994</v>
      </c>
      <c r="D778" s="122">
        <v>1994</v>
      </c>
      <c r="E778" s="123" t="s">
        <v>314</v>
      </c>
      <c r="F778" s="122">
        <v>3</v>
      </c>
      <c r="G778" s="122">
        <v>2</v>
      </c>
      <c r="H778" s="88">
        <v>1001.2</v>
      </c>
      <c r="I778" s="237">
        <v>898.6</v>
      </c>
      <c r="J778" s="237">
        <v>898.6</v>
      </c>
      <c r="K778" s="126">
        <v>24</v>
      </c>
      <c r="L778" s="68">
        <f>'Приложение 2'!C779</f>
        <v>1636904</v>
      </c>
      <c r="M778" s="125">
        <v>0</v>
      </c>
      <c r="N778" s="125">
        <v>1340203</v>
      </c>
      <c r="O778" s="125">
        <v>0</v>
      </c>
      <c r="P778" s="125">
        <v>296701</v>
      </c>
      <c r="Q778" s="237">
        <v>0</v>
      </c>
      <c r="R778" s="68">
        <f t="shared" si="150"/>
        <v>1821.6158468729134</v>
      </c>
      <c r="S778" s="237">
        <v>5062.74</v>
      </c>
      <c r="T778" s="180">
        <v>43830</v>
      </c>
      <c r="U778" s="159"/>
      <c r="V778" s="159"/>
    </row>
    <row r="779" spans="1:22" s="61" customFormat="1" x14ac:dyDescent="0.25">
      <c r="A779" s="65" t="s">
        <v>400</v>
      </c>
      <c r="B779" s="121" t="s">
        <v>180</v>
      </c>
      <c r="C779" s="122">
        <v>1988</v>
      </c>
      <c r="D779" s="122">
        <v>1988</v>
      </c>
      <c r="E779" s="123" t="s">
        <v>323</v>
      </c>
      <c r="F779" s="122">
        <v>4</v>
      </c>
      <c r="G779" s="122">
        <v>2</v>
      </c>
      <c r="H779" s="88">
        <v>1837</v>
      </c>
      <c r="I779" s="237">
        <v>1667.9</v>
      </c>
      <c r="J779" s="237">
        <v>1667.9</v>
      </c>
      <c r="K779" s="126">
        <v>69</v>
      </c>
      <c r="L779" s="68">
        <f>'Приложение 2'!C780</f>
        <v>82728</v>
      </c>
      <c r="M779" s="125">
        <v>0</v>
      </c>
      <c r="N779" s="125">
        <v>37024.82</v>
      </c>
      <c r="O779" s="125">
        <v>0</v>
      </c>
      <c r="P779" s="125">
        <v>45703.18</v>
      </c>
      <c r="Q779" s="237">
        <v>0</v>
      </c>
      <c r="R779" s="68">
        <f t="shared" si="150"/>
        <v>49.600095929012525</v>
      </c>
      <c r="S779" s="237">
        <v>118.1</v>
      </c>
      <c r="T779" s="180">
        <v>43830</v>
      </c>
      <c r="U779" s="159"/>
      <c r="V779" s="159"/>
    </row>
    <row r="780" spans="1:22" s="61" customFormat="1" x14ac:dyDescent="0.25">
      <c r="A780" s="65" t="s">
        <v>401</v>
      </c>
      <c r="B780" s="121" t="s">
        <v>181</v>
      </c>
      <c r="C780" s="122">
        <v>1983</v>
      </c>
      <c r="D780" s="122">
        <v>1983</v>
      </c>
      <c r="E780" s="123" t="s">
        <v>323</v>
      </c>
      <c r="F780" s="122">
        <v>4</v>
      </c>
      <c r="G780" s="122">
        <v>2</v>
      </c>
      <c r="H780" s="88">
        <v>1818.2</v>
      </c>
      <c r="I780" s="237">
        <v>1651.3</v>
      </c>
      <c r="J780" s="237">
        <v>1651.3</v>
      </c>
      <c r="K780" s="126">
        <v>42</v>
      </c>
      <c r="L780" s="68">
        <f>'Приложение 2'!C781</f>
        <v>82646</v>
      </c>
      <c r="M780" s="125">
        <v>0</v>
      </c>
      <c r="N780" s="125">
        <v>36214.129999999997</v>
      </c>
      <c r="O780" s="125">
        <v>0</v>
      </c>
      <c r="P780" s="125">
        <v>46431.87</v>
      </c>
      <c r="Q780" s="237">
        <v>0</v>
      </c>
      <c r="R780" s="68">
        <f t="shared" si="150"/>
        <v>50.0490522618543</v>
      </c>
      <c r="S780" s="237">
        <v>118.1</v>
      </c>
      <c r="T780" s="180">
        <v>43830</v>
      </c>
      <c r="U780" s="159"/>
      <c r="V780" s="159"/>
    </row>
    <row r="781" spans="1:22" s="61" customFormat="1" x14ac:dyDescent="0.25">
      <c r="A781" s="65" t="s">
        <v>5</v>
      </c>
      <c r="B781" s="121" t="s">
        <v>4</v>
      </c>
      <c r="C781" s="122">
        <v>1980</v>
      </c>
      <c r="D781" s="122">
        <v>1980</v>
      </c>
      <c r="E781" s="123" t="s">
        <v>314</v>
      </c>
      <c r="F781" s="122">
        <v>4</v>
      </c>
      <c r="G781" s="122">
        <v>3</v>
      </c>
      <c r="H781" s="88">
        <v>2506.3000000000002</v>
      </c>
      <c r="I781" s="237">
        <v>2263.8000000000002</v>
      </c>
      <c r="J781" s="237">
        <v>2263.8000000000002</v>
      </c>
      <c r="K781" s="126">
        <v>110</v>
      </c>
      <c r="L781" s="68">
        <f>'Приложение 2'!C782</f>
        <v>85653</v>
      </c>
      <c r="M781" s="125">
        <v>0</v>
      </c>
      <c r="N781" s="125">
        <v>38333.56</v>
      </c>
      <c r="O781" s="125">
        <v>0</v>
      </c>
      <c r="P781" s="125">
        <v>47319.44</v>
      </c>
      <c r="Q781" s="237">
        <v>0</v>
      </c>
      <c r="R781" s="68">
        <f t="shared" si="150"/>
        <v>37.835939570633442</v>
      </c>
      <c r="S781" s="237">
        <v>118.1</v>
      </c>
      <c r="T781" s="180">
        <v>43830</v>
      </c>
      <c r="U781" s="159"/>
      <c r="V781" s="159"/>
    </row>
    <row r="782" spans="1:22" s="61" customFormat="1" x14ac:dyDescent="0.25">
      <c r="A782" s="65" t="s">
        <v>6</v>
      </c>
      <c r="B782" s="121" t="s">
        <v>182</v>
      </c>
      <c r="C782" s="122">
        <v>1975</v>
      </c>
      <c r="D782" s="122">
        <v>1975</v>
      </c>
      <c r="E782" s="123" t="s">
        <v>314</v>
      </c>
      <c r="F782" s="122">
        <v>2</v>
      </c>
      <c r="G782" s="122">
        <v>1</v>
      </c>
      <c r="H782" s="88">
        <v>413</v>
      </c>
      <c r="I782" s="237">
        <v>370.9</v>
      </c>
      <c r="J782" s="237">
        <v>370.9</v>
      </c>
      <c r="K782" s="126">
        <v>19</v>
      </c>
      <c r="L782" s="68">
        <f>'Приложение 2'!C783</f>
        <v>2444646</v>
      </c>
      <c r="M782" s="125">
        <v>0</v>
      </c>
      <c r="N782" s="125">
        <v>1171598.52</v>
      </c>
      <c r="O782" s="125">
        <v>0</v>
      </c>
      <c r="P782" s="125">
        <v>1273047.48</v>
      </c>
      <c r="Q782" s="237">
        <v>0</v>
      </c>
      <c r="R782" s="68">
        <f t="shared" si="150"/>
        <v>6591.1188999730393</v>
      </c>
      <c r="S782" s="237">
        <v>5457.8600000000006</v>
      </c>
      <c r="T782" s="180">
        <v>43830</v>
      </c>
      <c r="U782" s="159"/>
      <c r="V782" s="159"/>
    </row>
    <row r="783" spans="1:22" s="61" customFormat="1" x14ac:dyDescent="0.25">
      <c r="A783" s="65" t="s">
        <v>7</v>
      </c>
      <c r="B783" s="121" t="s">
        <v>183</v>
      </c>
      <c r="C783" s="122">
        <v>1980</v>
      </c>
      <c r="D783" s="122">
        <v>1980</v>
      </c>
      <c r="E783" s="123" t="s">
        <v>314</v>
      </c>
      <c r="F783" s="122">
        <v>2</v>
      </c>
      <c r="G783" s="122">
        <v>2</v>
      </c>
      <c r="H783" s="88">
        <v>645.29999999999995</v>
      </c>
      <c r="I783" s="237">
        <v>594</v>
      </c>
      <c r="J783" s="237">
        <v>594</v>
      </c>
      <c r="K783" s="126">
        <v>28</v>
      </c>
      <c r="L783" s="68">
        <f>'Приложение 2'!C784</f>
        <v>2875324.25</v>
      </c>
      <c r="M783" s="125">
        <v>0</v>
      </c>
      <c r="N783" s="125">
        <v>1168900.5</v>
      </c>
      <c r="O783" s="125">
        <v>0</v>
      </c>
      <c r="P783" s="125">
        <v>1706423.75</v>
      </c>
      <c r="Q783" s="237">
        <v>0</v>
      </c>
      <c r="R783" s="68">
        <f t="shared" si="150"/>
        <v>4840.6132154882152</v>
      </c>
      <c r="S783" s="237">
        <v>3276.9500000000003</v>
      </c>
      <c r="T783" s="180">
        <v>43830</v>
      </c>
      <c r="U783" s="159"/>
      <c r="V783" s="159"/>
    </row>
    <row r="784" spans="1:22" s="61" customFormat="1" x14ac:dyDescent="0.25">
      <c r="A784" s="65" t="s">
        <v>8</v>
      </c>
      <c r="B784" s="121" t="s">
        <v>184</v>
      </c>
      <c r="C784" s="122">
        <v>1988</v>
      </c>
      <c r="D784" s="122">
        <v>1988</v>
      </c>
      <c r="E784" s="123" t="s">
        <v>314</v>
      </c>
      <c r="F784" s="122">
        <v>4</v>
      </c>
      <c r="G784" s="122">
        <v>2</v>
      </c>
      <c r="H784" s="88">
        <v>1287.6500000000001</v>
      </c>
      <c r="I784" s="237">
        <v>1106.7</v>
      </c>
      <c r="J784" s="237">
        <v>1106.7</v>
      </c>
      <c r="K784" s="126">
        <v>55</v>
      </c>
      <c r="L784" s="68">
        <f>'Приложение 2'!C785</f>
        <v>2764091</v>
      </c>
      <c r="M784" s="125">
        <v>0</v>
      </c>
      <c r="N784" s="125">
        <v>1207546.75</v>
      </c>
      <c r="O784" s="125">
        <v>0</v>
      </c>
      <c r="P784" s="125">
        <v>1556544.25</v>
      </c>
      <c r="Q784" s="237">
        <v>0</v>
      </c>
      <c r="R784" s="68">
        <f t="shared" si="150"/>
        <v>2497.5973615252551</v>
      </c>
      <c r="S784" s="237">
        <v>1822.1</v>
      </c>
      <c r="T784" s="180">
        <v>43830</v>
      </c>
      <c r="U784" s="159"/>
      <c r="V784" s="159"/>
    </row>
    <row r="785" spans="1:22" s="61" customFormat="1" x14ac:dyDescent="0.25">
      <c r="A785" s="65" t="s">
        <v>105</v>
      </c>
      <c r="B785" s="121" t="s">
        <v>185</v>
      </c>
      <c r="C785" s="122">
        <v>1993</v>
      </c>
      <c r="D785" s="122">
        <v>1993</v>
      </c>
      <c r="E785" s="123" t="s">
        <v>314</v>
      </c>
      <c r="F785" s="122">
        <v>4</v>
      </c>
      <c r="G785" s="122">
        <v>3</v>
      </c>
      <c r="H785" s="88">
        <v>3688.3</v>
      </c>
      <c r="I785" s="237">
        <v>3377.6</v>
      </c>
      <c r="J785" s="237">
        <v>3377.6</v>
      </c>
      <c r="K785" s="126">
        <v>121</v>
      </c>
      <c r="L785" s="68">
        <f>'Приложение 2'!C786</f>
        <v>70055</v>
      </c>
      <c r="M785" s="125">
        <v>0</v>
      </c>
      <c r="N785" s="125">
        <v>32245.31</v>
      </c>
      <c r="O785" s="125">
        <v>0</v>
      </c>
      <c r="P785" s="125">
        <v>37809.69</v>
      </c>
      <c r="Q785" s="237">
        <v>0</v>
      </c>
      <c r="R785" s="68">
        <f t="shared" si="150"/>
        <v>20.741058739933681</v>
      </c>
      <c r="S785" s="237">
        <v>118.1</v>
      </c>
      <c r="T785" s="180">
        <v>43830</v>
      </c>
      <c r="U785" s="159"/>
      <c r="V785" s="159"/>
    </row>
    <row r="786" spans="1:22" s="61" customFormat="1" x14ac:dyDescent="0.25">
      <c r="A786" s="65" t="s">
        <v>106</v>
      </c>
      <c r="B786" s="121" t="s">
        <v>186</v>
      </c>
      <c r="C786" s="122">
        <v>1988</v>
      </c>
      <c r="D786" s="122">
        <v>1988</v>
      </c>
      <c r="E786" s="123" t="s">
        <v>323</v>
      </c>
      <c r="F786" s="122">
        <v>5</v>
      </c>
      <c r="G786" s="122">
        <v>6</v>
      </c>
      <c r="H786" s="88">
        <v>4807.8999999999996</v>
      </c>
      <c r="I786" s="237">
        <v>4247.8999999999996</v>
      </c>
      <c r="J786" s="237">
        <v>4247.8999999999996</v>
      </c>
      <c r="K786" s="126">
        <v>170</v>
      </c>
      <c r="L786" s="68">
        <f>'Приложение 2'!C787</f>
        <v>7082167</v>
      </c>
      <c r="M786" s="125">
        <v>0</v>
      </c>
      <c r="N786" s="125">
        <v>3013659.31</v>
      </c>
      <c r="O786" s="125">
        <v>0</v>
      </c>
      <c r="P786" s="125">
        <v>4068507.69</v>
      </c>
      <c r="Q786" s="237">
        <v>0</v>
      </c>
      <c r="R786" s="68">
        <f t="shared" si="150"/>
        <v>1667.2160361590434</v>
      </c>
      <c r="S786" s="237">
        <v>1688.34</v>
      </c>
      <c r="T786" s="180">
        <v>43830</v>
      </c>
      <c r="U786" s="159"/>
      <c r="V786" s="159"/>
    </row>
    <row r="787" spans="1:22" s="61" customFormat="1" x14ac:dyDescent="0.25">
      <c r="A787" s="65" t="s">
        <v>110</v>
      </c>
      <c r="B787" s="121" t="s">
        <v>187</v>
      </c>
      <c r="C787" s="122">
        <v>1993</v>
      </c>
      <c r="D787" s="122">
        <v>1993</v>
      </c>
      <c r="E787" s="123" t="s">
        <v>323</v>
      </c>
      <c r="F787" s="122">
        <v>5</v>
      </c>
      <c r="G787" s="122">
        <v>6</v>
      </c>
      <c r="H787" s="88">
        <v>4735.6000000000004</v>
      </c>
      <c r="I787" s="237">
        <v>4175.1000000000004</v>
      </c>
      <c r="J787" s="237">
        <v>4175.1000000000004</v>
      </c>
      <c r="K787" s="126">
        <v>180</v>
      </c>
      <c r="L787" s="68">
        <f>'Приложение 2'!C788</f>
        <v>235060</v>
      </c>
      <c r="M787" s="125">
        <v>0</v>
      </c>
      <c r="N787" s="125">
        <v>105199.56</v>
      </c>
      <c r="O787" s="125">
        <v>0</v>
      </c>
      <c r="P787" s="125">
        <v>129860.44</v>
      </c>
      <c r="Q787" s="237">
        <v>0</v>
      </c>
      <c r="R787" s="68">
        <f t="shared" si="150"/>
        <v>56.300447893463627</v>
      </c>
      <c r="S787" s="237">
        <v>111.23</v>
      </c>
      <c r="T787" s="180">
        <v>43830</v>
      </c>
      <c r="U787" s="159">
        <v>356829.6</v>
      </c>
      <c r="V787" s="159"/>
    </row>
    <row r="788" spans="1:22" x14ac:dyDescent="0.25">
      <c r="A788" s="69" t="s">
        <v>634</v>
      </c>
      <c r="B788" s="64" t="s">
        <v>381</v>
      </c>
      <c r="C788" s="58" t="s">
        <v>268</v>
      </c>
      <c r="D788" s="58" t="s">
        <v>268</v>
      </c>
      <c r="E788" s="58" t="s">
        <v>268</v>
      </c>
      <c r="F788" s="58" t="s">
        <v>268</v>
      </c>
      <c r="G788" s="105" t="s">
        <v>268</v>
      </c>
      <c r="H788" s="59">
        <f>SUM(H789:H794)</f>
        <v>17191.3</v>
      </c>
      <c r="I788" s="59">
        <f t="shared" ref="I788:Q788" si="151">SUM(I789:I794)</f>
        <v>15955</v>
      </c>
      <c r="J788" s="59">
        <f t="shared" si="151"/>
        <v>15955</v>
      </c>
      <c r="K788" s="226">
        <f t="shared" si="151"/>
        <v>879</v>
      </c>
      <c r="L788" s="59">
        <f t="shared" si="151"/>
        <v>9839565.9399999995</v>
      </c>
      <c r="M788" s="59">
        <f t="shared" si="151"/>
        <v>0</v>
      </c>
      <c r="N788" s="59">
        <f t="shared" si="151"/>
        <v>6093138.209999999</v>
      </c>
      <c r="O788" s="59">
        <f t="shared" si="151"/>
        <v>0</v>
      </c>
      <c r="P788" s="59">
        <f t="shared" si="151"/>
        <v>3746427.73</v>
      </c>
      <c r="Q788" s="59">
        <f t="shared" si="151"/>
        <v>0</v>
      </c>
      <c r="R788" s="59" t="s">
        <v>268</v>
      </c>
      <c r="S788" s="59" t="s">
        <v>268</v>
      </c>
      <c r="T788" s="106" t="s">
        <v>268</v>
      </c>
      <c r="U788" s="159">
        <f>L788+U787</f>
        <v>10196395.539999999</v>
      </c>
    </row>
    <row r="789" spans="1:22" x14ac:dyDescent="0.25">
      <c r="A789" s="65" t="s">
        <v>636</v>
      </c>
      <c r="B789" s="238" t="s">
        <v>388</v>
      </c>
      <c r="C789" s="230">
        <v>1990</v>
      </c>
      <c r="D789" s="230">
        <v>2013</v>
      </c>
      <c r="E789" s="231" t="s">
        <v>323</v>
      </c>
      <c r="F789" s="230">
        <v>5</v>
      </c>
      <c r="G789" s="230">
        <v>6</v>
      </c>
      <c r="H789" s="228">
        <v>4759.3</v>
      </c>
      <c r="I789" s="228">
        <v>4187</v>
      </c>
      <c r="J789" s="228">
        <v>4187</v>
      </c>
      <c r="K789" s="232">
        <v>267</v>
      </c>
      <c r="L789" s="228">
        <f>'Приложение 2'!C790</f>
        <v>5375781</v>
      </c>
      <c r="M789" s="228">
        <v>0</v>
      </c>
      <c r="N789" s="88">
        <v>3245314.76</v>
      </c>
      <c r="O789" s="228">
        <v>0</v>
      </c>
      <c r="P789" s="228">
        <v>2130466.2400000002</v>
      </c>
      <c r="Q789" s="228">
        <v>0</v>
      </c>
      <c r="R789" s="68">
        <f t="shared" ref="R789:R794" si="152">L789/I789</f>
        <v>1283.9219011225221</v>
      </c>
      <c r="S789" s="228">
        <v>1556.58</v>
      </c>
      <c r="T789" s="229">
        <v>43830</v>
      </c>
      <c r="U789" s="159"/>
      <c r="V789" s="159"/>
    </row>
    <row r="790" spans="1:22" x14ac:dyDescent="0.25">
      <c r="A790" s="65" t="s">
        <v>637</v>
      </c>
      <c r="B790" s="179" t="s">
        <v>175</v>
      </c>
      <c r="C790" s="230">
        <v>1966</v>
      </c>
      <c r="D790" s="230">
        <v>2010</v>
      </c>
      <c r="E790" s="231" t="s">
        <v>324</v>
      </c>
      <c r="F790" s="230">
        <v>3</v>
      </c>
      <c r="G790" s="230">
        <v>2</v>
      </c>
      <c r="H790" s="228">
        <v>1082</v>
      </c>
      <c r="I790" s="228">
        <v>951.9</v>
      </c>
      <c r="J790" s="228">
        <v>951.9</v>
      </c>
      <c r="K790" s="232">
        <v>68</v>
      </c>
      <c r="L790" s="228">
        <f>'Приложение 2'!C791</f>
        <v>45736</v>
      </c>
      <c r="M790" s="228">
        <v>0</v>
      </c>
      <c r="N790" s="88">
        <v>30486.15</v>
      </c>
      <c r="O790" s="228">
        <v>0</v>
      </c>
      <c r="P790" s="228">
        <v>15249.85</v>
      </c>
      <c r="Q790" s="228">
        <v>0</v>
      </c>
      <c r="R790" s="68">
        <f t="shared" si="152"/>
        <v>48.047063767202438</v>
      </c>
      <c r="S790" s="228">
        <v>118.02499956</v>
      </c>
      <c r="T790" s="229">
        <v>43830</v>
      </c>
      <c r="U790" s="159"/>
      <c r="V790" s="159"/>
    </row>
    <row r="791" spans="1:22" x14ac:dyDescent="0.25">
      <c r="A791" s="65" t="s">
        <v>732</v>
      </c>
      <c r="B791" s="179" t="s">
        <v>176</v>
      </c>
      <c r="C791" s="230">
        <v>1973</v>
      </c>
      <c r="D791" s="230">
        <v>2011</v>
      </c>
      <c r="E791" s="231" t="s">
        <v>323</v>
      </c>
      <c r="F791" s="230">
        <v>5</v>
      </c>
      <c r="G791" s="230">
        <v>4</v>
      </c>
      <c r="H791" s="228">
        <v>3070.1</v>
      </c>
      <c r="I791" s="228">
        <v>2698.8</v>
      </c>
      <c r="J791" s="228">
        <v>2698.8</v>
      </c>
      <c r="K791" s="232">
        <v>131</v>
      </c>
      <c r="L791" s="228">
        <f>'Приложение 2'!C792</f>
        <v>381897.55</v>
      </c>
      <c r="M791" s="228">
        <v>0</v>
      </c>
      <c r="N791" s="88">
        <v>272039.03999999998</v>
      </c>
      <c r="O791" s="228">
        <v>0</v>
      </c>
      <c r="P791" s="228">
        <v>109858.51</v>
      </c>
      <c r="Q791" s="228">
        <v>0</v>
      </c>
      <c r="R791" s="68">
        <f t="shared" si="152"/>
        <v>141.50642878316287</v>
      </c>
      <c r="S791" s="228">
        <v>725.89719618000004</v>
      </c>
      <c r="T791" s="229">
        <v>43830</v>
      </c>
      <c r="U791" s="159"/>
      <c r="V791" s="159"/>
    </row>
    <row r="792" spans="1:22" x14ac:dyDescent="0.25">
      <c r="A792" s="65" t="s">
        <v>733</v>
      </c>
      <c r="B792" s="179" t="s">
        <v>724</v>
      </c>
      <c r="C792" s="230">
        <v>1981</v>
      </c>
      <c r="D792" s="230">
        <v>2011</v>
      </c>
      <c r="E792" s="231" t="s">
        <v>323</v>
      </c>
      <c r="F792" s="230">
        <v>5</v>
      </c>
      <c r="G792" s="239">
        <v>4</v>
      </c>
      <c r="H792" s="228">
        <v>2687.6</v>
      </c>
      <c r="I792" s="228">
        <v>2687.6</v>
      </c>
      <c r="J792" s="228">
        <v>2687.6</v>
      </c>
      <c r="K792" s="232">
        <v>147</v>
      </c>
      <c r="L792" s="228">
        <f>'Приложение 2'!C793</f>
        <v>1691434</v>
      </c>
      <c r="M792" s="228">
        <v>0</v>
      </c>
      <c r="N792" s="88">
        <v>797418.87</v>
      </c>
      <c r="O792" s="228">
        <v>0</v>
      </c>
      <c r="P792" s="88">
        <v>894015.13</v>
      </c>
      <c r="Q792" s="228">
        <v>0</v>
      </c>
      <c r="R792" s="68">
        <f t="shared" si="152"/>
        <v>629.34737312100015</v>
      </c>
      <c r="S792" s="228">
        <v>1743.96</v>
      </c>
      <c r="T792" s="229">
        <v>43830</v>
      </c>
      <c r="U792" s="159"/>
      <c r="V792" s="159"/>
    </row>
    <row r="793" spans="1:22" x14ac:dyDescent="0.25">
      <c r="A793" s="65" t="s">
        <v>734</v>
      </c>
      <c r="B793" s="179" t="s">
        <v>727</v>
      </c>
      <c r="C793" s="230">
        <v>1984</v>
      </c>
      <c r="D793" s="230">
        <v>2013</v>
      </c>
      <c r="E793" s="231" t="s">
        <v>323</v>
      </c>
      <c r="F793" s="230">
        <v>5</v>
      </c>
      <c r="G793" s="230">
        <v>6</v>
      </c>
      <c r="H793" s="228">
        <v>4239.7</v>
      </c>
      <c r="I793" s="228">
        <v>4239.7</v>
      </c>
      <c r="J793" s="228">
        <v>4239.7</v>
      </c>
      <c r="K793" s="232">
        <v>206</v>
      </c>
      <c r="L793" s="228">
        <f>'Приложение 2'!C794</f>
        <v>753853.98</v>
      </c>
      <c r="M793" s="228">
        <v>0</v>
      </c>
      <c r="N793" s="88">
        <v>753853.98</v>
      </c>
      <c r="O793" s="228">
        <v>0</v>
      </c>
      <c r="P793" s="88">
        <v>0</v>
      </c>
      <c r="Q793" s="228">
        <v>0</v>
      </c>
      <c r="R793" s="68">
        <f t="shared" si="152"/>
        <v>177.8083307781211</v>
      </c>
      <c r="S793" s="228">
        <v>725.9</v>
      </c>
      <c r="T793" s="229">
        <v>43830</v>
      </c>
      <c r="U793" s="159"/>
      <c r="V793" s="159"/>
    </row>
    <row r="794" spans="1:22" x14ac:dyDescent="0.25">
      <c r="A794" s="65" t="s">
        <v>735</v>
      </c>
      <c r="B794" s="179" t="s">
        <v>389</v>
      </c>
      <c r="C794" s="230">
        <v>1982</v>
      </c>
      <c r="D794" s="230">
        <v>2011</v>
      </c>
      <c r="E794" s="231" t="s">
        <v>324</v>
      </c>
      <c r="F794" s="230">
        <v>3</v>
      </c>
      <c r="G794" s="239">
        <v>2</v>
      </c>
      <c r="H794" s="228">
        <v>1352.6</v>
      </c>
      <c r="I794" s="228">
        <v>1190</v>
      </c>
      <c r="J794" s="228">
        <v>1190</v>
      </c>
      <c r="K794" s="232">
        <v>60</v>
      </c>
      <c r="L794" s="228">
        <f>'Приложение 2'!C795</f>
        <v>1590863.4100000001</v>
      </c>
      <c r="M794" s="228">
        <v>0</v>
      </c>
      <c r="N794" s="88">
        <f>L794-P794</f>
        <v>994025.41000000015</v>
      </c>
      <c r="O794" s="228">
        <v>0</v>
      </c>
      <c r="P794" s="88">
        <v>596838</v>
      </c>
      <c r="Q794" s="228">
        <v>0</v>
      </c>
      <c r="R794" s="68">
        <f t="shared" si="152"/>
        <v>1336.8600084033615</v>
      </c>
      <c r="S794" s="228">
        <v>4277.82</v>
      </c>
      <c r="T794" s="229">
        <v>43830</v>
      </c>
      <c r="U794" s="240" t="s">
        <v>1300</v>
      </c>
      <c r="V794" s="240"/>
    </row>
    <row r="795" spans="1:22" x14ac:dyDescent="0.25">
      <c r="A795" s="69" t="s">
        <v>638</v>
      </c>
      <c r="B795" s="64" t="s">
        <v>390</v>
      </c>
      <c r="C795" s="58" t="s">
        <v>268</v>
      </c>
      <c r="D795" s="58" t="s">
        <v>268</v>
      </c>
      <c r="E795" s="58" t="s">
        <v>268</v>
      </c>
      <c r="F795" s="58" t="s">
        <v>268</v>
      </c>
      <c r="G795" s="58" t="s">
        <v>268</v>
      </c>
      <c r="H795" s="59">
        <f>SUM(H796:H798)</f>
        <v>10118.5</v>
      </c>
      <c r="I795" s="59">
        <f t="shared" ref="I795:P795" si="153">SUM(I796:I798)</f>
        <v>8642.1999999999989</v>
      </c>
      <c r="J795" s="59">
        <f t="shared" si="153"/>
        <v>8642.1999999999989</v>
      </c>
      <c r="K795" s="226">
        <f t="shared" si="153"/>
        <v>438</v>
      </c>
      <c r="L795" s="59">
        <f t="shared" si="153"/>
        <v>7187401</v>
      </c>
      <c r="M795" s="59">
        <f t="shared" si="153"/>
        <v>0</v>
      </c>
      <c r="N795" s="59">
        <f t="shared" si="153"/>
        <v>5306391.040000001</v>
      </c>
      <c r="O795" s="59">
        <f t="shared" si="153"/>
        <v>0</v>
      </c>
      <c r="P795" s="59">
        <f t="shared" si="153"/>
        <v>1881009.96</v>
      </c>
      <c r="Q795" s="59">
        <f>SUM(Q796:Q797)</f>
        <v>0</v>
      </c>
      <c r="R795" s="59" t="s">
        <v>268</v>
      </c>
      <c r="S795" s="59" t="s">
        <v>268</v>
      </c>
      <c r="T795" s="58" t="s">
        <v>268</v>
      </c>
    </row>
    <row r="796" spans="1:22" x14ac:dyDescent="0.25">
      <c r="A796" s="65" t="s">
        <v>639</v>
      </c>
      <c r="B796" s="238" t="s">
        <v>402</v>
      </c>
      <c r="C796" s="230">
        <v>1990</v>
      </c>
      <c r="D796" s="230">
        <v>1990</v>
      </c>
      <c r="E796" s="231" t="s">
        <v>314</v>
      </c>
      <c r="F796" s="230">
        <v>4</v>
      </c>
      <c r="G796" s="230">
        <v>4</v>
      </c>
      <c r="H796" s="228">
        <v>3682.9</v>
      </c>
      <c r="I796" s="228">
        <v>3375.4</v>
      </c>
      <c r="J796" s="228">
        <v>3375.4</v>
      </c>
      <c r="K796" s="232">
        <v>164</v>
      </c>
      <c r="L796" s="228">
        <f>'Приложение 2'!C797</f>
        <v>4110567</v>
      </c>
      <c r="M796" s="228">
        <v>0</v>
      </c>
      <c r="N796" s="228">
        <v>2599051.2000000002</v>
      </c>
      <c r="O796" s="228">
        <v>0</v>
      </c>
      <c r="P796" s="228">
        <v>1511515.8</v>
      </c>
      <c r="Q796" s="228">
        <v>0</v>
      </c>
      <c r="R796" s="68">
        <f>L796/I796</f>
        <v>1217.8014457545771</v>
      </c>
      <c r="S796" s="228">
        <v>1985.3</v>
      </c>
      <c r="T796" s="229">
        <v>43830</v>
      </c>
    </row>
    <row r="797" spans="1:22" x14ac:dyDescent="0.25">
      <c r="A797" s="65" t="s">
        <v>640</v>
      </c>
      <c r="B797" s="238" t="s">
        <v>403</v>
      </c>
      <c r="C797" s="230">
        <v>1998</v>
      </c>
      <c r="D797" s="230">
        <v>2013</v>
      </c>
      <c r="E797" s="231" t="s">
        <v>314</v>
      </c>
      <c r="F797" s="230">
        <v>5</v>
      </c>
      <c r="G797" s="230">
        <v>6</v>
      </c>
      <c r="H797" s="228">
        <v>4698.5</v>
      </c>
      <c r="I797" s="228">
        <v>4150.5</v>
      </c>
      <c r="J797" s="228">
        <v>4150.5</v>
      </c>
      <c r="K797" s="239">
        <v>202</v>
      </c>
      <c r="L797" s="228">
        <f>'Приложение 2'!C798</f>
        <v>159239</v>
      </c>
      <c r="M797" s="228">
        <v>0</v>
      </c>
      <c r="N797" s="228">
        <v>99836.2</v>
      </c>
      <c r="O797" s="228">
        <v>0</v>
      </c>
      <c r="P797" s="228">
        <v>59402.8</v>
      </c>
      <c r="Q797" s="228">
        <v>0</v>
      </c>
      <c r="R797" s="68">
        <f>L797/I797</f>
        <v>38.366220937236477</v>
      </c>
      <c r="S797" s="228">
        <f>185.89</f>
        <v>185.89</v>
      </c>
      <c r="T797" s="229">
        <v>43830</v>
      </c>
    </row>
    <row r="798" spans="1:22" x14ac:dyDescent="0.25">
      <c r="A798" s="65" t="s">
        <v>641</v>
      </c>
      <c r="B798" s="238" t="s">
        <v>761</v>
      </c>
      <c r="C798" s="230">
        <v>1973</v>
      </c>
      <c r="D798" s="230">
        <v>1973</v>
      </c>
      <c r="E798" s="231" t="s">
        <v>314</v>
      </c>
      <c r="F798" s="230">
        <v>3</v>
      </c>
      <c r="G798" s="230">
        <v>2</v>
      </c>
      <c r="H798" s="228">
        <v>1737.1</v>
      </c>
      <c r="I798" s="228">
        <v>1116.3</v>
      </c>
      <c r="J798" s="228">
        <v>1116.3</v>
      </c>
      <c r="K798" s="239">
        <v>72</v>
      </c>
      <c r="L798" s="228">
        <f>'Приложение 2'!C799</f>
        <v>2917595</v>
      </c>
      <c r="M798" s="88">
        <v>0</v>
      </c>
      <c r="N798" s="88">
        <v>2607503.64</v>
      </c>
      <c r="O798" s="88">
        <v>0</v>
      </c>
      <c r="P798" s="228">
        <v>310091.36</v>
      </c>
      <c r="Q798" s="88">
        <v>0</v>
      </c>
      <c r="R798" s="68">
        <f>L798/I798</f>
        <v>2613.6298486070054</v>
      </c>
      <c r="S798" s="88">
        <v>5723.72</v>
      </c>
      <c r="T798" s="229">
        <v>43830</v>
      </c>
      <c r="U798" s="225"/>
      <c r="V798" s="159"/>
    </row>
    <row r="799" spans="1:22" s="61" customFormat="1" x14ac:dyDescent="0.25">
      <c r="A799" s="69" t="s">
        <v>1089</v>
      </c>
      <c r="B799" s="64" t="s">
        <v>1080</v>
      </c>
      <c r="C799" s="58" t="s">
        <v>268</v>
      </c>
      <c r="D799" s="58" t="s">
        <v>268</v>
      </c>
      <c r="E799" s="58" t="s">
        <v>268</v>
      </c>
      <c r="F799" s="58" t="s">
        <v>268</v>
      </c>
      <c r="G799" s="58" t="s">
        <v>268</v>
      </c>
      <c r="H799" s="59">
        <f>H800</f>
        <v>1583.6</v>
      </c>
      <c r="I799" s="59">
        <f t="shared" ref="I799:Q799" si="154">I800</f>
        <v>1583.6</v>
      </c>
      <c r="J799" s="59">
        <f t="shared" si="154"/>
        <v>1583.6</v>
      </c>
      <c r="K799" s="60">
        <f t="shared" si="154"/>
        <v>69</v>
      </c>
      <c r="L799" s="59">
        <f t="shared" si="154"/>
        <v>2933434</v>
      </c>
      <c r="M799" s="59">
        <f t="shared" si="154"/>
        <v>0</v>
      </c>
      <c r="N799" s="59">
        <f t="shared" si="154"/>
        <v>0</v>
      </c>
      <c r="O799" s="59">
        <f t="shared" si="154"/>
        <v>0</v>
      </c>
      <c r="P799" s="59">
        <f t="shared" si="154"/>
        <v>2933434</v>
      </c>
      <c r="Q799" s="59">
        <f t="shared" si="154"/>
        <v>0</v>
      </c>
      <c r="R799" s="59" t="s">
        <v>268</v>
      </c>
      <c r="S799" s="59" t="s">
        <v>268</v>
      </c>
      <c r="T799" s="58" t="s">
        <v>268</v>
      </c>
      <c r="U799" s="52"/>
      <c r="V799" s="52"/>
    </row>
    <row r="800" spans="1:22" x14ac:dyDescent="0.25">
      <c r="A800" s="65" t="s">
        <v>1090</v>
      </c>
      <c r="B800" s="95" t="s">
        <v>1087</v>
      </c>
      <c r="C800" s="56">
        <v>1983</v>
      </c>
      <c r="D800" s="56">
        <v>2010</v>
      </c>
      <c r="E800" s="56" t="s">
        <v>324</v>
      </c>
      <c r="F800" s="56">
        <v>4</v>
      </c>
      <c r="G800" s="56">
        <v>2</v>
      </c>
      <c r="H800" s="68">
        <v>1583.6</v>
      </c>
      <c r="I800" s="68">
        <v>1583.6</v>
      </c>
      <c r="J800" s="68">
        <v>1583.6</v>
      </c>
      <c r="K800" s="55">
        <v>69</v>
      </c>
      <c r="L800" s="68">
        <f>'Приложение 2'!C801</f>
        <v>2933434</v>
      </c>
      <c r="M800" s="68">
        <v>0</v>
      </c>
      <c r="N800" s="68">
        <v>0</v>
      </c>
      <c r="O800" s="68">
        <v>0</v>
      </c>
      <c r="P800" s="68">
        <v>2933434</v>
      </c>
      <c r="Q800" s="68">
        <v>0</v>
      </c>
      <c r="R800" s="68">
        <f>L800/I800</f>
        <v>1852.3831775700935</v>
      </c>
      <c r="S800" s="68">
        <v>2542.11</v>
      </c>
      <c r="T800" s="235">
        <v>43830</v>
      </c>
      <c r="U800" s="240"/>
      <c r="V800" s="159"/>
    </row>
    <row r="801" spans="1:22" x14ac:dyDescent="0.25">
      <c r="A801" s="69" t="s">
        <v>1145</v>
      </c>
      <c r="B801" s="64" t="s">
        <v>1133</v>
      </c>
      <c r="C801" s="73" t="s">
        <v>268</v>
      </c>
      <c r="D801" s="73" t="s">
        <v>268</v>
      </c>
      <c r="E801" s="73" t="s">
        <v>268</v>
      </c>
      <c r="F801" s="73" t="s">
        <v>268</v>
      </c>
      <c r="G801" s="73" t="s">
        <v>268</v>
      </c>
      <c r="H801" s="198">
        <f t="shared" ref="H801:Q801" si="155">SUM(H802:H809)</f>
        <v>13016.800000000001</v>
      </c>
      <c r="I801" s="198">
        <f t="shared" si="155"/>
        <v>11999.600000000002</v>
      </c>
      <c r="J801" s="198">
        <f t="shared" si="155"/>
        <v>11999.600000000002</v>
      </c>
      <c r="K801" s="171">
        <f t="shared" si="155"/>
        <v>550</v>
      </c>
      <c r="L801" s="198">
        <f t="shared" si="155"/>
        <v>11000511.879999999</v>
      </c>
      <c r="M801" s="198">
        <f t="shared" si="155"/>
        <v>0</v>
      </c>
      <c r="N801" s="198">
        <f t="shared" si="155"/>
        <v>6463637.5500000007</v>
      </c>
      <c r="O801" s="198">
        <f t="shared" si="155"/>
        <v>0</v>
      </c>
      <c r="P801" s="198">
        <f t="shared" si="155"/>
        <v>4536874.33</v>
      </c>
      <c r="Q801" s="198">
        <f t="shared" si="155"/>
        <v>0</v>
      </c>
      <c r="R801" s="73" t="s">
        <v>268</v>
      </c>
      <c r="S801" s="198" t="str">
        <f>R801</f>
        <v>Х</v>
      </c>
      <c r="T801" s="171" t="s">
        <v>268</v>
      </c>
    </row>
    <row r="802" spans="1:22" x14ac:dyDescent="0.25">
      <c r="A802" s="65" t="s">
        <v>1146</v>
      </c>
      <c r="B802" s="179" t="s">
        <v>111</v>
      </c>
      <c r="C802" s="78">
        <v>1977</v>
      </c>
      <c r="D802" s="78">
        <v>1977</v>
      </c>
      <c r="E802" s="137" t="s">
        <v>314</v>
      </c>
      <c r="F802" s="137">
        <v>3</v>
      </c>
      <c r="G802" s="137">
        <v>3</v>
      </c>
      <c r="H802" s="127">
        <v>1794.4</v>
      </c>
      <c r="I802" s="127">
        <f>J802</f>
        <v>1669.8</v>
      </c>
      <c r="J802" s="81">
        <v>1669.8</v>
      </c>
      <c r="K802" s="80">
        <v>46</v>
      </c>
      <c r="L802" s="81">
        <f>'Приложение 2'!C803</f>
        <v>215828</v>
      </c>
      <c r="M802" s="81">
        <v>0</v>
      </c>
      <c r="N802" s="81">
        <v>147861.20000000001</v>
      </c>
      <c r="O802" s="81">
        <v>0</v>
      </c>
      <c r="P802" s="81">
        <v>67966.8</v>
      </c>
      <c r="Q802" s="81">
        <v>0</v>
      </c>
      <c r="R802" s="68">
        <f t="shared" ref="R802:R809" si="156">L802/I802</f>
        <v>129.2538028506408</v>
      </c>
      <c r="S802" s="81">
        <v>511.44</v>
      </c>
      <c r="T802" s="82">
        <v>43830</v>
      </c>
    </row>
    <row r="803" spans="1:22" x14ac:dyDescent="0.25">
      <c r="A803" s="65" t="s">
        <v>1147</v>
      </c>
      <c r="B803" s="179" t="s">
        <v>1137</v>
      </c>
      <c r="C803" s="78">
        <v>1969</v>
      </c>
      <c r="D803" s="78">
        <v>1969</v>
      </c>
      <c r="E803" s="137" t="s">
        <v>314</v>
      </c>
      <c r="F803" s="80">
        <v>2</v>
      </c>
      <c r="G803" s="80">
        <v>2</v>
      </c>
      <c r="H803" s="81">
        <v>714.8</v>
      </c>
      <c r="I803" s="81">
        <v>642.20000000000005</v>
      </c>
      <c r="J803" s="81">
        <v>642.20000000000005</v>
      </c>
      <c r="K803" s="80">
        <v>31</v>
      </c>
      <c r="L803" s="81">
        <f>'Приложение 2'!C804</f>
        <v>2678964</v>
      </c>
      <c r="M803" s="81">
        <v>0</v>
      </c>
      <c r="N803" s="81">
        <v>881722.82</v>
      </c>
      <c r="O803" s="81">
        <v>0</v>
      </c>
      <c r="P803" s="81">
        <v>1797241.18</v>
      </c>
      <c r="Q803" s="81">
        <v>0</v>
      </c>
      <c r="R803" s="68">
        <f t="shared" si="156"/>
        <v>4171.5415758330737</v>
      </c>
      <c r="S803" s="81">
        <v>8291.9993771410773</v>
      </c>
      <c r="T803" s="82">
        <v>43830</v>
      </c>
    </row>
    <row r="804" spans="1:22" x14ac:dyDescent="0.25">
      <c r="A804" s="65" t="s">
        <v>1148</v>
      </c>
      <c r="B804" s="179" t="s">
        <v>112</v>
      </c>
      <c r="C804" s="78">
        <v>1972</v>
      </c>
      <c r="D804" s="78">
        <v>1972</v>
      </c>
      <c r="E804" s="137" t="s">
        <v>314</v>
      </c>
      <c r="F804" s="137">
        <v>2</v>
      </c>
      <c r="G804" s="137">
        <v>2</v>
      </c>
      <c r="H804" s="127">
        <v>799</v>
      </c>
      <c r="I804" s="127">
        <f>J804</f>
        <v>725.4</v>
      </c>
      <c r="J804" s="81">
        <v>725.4</v>
      </c>
      <c r="K804" s="80">
        <v>35</v>
      </c>
      <c r="L804" s="81">
        <f>'Приложение 2'!C805</f>
        <v>132665</v>
      </c>
      <c r="M804" s="81">
        <v>0</v>
      </c>
      <c r="N804" s="81">
        <v>90887.05</v>
      </c>
      <c r="O804" s="81">
        <v>0</v>
      </c>
      <c r="P804" s="81">
        <v>41777.949999999997</v>
      </c>
      <c r="Q804" s="81">
        <v>0</v>
      </c>
      <c r="R804" s="68">
        <f t="shared" si="156"/>
        <v>182.88530465949822</v>
      </c>
      <c r="S804" s="81">
        <v>1974.3899999999999</v>
      </c>
      <c r="T804" s="82">
        <v>43830</v>
      </c>
    </row>
    <row r="805" spans="1:22" x14ac:dyDescent="0.25">
      <c r="A805" s="65" t="s">
        <v>1149</v>
      </c>
      <c r="B805" s="179" t="s">
        <v>1279</v>
      </c>
      <c r="C805" s="78">
        <v>1972</v>
      </c>
      <c r="D805" s="78">
        <v>2007</v>
      </c>
      <c r="E805" s="137" t="s">
        <v>314</v>
      </c>
      <c r="F805" s="80">
        <v>2</v>
      </c>
      <c r="G805" s="80">
        <v>2</v>
      </c>
      <c r="H805" s="81">
        <v>804.5</v>
      </c>
      <c r="I805" s="81">
        <v>730.9</v>
      </c>
      <c r="J805" s="81">
        <v>730.9</v>
      </c>
      <c r="K805" s="80">
        <v>36</v>
      </c>
      <c r="L805" s="81">
        <f>'Приложение 2'!C806</f>
        <v>2429065.88</v>
      </c>
      <c r="M805" s="81">
        <v>0</v>
      </c>
      <c r="N805" s="81">
        <v>1786511.61</v>
      </c>
      <c r="O805" s="81">
        <v>0</v>
      </c>
      <c r="P805" s="81">
        <v>642554.27</v>
      </c>
      <c r="Q805" s="81">
        <v>0</v>
      </c>
      <c r="R805" s="68">
        <f t="shared" si="156"/>
        <v>3323.3901764947323</v>
      </c>
      <c r="S805" s="81">
        <v>4197.4155151183477</v>
      </c>
      <c r="T805" s="82">
        <v>43830</v>
      </c>
    </row>
    <row r="806" spans="1:22" x14ac:dyDescent="0.25">
      <c r="A806" s="65" t="s">
        <v>1150</v>
      </c>
      <c r="B806" s="179" t="s">
        <v>1143</v>
      </c>
      <c r="C806" s="78">
        <v>1990</v>
      </c>
      <c r="D806" s="78">
        <v>1990</v>
      </c>
      <c r="E806" s="137" t="s">
        <v>323</v>
      </c>
      <c r="F806" s="80">
        <v>5</v>
      </c>
      <c r="G806" s="80">
        <v>3</v>
      </c>
      <c r="H806" s="81">
        <v>4450.3</v>
      </c>
      <c r="I806" s="81">
        <v>4183.6000000000004</v>
      </c>
      <c r="J806" s="81">
        <v>4183.6000000000004</v>
      </c>
      <c r="K806" s="80">
        <v>204</v>
      </c>
      <c r="L806" s="81">
        <f>'Приложение 2'!C807</f>
        <v>2056105</v>
      </c>
      <c r="M806" s="81">
        <v>0</v>
      </c>
      <c r="N806" s="81">
        <v>1442907.1300000001</v>
      </c>
      <c r="O806" s="81">
        <v>0</v>
      </c>
      <c r="P806" s="81">
        <v>613197.87</v>
      </c>
      <c r="Q806" s="81">
        <v>0</v>
      </c>
      <c r="R806" s="68">
        <f t="shared" si="156"/>
        <v>491.46787455779707</v>
      </c>
      <c r="S806" s="81">
        <v>763</v>
      </c>
      <c r="T806" s="82">
        <v>43830</v>
      </c>
    </row>
    <row r="807" spans="1:22" x14ac:dyDescent="0.25">
      <c r="A807" s="65" t="s">
        <v>1151</v>
      </c>
      <c r="B807" s="179" t="s">
        <v>1247</v>
      </c>
      <c r="C807" s="78">
        <v>1973</v>
      </c>
      <c r="D807" s="78">
        <v>2007</v>
      </c>
      <c r="E807" s="137" t="s">
        <v>314</v>
      </c>
      <c r="F807" s="80">
        <v>2</v>
      </c>
      <c r="G807" s="80">
        <v>2</v>
      </c>
      <c r="H807" s="81">
        <v>756.5</v>
      </c>
      <c r="I807" s="81">
        <v>689.5</v>
      </c>
      <c r="J807" s="81">
        <v>689.5</v>
      </c>
      <c r="K807" s="80">
        <v>34</v>
      </c>
      <c r="L807" s="81">
        <f>'Приложение 2'!C808</f>
        <v>3106230</v>
      </c>
      <c r="M807" s="81">
        <v>0</v>
      </c>
      <c r="N807" s="81">
        <v>1852281.8</v>
      </c>
      <c r="O807" s="81">
        <v>0</v>
      </c>
      <c r="P807" s="81">
        <v>1253948.2</v>
      </c>
      <c r="Q807" s="81">
        <v>0</v>
      </c>
      <c r="R807" s="68">
        <f t="shared" si="156"/>
        <v>4505.0471356055114</v>
      </c>
      <c r="S807" s="81">
        <v>4700.41</v>
      </c>
      <c r="T807" s="82">
        <v>43830</v>
      </c>
    </row>
    <row r="808" spans="1:22" x14ac:dyDescent="0.25">
      <c r="A808" s="65" t="s">
        <v>1152</v>
      </c>
      <c r="B808" s="179" t="s">
        <v>1248</v>
      </c>
      <c r="C808" s="78">
        <v>1973</v>
      </c>
      <c r="D808" s="78">
        <v>2008</v>
      </c>
      <c r="E808" s="137" t="s">
        <v>314</v>
      </c>
      <c r="F808" s="241">
        <v>3</v>
      </c>
      <c r="G808" s="241">
        <v>3</v>
      </c>
      <c r="H808" s="81">
        <v>1831.6</v>
      </c>
      <c r="I808" s="81">
        <v>1658.1</v>
      </c>
      <c r="J808" s="81">
        <v>1658.1</v>
      </c>
      <c r="K808" s="80">
        <v>81</v>
      </c>
      <c r="L808" s="81">
        <f>'Приложение 2'!C809</f>
        <v>238186</v>
      </c>
      <c r="M808" s="81">
        <v>0</v>
      </c>
      <c r="N808" s="81">
        <v>163177.53</v>
      </c>
      <c r="O808" s="81">
        <v>0</v>
      </c>
      <c r="P808" s="81">
        <v>75008.47</v>
      </c>
      <c r="Q808" s="81">
        <v>0</v>
      </c>
      <c r="R808" s="68">
        <f t="shared" si="156"/>
        <v>143.64996079850431</v>
      </c>
      <c r="S808" s="81">
        <v>562.02</v>
      </c>
      <c r="T808" s="82">
        <v>43830</v>
      </c>
    </row>
    <row r="809" spans="1:22" x14ac:dyDescent="0.25">
      <c r="A809" s="65" t="s">
        <v>1153</v>
      </c>
      <c r="B809" s="179" t="s">
        <v>1249</v>
      </c>
      <c r="C809" s="78">
        <v>1976</v>
      </c>
      <c r="D809" s="78">
        <v>2007</v>
      </c>
      <c r="E809" s="137" t="s">
        <v>314</v>
      </c>
      <c r="F809" s="241">
        <v>3</v>
      </c>
      <c r="G809" s="241">
        <v>3</v>
      </c>
      <c r="H809" s="81">
        <v>1865.7</v>
      </c>
      <c r="I809" s="81">
        <v>1700.1</v>
      </c>
      <c r="J809" s="81">
        <v>1700.1</v>
      </c>
      <c r="K809" s="80">
        <v>83</v>
      </c>
      <c r="L809" s="81">
        <f>'Приложение 2'!C810</f>
        <v>143468</v>
      </c>
      <c r="M809" s="81">
        <v>0</v>
      </c>
      <c r="N809" s="81">
        <v>98288.409999999989</v>
      </c>
      <c r="O809" s="81">
        <v>0</v>
      </c>
      <c r="P809" s="81">
        <v>45179.59</v>
      </c>
      <c r="Q809" s="81">
        <v>0</v>
      </c>
      <c r="R809" s="68">
        <f t="shared" si="156"/>
        <v>84.38797717781307</v>
      </c>
      <c r="S809" s="81">
        <v>337.2</v>
      </c>
      <c r="T809" s="82">
        <v>43830</v>
      </c>
    </row>
    <row r="810" spans="1:22" x14ac:dyDescent="0.25">
      <c r="A810" s="63" t="s">
        <v>404</v>
      </c>
      <c r="B810" s="64" t="s">
        <v>405</v>
      </c>
      <c r="C810" s="58" t="s">
        <v>268</v>
      </c>
      <c r="D810" s="58" t="s">
        <v>268</v>
      </c>
      <c r="E810" s="58" t="s">
        <v>268</v>
      </c>
      <c r="F810" s="58" t="s">
        <v>268</v>
      </c>
      <c r="G810" s="58" t="s">
        <v>268</v>
      </c>
      <c r="H810" s="59">
        <f t="shared" ref="H810:Q810" si="157">H811+H813+H814+H816</f>
        <v>1908.1</v>
      </c>
      <c r="I810" s="59">
        <f t="shared" si="157"/>
        <v>1586.4</v>
      </c>
      <c r="J810" s="59">
        <f t="shared" si="157"/>
        <v>1293.3000000000002</v>
      </c>
      <c r="K810" s="60">
        <f t="shared" si="157"/>
        <v>67</v>
      </c>
      <c r="L810" s="59">
        <f t="shared" si="157"/>
        <v>12080798.68</v>
      </c>
      <c r="M810" s="59">
        <f t="shared" si="157"/>
        <v>0</v>
      </c>
      <c r="N810" s="59">
        <f t="shared" si="157"/>
        <v>3587301.44</v>
      </c>
      <c r="O810" s="59">
        <f t="shared" si="157"/>
        <v>0</v>
      </c>
      <c r="P810" s="59">
        <f t="shared" si="157"/>
        <v>8493497.2400000002</v>
      </c>
      <c r="Q810" s="59">
        <f t="shared" si="157"/>
        <v>0</v>
      </c>
      <c r="R810" s="59" t="s">
        <v>268</v>
      </c>
      <c r="S810" s="59" t="s">
        <v>268</v>
      </c>
      <c r="T810" s="59" t="s">
        <v>268</v>
      </c>
    </row>
    <row r="811" spans="1:22" x14ac:dyDescent="0.25">
      <c r="A811" s="69" t="s">
        <v>406</v>
      </c>
      <c r="B811" s="64" t="s">
        <v>407</v>
      </c>
      <c r="C811" s="58" t="s">
        <v>268</v>
      </c>
      <c r="D811" s="58" t="s">
        <v>268</v>
      </c>
      <c r="E811" s="58" t="s">
        <v>268</v>
      </c>
      <c r="F811" s="58" t="s">
        <v>268</v>
      </c>
      <c r="G811" s="58" t="s">
        <v>268</v>
      </c>
      <c r="H811" s="59">
        <f>H812</f>
        <v>565.9</v>
      </c>
      <c r="I811" s="59">
        <f t="shared" ref="I811:Q811" si="158">I812</f>
        <v>518.20000000000005</v>
      </c>
      <c r="J811" s="59">
        <f t="shared" si="158"/>
        <v>518.20000000000005</v>
      </c>
      <c r="K811" s="60">
        <f t="shared" si="158"/>
        <v>21</v>
      </c>
      <c r="L811" s="59">
        <f t="shared" si="158"/>
        <v>10922982</v>
      </c>
      <c r="M811" s="59">
        <f t="shared" si="158"/>
        <v>0</v>
      </c>
      <c r="N811" s="59">
        <f t="shared" si="158"/>
        <v>2963286.83</v>
      </c>
      <c r="O811" s="59">
        <f t="shared" si="158"/>
        <v>0</v>
      </c>
      <c r="P811" s="59">
        <f t="shared" si="158"/>
        <v>7959695.1699999999</v>
      </c>
      <c r="Q811" s="59">
        <f t="shared" si="158"/>
        <v>0</v>
      </c>
      <c r="R811" s="59" t="s">
        <v>268</v>
      </c>
      <c r="S811" s="59" t="s">
        <v>268</v>
      </c>
      <c r="T811" s="58" t="s">
        <v>268</v>
      </c>
    </row>
    <row r="812" spans="1:22" x14ac:dyDescent="0.25">
      <c r="A812" s="65" t="s">
        <v>410</v>
      </c>
      <c r="B812" s="95" t="s">
        <v>413</v>
      </c>
      <c r="C812" s="54">
        <v>1975</v>
      </c>
      <c r="D812" s="54">
        <v>1975</v>
      </c>
      <c r="E812" s="67" t="s">
        <v>272</v>
      </c>
      <c r="F812" s="54">
        <v>2</v>
      </c>
      <c r="G812" s="54">
        <v>2</v>
      </c>
      <c r="H812" s="68">
        <v>565.9</v>
      </c>
      <c r="I812" s="68">
        <v>518.20000000000005</v>
      </c>
      <c r="J812" s="68">
        <v>518.20000000000005</v>
      </c>
      <c r="K812" s="55">
        <v>21</v>
      </c>
      <c r="L812" s="68">
        <f>'Приложение 2'!C813</f>
        <v>10922982</v>
      </c>
      <c r="M812" s="68">
        <v>0</v>
      </c>
      <c r="N812" s="68">
        <v>2963286.83</v>
      </c>
      <c r="O812" s="68">
        <v>0</v>
      </c>
      <c r="P812" s="68">
        <v>7959695.1699999999</v>
      </c>
      <c r="Q812" s="68">
        <v>0</v>
      </c>
      <c r="R812" s="68">
        <f>L812/I812</f>
        <v>21078.699343882668</v>
      </c>
      <c r="S812" s="68">
        <v>18736.929756850634</v>
      </c>
      <c r="T812" s="71">
        <v>43830</v>
      </c>
    </row>
    <row r="813" spans="1:22" x14ac:dyDescent="0.25">
      <c r="A813" s="69" t="s">
        <v>416</v>
      </c>
      <c r="B813" s="64" t="s">
        <v>414</v>
      </c>
      <c r="C813" s="58" t="s">
        <v>268</v>
      </c>
      <c r="D813" s="58" t="s">
        <v>268</v>
      </c>
      <c r="E813" s="58" t="s">
        <v>268</v>
      </c>
      <c r="F813" s="58" t="s">
        <v>268</v>
      </c>
      <c r="G813" s="58" t="s">
        <v>268</v>
      </c>
      <c r="H813" s="59">
        <v>0</v>
      </c>
      <c r="I813" s="59">
        <v>0</v>
      </c>
      <c r="J813" s="59">
        <v>0</v>
      </c>
      <c r="K813" s="59">
        <v>0</v>
      </c>
      <c r="L813" s="59">
        <v>0</v>
      </c>
      <c r="M813" s="59">
        <v>0</v>
      </c>
      <c r="N813" s="59">
        <v>0</v>
      </c>
      <c r="O813" s="59">
        <v>0</v>
      </c>
      <c r="P813" s="59">
        <v>0</v>
      </c>
      <c r="Q813" s="59">
        <v>0</v>
      </c>
      <c r="R813" s="58" t="s">
        <v>268</v>
      </c>
      <c r="S813" s="58" t="s">
        <v>268</v>
      </c>
      <c r="T813" s="58" t="s">
        <v>268</v>
      </c>
    </row>
    <row r="814" spans="1:22" x14ac:dyDescent="0.25">
      <c r="A814" s="69" t="s">
        <v>421</v>
      </c>
      <c r="B814" s="64" t="s">
        <v>420</v>
      </c>
      <c r="C814" s="58" t="s">
        <v>268</v>
      </c>
      <c r="D814" s="58" t="s">
        <v>268</v>
      </c>
      <c r="E814" s="58" t="s">
        <v>268</v>
      </c>
      <c r="F814" s="58" t="s">
        <v>268</v>
      </c>
      <c r="G814" s="58" t="s">
        <v>268</v>
      </c>
      <c r="H814" s="59">
        <f>H815</f>
        <v>505.6</v>
      </c>
      <c r="I814" s="59">
        <f t="shared" ref="I814:Q814" si="159">I815</f>
        <v>332.2</v>
      </c>
      <c r="J814" s="59">
        <f t="shared" si="159"/>
        <v>39.1</v>
      </c>
      <c r="K814" s="60">
        <f t="shared" si="159"/>
        <v>16</v>
      </c>
      <c r="L814" s="59">
        <f t="shared" si="159"/>
        <v>624839.59</v>
      </c>
      <c r="M814" s="59">
        <f t="shared" si="159"/>
        <v>0</v>
      </c>
      <c r="N814" s="59">
        <f t="shared" si="159"/>
        <v>332573.09000000003</v>
      </c>
      <c r="O814" s="59">
        <f t="shared" si="159"/>
        <v>0</v>
      </c>
      <c r="P814" s="59">
        <f t="shared" si="159"/>
        <v>292266.5</v>
      </c>
      <c r="Q814" s="59">
        <f t="shared" si="159"/>
        <v>0</v>
      </c>
      <c r="R814" s="59" t="s">
        <v>268</v>
      </c>
      <c r="S814" s="59" t="s">
        <v>268</v>
      </c>
      <c r="T814" s="58" t="s">
        <v>268</v>
      </c>
    </row>
    <row r="815" spans="1:22" x14ac:dyDescent="0.25">
      <c r="A815" s="65" t="s">
        <v>423</v>
      </c>
      <c r="B815" s="66" t="s">
        <v>424</v>
      </c>
      <c r="C815" s="54">
        <v>1982</v>
      </c>
      <c r="D815" s="54">
        <v>1982</v>
      </c>
      <c r="E815" s="112" t="s">
        <v>425</v>
      </c>
      <c r="F815" s="54">
        <v>2</v>
      </c>
      <c r="G815" s="54">
        <v>2</v>
      </c>
      <c r="H815" s="68">
        <v>505.6</v>
      </c>
      <c r="I815" s="68">
        <v>332.2</v>
      </c>
      <c r="J815" s="68">
        <v>39.1</v>
      </c>
      <c r="K815" s="55">
        <v>16</v>
      </c>
      <c r="L815" s="68">
        <f>'Приложение 2'!C816</f>
        <v>624839.59</v>
      </c>
      <c r="M815" s="68">
        <v>0</v>
      </c>
      <c r="N815" s="68">
        <v>332573.09000000003</v>
      </c>
      <c r="O815" s="68">
        <v>0</v>
      </c>
      <c r="P815" s="68">
        <v>292266.5</v>
      </c>
      <c r="Q815" s="68">
        <v>0</v>
      </c>
      <c r="R815" s="68">
        <f>L815/I815</f>
        <v>1880.9138771824203</v>
      </c>
      <c r="S815" s="68">
        <v>1022.43</v>
      </c>
      <c r="T815" s="71">
        <v>43830</v>
      </c>
    </row>
    <row r="816" spans="1:22" s="61" customFormat="1" x14ac:dyDescent="0.25">
      <c r="A816" s="69" t="s">
        <v>1178</v>
      </c>
      <c r="B816" s="64" t="s">
        <v>1177</v>
      </c>
      <c r="C816" s="58" t="s">
        <v>268</v>
      </c>
      <c r="D816" s="58" t="s">
        <v>268</v>
      </c>
      <c r="E816" s="58" t="s">
        <v>268</v>
      </c>
      <c r="F816" s="58" t="s">
        <v>268</v>
      </c>
      <c r="G816" s="58" t="s">
        <v>268</v>
      </c>
      <c r="H816" s="59">
        <f t="shared" ref="H816:Q816" si="160">SUM(H817:H817)</f>
        <v>836.6</v>
      </c>
      <c r="I816" s="59">
        <f t="shared" si="160"/>
        <v>736</v>
      </c>
      <c r="J816" s="59">
        <f t="shared" si="160"/>
        <v>736</v>
      </c>
      <c r="K816" s="60">
        <f t="shared" si="160"/>
        <v>30</v>
      </c>
      <c r="L816" s="59">
        <f t="shared" si="160"/>
        <v>532977.09</v>
      </c>
      <c r="M816" s="59">
        <f t="shared" si="160"/>
        <v>0</v>
      </c>
      <c r="N816" s="59">
        <f t="shared" si="160"/>
        <v>291441.52</v>
      </c>
      <c r="O816" s="59">
        <f t="shared" si="160"/>
        <v>0</v>
      </c>
      <c r="P816" s="59">
        <f t="shared" si="160"/>
        <v>241535.57</v>
      </c>
      <c r="Q816" s="59">
        <f t="shared" si="160"/>
        <v>0</v>
      </c>
      <c r="R816" s="59" t="s">
        <v>268</v>
      </c>
      <c r="S816" s="59" t="s">
        <v>268</v>
      </c>
      <c r="T816" s="58" t="s">
        <v>268</v>
      </c>
      <c r="U816" s="52"/>
      <c r="V816" s="52"/>
    </row>
    <row r="817" spans="1:25" s="61" customFormat="1" x14ac:dyDescent="0.25">
      <c r="A817" s="65" t="s">
        <v>1179</v>
      </c>
      <c r="B817" s="66" t="s">
        <v>1205</v>
      </c>
      <c r="C817" s="54">
        <v>1987</v>
      </c>
      <c r="D817" s="54">
        <v>1987</v>
      </c>
      <c r="E817" s="67" t="s">
        <v>272</v>
      </c>
      <c r="F817" s="54">
        <v>2</v>
      </c>
      <c r="G817" s="54">
        <v>3</v>
      </c>
      <c r="H817" s="68">
        <v>836.6</v>
      </c>
      <c r="I817" s="68">
        <v>736</v>
      </c>
      <c r="J817" s="68">
        <v>736</v>
      </c>
      <c r="K817" s="55">
        <v>30</v>
      </c>
      <c r="L817" s="68">
        <f>'Приложение 2'!C818</f>
        <v>532977.09</v>
      </c>
      <c r="M817" s="68">
        <v>0</v>
      </c>
      <c r="N817" s="68">
        <v>291441.52</v>
      </c>
      <c r="O817" s="68">
        <v>0</v>
      </c>
      <c r="P817" s="68">
        <v>241535.57</v>
      </c>
      <c r="Q817" s="68">
        <v>0</v>
      </c>
      <c r="R817" s="68">
        <f>L817/I817</f>
        <v>724.15365489130431</v>
      </c>
      <c r="S817" s="68">
        <v>1022.43</v>
      </c>
      <c r="T817" s="71">
        <v>43830</v>
      </c>
      <c r="U817" s="52"/>
      <c r="V817" s="52"/>
    </row>
    <row r="818" spans="1:25" x14ac:dyDescent="0.25">
      <c r="A818" s="63" t="s">
        <v>427</v>
      </c>
      <c r="B818" s="64" t="s">
        <v>428</v>
      </c>
      <c r="C818" s="58" t="s">
        <v>268</v>
      </c>
      <c r="D818" s="58" t="s">
        <v>268</v>
      </c>
      <c r="E818" s="58" t="s">
        <v>268</v>
      </c>
      <c r="F818" s="58" t="s">
        <v>268</v>
      </c>
      <c r="G818" s="58" t="s">
        <v>268</v>
      </c>
      <c r="H818" s="59">
        <f>H819+H821</f>
        <v>29528.100000000002</v>
      </c>
      <c r="I818" s="59">
        <f t="shared" ref="I818:Q818" si="161">I819+I821</f>
        <v>24556.200000000004</v>
      </c>
      <c r="J818" s="59">
        <f t="shared" si="161"/>
        <v>23676.400000000001</v>
      </c>
      <c r="K818" s="60">
        <f t="shared" si="161"/>
        <v>923</v>
      </c>
      <c r="L818" s="59">
        <f>L819+L821</f>
        <v>39870677.249999993</v>
      </c>
      <c r="M818" s="59">
        <f t="shared" si="161"/>
        <v>0</v>
      </c>
      <c r="N818" s="59">
        <f t="shared" si="161"/>
        <v>24738503.829999998</v>
      </c>
      <c r="O818" s="59">
        <f t="shared" si="161"/>
        <v>0</v>
      </c>
      <c r="P818" s="59">
        <f t="shared" si="161"/>
        <v>15132173.419999996</v>
      </c>
      <c r="Q818" s="59">
        <f t="shared" si="161"/>
        <v>0</v>
      </c>
      <c r="R818" s="59" t="s">
        <v>268</v>
      </c>
      <c r="S818" s="59" t="s">
        <v>268</v>
      </c>
      <c r="T818" s="59" t="s">
        <v>268</v>
      </c>
    </row>
    <row r="819" spans="1:25" x14ac:dyDescent="0.25">
      <c r="A819" s="69" t="s">
        <v>429</v>
      </c>
      <c r="B819" s="64" t="s">
        <v>430</v>
      </c>
      <c r="C819" s="58" t="s">
        <v>268</v>
      </c>
      <c r="D819" s="58" t="s">
        <v>268</v>
      </c>
      <c r="E819" s="58" t="s">
        <v>268</v>
      </c>
      <c r="F819" s="58" t="s">
        <v>268</v>
      </c>
      <c r="G819" s="58" t="s">
        <v>268</v>
      </c>
      <c r="H819" s="59">
        <f>H820</f>
        <v>441</v>
      </c>
      <c r="I819" s="59">
        <f t="shared" ref="I819:Q819" si="162">I820</f>
        <v>387.7</v>
      </c>
      <c r="J819" s="59">
        <f t="shared" si="162"/>
        <v>230.8</v>
      </c>
      <c r="K819" s="60">
        <f t="shared" si="162"/>
        <v>11</v>
      </c>
      <c r="L819" s="59">
        <f t="shared" si="162"/>
        <v>1009143.9</v>
      </c>
      <c r="M819" s="59">
        <f t="shared" si="162"/>
        <v>0</v>
      </c>
      <c r="N819" s="59">
        <f t="shared" si="162"/>
        <v>613289.44999999995</v>
      </c>
      <c r="O819" s="59">
        <f t="shared" si="162"/>
        <v>0</v>
      </c>
      <c r="P819" s="59">
        <f t="shared" si="162"/>
        <v>395854.45</v>
      </c>
      <c r="Q819" s="59">
        <f t="shared" si="162"/>
        <v>0</v>
      </c>
      <c r="R819" s="58" t="s">
        <v>268</v>
      </c>
      <c r="S819" s="58" t="s">
        <v>268</v>
      </c>
      <c r="T819" s="58" t="s">
        <v>268</v>
      </c>
    </row>
    <row r="820" spans="1:25" s="50" customFormat="1" x14ac:dyDescent="0.25">
      <c r="A820" s="242" t="s">
        <v>434</v>
      </c>
      <c r="B820" s="243" t="s">
        <v>433</v>
      </c>
      <c r="C820" s="244">
        <v>1989</v>
      </c>
      <c r="D820" s="244">
        <v>2009</v>
      </c>
      <c r="E820" s="245" t="s">
        <v>314</v>
      </c>
      <c r="F820" s="244">
        <v>2</v>
      </c>
      <c r="G820" s="244">
        <v>1</v>
      </c>
      <c r="H820" s="246">
        <v>441</v>
      </c>
      <c r="I820" s="246">
        <v>387.7</v>
      </c>
      <c r="J820" s="246">
        <v>230.8</v>
      </c>
      <c r="K820" s="247">
        <v>11</v>
      </c>
      <c r="L820" s="246">
        <f>'Приложение 2'!C821</f>
        <v>1009143.9</v>
      </c>
      <c r="M820" s="246">
        <v>0</v>
      </c>
      <c r="N820" s="246">
        <v>613289.44999999995</v>
      </c>
      <c r="O820" s="246">
        <v>0</v>
      </c>
      <c r="P820" s="246">
        <v>395854.45</v>
      </c>
      <c r="Q820" s="246">
        <v>0</v>
      </c>
      <c r="R820" s="68">
        <f>L820/I820</f>
        <v>2602.8988908950219</v>
      </c>
      <c r="S820" s="246">
        <v>3116.5101882899148</v>
      </c>
      <c r="T820" s="248">
        <v>43465</v>
      </c>
    </row>
    <row r="821" spans="1:25" x14ac:dyDescent="0.25">
      <c r="A821" s="69" t="s">
        <v>431</v>
      </c>
      <c r="B821" s="72" t="s">
        <v>432</v>
      </c>
      <c r="C821" s="58" t="s">
        <v>268</v>
      </c>
      <c r="D821" s="58" t="s">
        <v>268</v>
      </c>
      <c r="E821" s="58" t="s">
        <v>268</v>
      </c>
      <c r="F821" s="58" t="s">
        <v>268</v>
      </c>
      <c r="G821" s="58" t="s">
        <v>268</v>
      </c>
      <c r="H821" s="74">
        <f>SUM(H822:H839)</f>
        <v>29087.100000000002</v>
      </c>
      <c r="I821" s="74">
        <f t="shared" ref="I821:Q821" si="163">SUM(I822:I839)</f>
        <v>24168.500000000004</v>
      </c>
      <c r="J821" s="74">
        <f t="shared" si="163"/>
        <v>23445.600000000002</v>
      </c>
      <c r="K821" s="75">
        <f t="shared" si="163"/>
        <v>912</v>
      </c>
      <c r="L821" s="74">
        <f t="shared" si="163"/>
        <v>38861533.349999994</v>
      </c>
      <c r="M821" s="74">
        <f t="shared" si="163"/>
        <v>0</v>
      </c>
      <c r="N821" s="74">
        <f t="shared" si="163"/>
        <v>24125214.379999999</v>
      </c>
      <c r="O821" s="74">
        <f t="shared" si="163"/>
        <v>0</v>
      </c>
      <c r="P821" s="74">
        <f t="shared" si="163"/>
        <v>14736318.969999997</v>
      </c>
      <c r="Q821" s="74">
        <f t="shared" si="163"/>
        <v>0</v>
      </c>
      <c r="R821" s="74" t="s">
        <v>268</v>
      </c>
      <c r="S821" s="74" t="s">
        <v>268</v>
      </c>
      <c r="T821" s="58" t="s">
        <v>268</v>
      </c>
    </row>
    <row r="822" spans="1:25" x14ac:dyDescent="0.25">
      <c r="A822" s="65" t="s">
        <v>441</v>
      </c>
      <c r="B822" s="156" t="s">
        <v>59</v>
      </c>
      <c r="C822" s="137">
        <v>1993</v>
      </c>
      <c r="D822" s="137">
        <v>1993</v>
      </c>
      <c r="E822" s="174" t="s">
        <v>272</v>
      </c>
      <c r="F822" s="137">
        <v>2</v>
      </c>
      <c r="G822" s="137">
        <v>3</v>
      </c>
      <c r="H822" s="249">
        <v>808</v>
      </c>
      <c r="I822" s="249">
        <v>723</v>
      </c>
      <c r="J822" s="249">
        <v>723</v>
      </c>
      <c r="K822" s="250">
        <v>26</v>
      </c>
      <c r="L822" s="176">
        <f>'Приложение 2'!C823</f>
        <v>205246</v>
      </c>
      <c r="M822" s="176">
        <v>0</v>
      </c>
      <c r="N822" s="176">
        <v>156087.84</v>
      </c>
      <c r="O822" s="127">
        <v>0</v>
      </c>
      <c r="P822" s="127">
        <v>49158.16</v>
      </c>
      <c r="Q822" s="176">
        <v>0</v>
      </c>
      <c r="R822" s="68">
        <f t="shared" ref="R822:R839" si="164">L822/I822</f>
        <v>283.88105117565698</v>
      </c>
      <c r="S822" s="127">
        <v>4253.1500000000005</v>
      </c>
      <c r="T822" s="251">
        <v>43830</v>
      </c>
      <c r="U822" s="159"/>
      <c r="V822" s="159"/>
    </row>
    <row r="823" spans="1:25" x14ac:dyDescent="0.25">
      <c r="A823" s="65" t="s">
        <v>442</v>
      </c>
      <c r="B823" s="168" t="s">
        <v>455</v>
      </c>
      <c r="C823" s="173">
        <v>1979</v>
      </c>
      <c r="D823" s="173">
        <v>1979</v>
      </c>
      <c r="E823" s="174" t="s">
        <v>314</v>
      </c>
      <c r="F823" s="173">
        <v>3</v>
      </c>
      <c r="G823" s="173">
        <v>3</v>
      </c>
      <c r="H823" s="176">
        <v>1728.9</v>
      </c>
      <c r="I823" s="176">
        <v>1597.2</v>
      </c>
      <c r="J823" s="176">
        <v>1597.2</v>
      </c>
      <c r="K823" s="175">
        <v>64</v>
      </c>
      <c r="L823" s="176">
        <f>'Приложение 2'!C824</f>
        <v>3051897.66</v>
      </c>
      <c r="M823" s="176">
        <v>0</v>
      </c>
      <c r="N823" s="176">
        <v>2451000.77</v>
      </c>
      <c r="O823" s="176">
        <v>0</v>
      </c>
      <c r="P823" s="176">
        <v>600896.89</v>
      </c>
      <c r="Q823" s="176">
        <v>0</v>
      </c>
      <c r="R823" s="68">
        <f t="shared" si="164"/>
        <v>1910.7799023290759</v>
      </c>
      <c r="S823" s="176">
        <v>2998.67</v>
      </c>
      <c r="T823" s="177">
        <v>43830</v>
      </c>
      <c r="U823" s="159"/>
      <c r="V823" s="159"/>
    </row>
    <row r="824" spans="1:25" x14ac:dyDescent="0.25">
      <c r="A824" s="65" t="s">
        <v>443</v>
      </c>
      <c r="B824" s="179" t="s">
        <v>188</v>
      </c>
      <c r="C824" s="122">
        <v>1984</v>
      </c>
      <c r="D824" s="122">
        <v>2010</v>
      </c>
      <c r="E824" s="123" t="s">
        <v>324</v>
      </c>
      <c r="F824" s="122">
        <v>4</v>
      </c>
      <c r="G824" s="122">
        <v>4</v>
      </c>
      <c r="H824" s="125">
        <v>3615.7</v>
      </c>
      <c r="I824" s="125">
        <v>3352.1</v>
      </c>
      <c r="J824" s="176">
        <v>2629.2</v>
      </c>
      <c r="K824" s="136">
        <v>89</v>
      </c>
      <c r="L824" s="176">
        <f>'Приложение 2'!C825</f>
        <v>723351</v>
      </c>
      <c r="M824" s="176">
        <v>0</v>
      </c>
      <c r="N824" s="176">
        <v>455607.85</v>
      </c>
      <c r="O824" s="176">
        <v>0</v>
      </c>
      <c r="P824" s="176">
        <v>267743.15000000002</v>
      </c>
      <c r="Q824" s="176">
        <v>0</v>
      </c>
      <c r="R824" s="68">
        <f t="shared" si="164"/>
        <v>215.79040004773128</v>
      </c>
      <c r="S824" s="176">
        <v>238.15</v>
      </c>
      <c r="T824" s="177">
        <v>43830</v>
      </c>
      <c r="U824" s="159"/>
      <c r="V824" s="159"/>
    </row>
    <row r="825" spans="1:25" x14ac:dyDescent="0.25">
      <c r="A825" s="65" t="s">
        <v>444</v>
      </c>
      <c r="B825" s="95" t="s">
        <v>60</v>
      </c>
      <c r="C825" s="173">
        <v>1974</v>
      </c>
      <c r="D825" s="173">
        <v>1974</v>
      </c>
      <c r="E825" s="174" t="s">
        <v>314</v>
      </c>
      <c r="F825" s="173">
        <v>3</v>
      </c>
      <c r="G825" s="173">
        <v>2</v>
      </c>
      <c r="H825" s="176">
        <v>1629.9</v>
      </c>
      <c r="I825" s="176">
        <v>1097.4000000000001</v>
      </c>
      <c r="J825" s="176">
        <v>1097.4000000000001</v>
      </c>
      <c r="K825" s="175">
        <v>34</v>
      </c>
      <c r="L825" s="176">
        <f>'Приложение 2'!C826</f>
        <v>349186</v>
      </c>
      <c r="M825" s="176">
        <v>0</v>
      </c>
      <c r="N825" s="176">
        <v>219937.32</v>
      </c>
      <c r="O825" s="176">
        <v>0</v>
      </c>
      <c r="P825" s="176">
        <v>129248.68</v>
      </c>
      <c r="Q825" s="176">
        <v>0</v>
      </c>
      <c r="R825" s="68">
        <f t="shared" si="164"/>
        <v>318.19391288500088</v>
      </c>
      <c r="S825" s="176">
        <v>2329.33</v>
      </c>
      <c r="T825" s="177">
        <v>43830</v>
      </c>
      <c r="U825" s="159"/>
      <c r="V825" s="159"/>
    </row>
    <row r="826" spans="1:25" x14ac:dyDescent="0.25">
      <c r="A826" s="65" t="s">
        <v>445</v>
      </c>
      <c r="B826" s="95" t="s">
        <v>189</v>
      </c>
      <c r="C826" s="173">
        <v>1979</v>
      </c>
      <c r="D826" s="173">
        <v>1979</v>
      </c>
      <c r="E826" s="174" t="s">
        <v>314</v>
      </c>
      <c r="F826" s="173">
        <v>3</v>
      </c>
      <c r="G826" s="173">
        <v>2</v>
      </c>
      <c r="H826" s="176">
        <v>1557.5</v>
      </c>
      <c r="I826" s="176">
        <v>1065.5</v>
      </c>
      <c r="J826" s="176">
        <v>1065.5</v>
      </c>
      <c r="K826" s="175">
        <v>56</v>
      </c>
      <c r="L826" s="176">
        <f>'Приложение 2'!C827</f>
        <v>346230</v>
      </c>
      <c r="M826" s="176">
        <v>0</v>
      </c>
      <c r="N826" s="176">
        <v>218075.47</v>
      </c>
      <c r="O826" s="176">
        <v>0</v>
      </c>
      <c r="P826" s="176">
        <v>128154.53</v>
      </c>
      <c r="Q826" s="176">
        <v>0</v>
      </c>
      <c r="R826" s="68">
        <f t="shared" si="164"/>
        <v>324.94603472548101</v>
      </c>
      <c r="S826" s="176">
        <v>2329.33</v>
      </c>
      <c r="T826" s="177">
        <v>43830</v>
      </c>
      <c r="U826" s="159"/>
      <c r="V826" s="159"/>
    </row>
    <row r="827" spans="1:25" x14ac:dyDescent="0.25">
      <c r="A827" s="65" t="s">
        <v>446</v>
      </c>
      <c r="B827" s="95" t="s">
        <v>61</v>
      </c>
      <c r="C827" s="137">
        <v>1979</v>
      </c>
      <c r="D827" s="137">
        <v>1979</v>
      </c>
      <c r="E827" s="174" t="s">
        <v>314</v>
      </c>
      <c r="F827" s="137">
        <v>3</v>
      </c>
      <c r="G827" s="137">
        <v>2</v>
      </c>
      <c r="H827" s="127">
        <v>1557.8</v>
      </c>
      <c r="I827" s="127">
        <v>1085.4000000000001</v>
      </c>
      <c r="J827" s="127">
        <v>1085.4000000000001</v>
      </c>
      <c r="K827" s="250">
        <v>51</v>
      </c>
      <c r="L827" s="176">
        <f>'Приложение 2'!C828</f>
        <v>346243</v>
      </c>
      <c r="M827" s="176">
        <v>0</v>
      </c>
      <c r="N827" s="176">
        <v>148862.65</v>
      </c>
      <c r="O827" s="127">
        <v>0</v>
      </c>
      <c r="P827" s="127">
        <v>197380.35</v>
      </c>
      <c r="Q827" s="176">
        <v>0</v>
      </c>
      <c r="R827" s="68">
        <f t="shared" si="164"/>
        <v>319.00036852773167</v>
      </c>
      <c r="S827" s="127">
        <v>2329.33</v>
      </c>
      <c r="T827" s="251">
        <v>43830</v>
      </c>
      <c r="U827" s="159"/>
      <c r="V827" s="159"/>
    </row>
    <row r="828" spans="1:25" x14ac:dyDescent="0.25">
      <c r="A828" s="65" t="s">
        <v>447</v>
      </c>
      <c r="B828" s="95" t="s">
        <v>62</v>
      </c>
      <c r="C828" s="137">
        <v>1977</v>
      </c>
      <c r="D828" s="137">
        <v>1977</v>
      </c>
      <c r="E828" s="174" t="s">
        <v>314</v>
      </c>
      <c r="F828" s="137">
        <v>3</v>
      </c>
      <c r="G828" s="137">
        <v>2</v>
      </c>
      <c r="H828" s="127">
        <v>1526</v>
      </c>
      <c r="I828" s="127">
        <v>1062.5999999999999</v>
      </c>
      <c r="J828" s="127">
        <v>1062.5999999999999</v>
      </c>
      <c r="K828" s="250">
        <v>42</v>
      </c>
      <c r="L828" s="176">
        <f>'Приложение 2'!C829</f>
        <v>117142</v>
      </c>
      <c r="M828" s="176">
        <v>0</v>
      </c>
      <c r="N828" s="176">
        <v>86803.77</v>
      </c>
      <c r="O828" s="127">
        <v>0</v>
      </c>
      <c r="P828" s="127">
        <v>30338.23</v>
      </c>
      <c r="Q828" s="176">
        <v>0</v>
      </c>
      <c r="R828" s="68">
        <f t="shared" si="164"/>
        <v>110.24091850178807</v>
      </c>
      <c r="S828" s="127">
        <v>407.29</v>
      </c>
      <c r="T828" s="251">
        <v>43830</v>
      </c>
      <c r="U828" s="159"/>
      <c r="V828" s="159"/>
    </row>
    <row r="829" spans="1:25" x14ac:dyDescent="0.25">
      <c r="A829" s="65" t="s">
        <v>448</v>
      </c>
      <c r="B829" s="156" t="s">
        <v>9</v>
      </c>
      <c r="C829" s="137">
        <v>1978</v>
      </c>
      <c r="D829" s="137">
        <v>1978</v>
      </c>
      <c r="E829" s="174" t="s">
        <v>314</v>
      </c>
      <c r="F829" s="137">
        <v>3</v>
      </c>
      <c r="G829" s="137">
        <v>2</v>
      </c>
      <c r="H829" s="127">
        <v>1553.8</v>
      </c>
      <c r="I829" s="127">
        <v>1061.7</v>
      </c>
      <c r="J829" s="127">
        <v>1061.7</v>
      </c>
      <c r="K829" s="250">
        <v>41</v>
      </c>
      <c r="L829" s="176">
        <f>'Приложение 2'!C830</f>
        <v>117528</v>
      </c>
      <c r="M829" s="176">
        <v>0</v>
      </c>
      <c r="N829" s="176">
        <v>87089.1</v>
      </c>
      <c r="O829" s="176">
        <v>0</v>
      </c>
      <c r="P829" s="127">
        <v>30438.9</v>
      </c>
      <c r="Q829" s="176">
        <v>0</v>
      </c>
      <c r="R829" s="68">
        <f t="shared" si="164"/>
        <v>110.69793727041537</v>
      </c>
      <c r="S829" s="127">
        <v>407.29</v>
      </c>
      <c r="T829" s="251">
        <v>43830</v>
      </c>
      <c r="U829" s="159"/>
      <c r="V829" s="159"/>
      <c r="W829" s="252"/>
      <c r="X829" s="252"/>
      <c r="Y829" s="252"/>
    </row>
    <row r="830" spans="1:25" x14ac:dyDescent="0.25">
      <c r="A830" s="65" t="s">
        <v>449</v>
      </c>
      <c r="B830" s="156" t="s">
        <v>63</v>
      </c>
      <c r="C830" s="137">
        <v>1972</v>
      </c>
      <c r="D830" s="137">
        <v>1972</v>
      </c>
      <c r="E830" s="174" t="s">
        <v>314</v>
      </c>
      <c r="F830" s="137">
        <v>2</v>
      </c>
      <c r="G830" s="137">
        <v>2</v>
      </c>
      <c r="H830" s="127">
        <v>626</v>
      </c>
      <c r="I830" s="127">
        <v>572.1</v>
      </c>
      <c r="J830" s="127">
        <v>572.1</v>
      </c>
      <c r="K830" s="250">
        <v>14</v>
      </c>
      <c r="L830" s="176">
        <f>'Приложение 2'!C831</f>
        <v>609825</v>
      </c>
      <c r="M830" s="176">
        <v>0</v>
      </c>
      <c r="N830" s="176">
        <v>427621.83999999997</v>
      </c>
      <c r="O830" s="176">
        <v>0</v>
      </c>
      <c r="P830" s="127">
        <v>182203.16</v>
      </c>
      <c r="Q830" s="176">
        <v>0</v>
      </c>
      <c r="R830" s="68">
        <f t="shared" si="164"/>
        <v>1065.9412690089146</v>
      </c>
      <c r="S830" s="127">
        <v>1272.9299999999998</v>
      </c>
      <c r="T830" s="251">
        <v>43830</v>
      </c>
      <c r="U830" s="159"/>
      <c r="V830" s="159"/>
      <c r="W830" s="252"/>
      <c r="X830" s="252"/>
      <c r="Y830" s="252"/>
    </row>
    <row r="831" spans="1:25" x14ac:dyDescent="0.25">
      <c r="A831" s="65" t="s">
        <v>456</v>
      </c>
      <c r="B831" s="95" t="s">
        <v>1266</v>
      </c>
      <c r="C831" s="173">
        <v>1975</v>
      </c>
      <c r="D831" s="173">
        <v>1975</v>
      </c>
      <c r="E831" s="174" t="s">
        <v>314</v>
      </c>
      <c r="F831" s="173">
        <v>3</v>
      </c>
      <c r="G831" s="173">
        <v>3</v>
      </c>
      <c r="H831" s="176">
        <v>1773.4</v>
      </c>
      <c r="I831" s="176">
        <v>1619.1</v>
      </c>
      <c r="J831" s="176">
        <v>1619.1</v>
      </c>
      <c r="K831" s="175">
        <v>60</v>
      </c>
      <c r="L831" s="176">
        <f>'Приложение 2'!C832</f>
        <v>2935409.6</v>
      </c>
      <c r="M831" s="176">
        <v>0</v>
      </c>
      <c r="N831" s="176">
        <v>2366445.6999999997</v>
      </c>
      <c r="O831" s="176">
        <v>0</v>
      </c>
      <c r="P831" s="176">
        <v>568963.9</v>
      </c>
      <c r="Q831" s="176">
        <v>0</v>
      </c>
      <c r="R831" s="68">
        <f t="shared" si="164"/>
        <v>1812.9884503736646</v>
      </c>
      <c r="S831" s="176">
        <v>3245.93</v>
      </c>
      <c r="T831" s="177">
        <v>43830</v>
      </c>
      <c r="U831" s="159"/>
      <c r="V831" s="159"/>
      <c r="W831" s="252"/>
      <c r="X831" s="252"/>
      <c r="Y831" s="252"/>
    </row>
    <row r="832" spans="1:25" x14ac:dyDescent="0.25">
      <c r="A832" s="65" t="s">
        <v>796</v>
      </c>
      <c r="B832" s="168" t="s">
        <v>1163</v>
      </c>
      <c r="C832" s="173">
        <v>1978</v>
      </c>
      <c r="D832" s="173">
        <v>1978</v>
      </c>
      <c r="E832" s="174" t="s">
        <v>314</v>
      </c>
      <c r="F832" s="173">
        <v>3</v>
      </c>
      <c r="G832" s="173">
        <v>3</v>
      </c>
      <c r="H832" s="125">
        <v>1807.6</v>
      </c>
      <c r="I832" s="125">
        <v>1642.6</v>
      </c>
      <c r="J832" s="125">
        <v>1642.6</v>
      </c>
      <c r="K832" s="175">
        <v>71</v>
      </c>
      <c r="L832" s="176">
        <f>'Приложение 2'!C833</f>
        <v>7907257.3399999999</v>
      </c>
      <c r="M832" s="176">
        <v>0</v>
      </c>
      <c r="N832" s="176">
        <v>4725487.21</v>
      </c>
      <c r="O832" s="176">
        <v>0</v>
      </c>
      <c r="P832" s="176">
        <v>3181770.13</v>
      </c>
      <c r="Q832" s="176">
        <v>0</v>
      </c>
      <c r="R832" s="68">
        <f t="shared" si="164"/>
        <v>4813.8666382564234</v>
      </c>
      <c r="S832" s="176">
        <v>6975.98</v>
      </c>
      <c r="T832" s="177">
        <v>43830</v>
      </c>
      <c r="U832" s="159"/>
      <c r="V832" s="159"/>
      <c r="W832" s="159"/>
    </row>
    <row r="833" spans="1:24" x14ac:dyDescent="0.25">
      <c r="A833" s="65" t="s">
        <v>797</v>
      </c>
      <c r="B833" s="168" t="s">
        <v>1164</v>
      </c>
      <c r="C833" s="173">
        <v>1978</v>
      </c>
      <c r="D833" s="173">
        <v>1978</v>
      </c>
      <c r="E833" s="174" t="s">
        <v>314</v>
      </c>
      <c r="F833" s="173">
        <v>3</v>
      </c>
      <c r="G833" s="173">
        <v>3</v>
      </c>
      <c r="H833" s="125">
        <v>1795.9</v>
      </c>
      <c r="I833" s="125">
        <v>1634.8</v>
      </c>
      <c r="J833" s="125">
        <v>1634.8</v>
      </c>
      <c r="K833" s="175">
        <v>58</v>
      </c>
      <c r="L833" s="176">
        <f>'Приложение 2'!C834</f>
        <v>8776169.8699999992</v>
      </c>
      <c r="M833" s="176">
        <v>0</v>
      </c>
      <c r="N833" s="176">
        <v>6381073.2800000003</v>
      </c>
      <c r="O833" s="127">
        <v>0</v>
      </c>
      <c r="P833" s="176">
        <v>2395096.59</v>
      </c>
      <c r="Q833" s="176">
        <v>0</v>
      </c>
      <c r="R833" s="68">
        <f t="shared" si="164"/>
        <v>5368.3446721311475</v>
      </c>
      <c r="S833" s="176">
        <v>6975.98</v>
      </c>
      <c r="T833" s="177">
        <v>43830</v>
      </c>
      <c r="U833" s="159"/>
      <c r="V833" s="159"/>
      <c r="W833" s="159"/>
    </row>
    <row r="834" spans="1:24" x14ac:dyDescent="0.25">
      <c r="A834" s="65" t="s">
        <v>798</v>
      </c>
      <c r="B834" s="168" t="s">
        <v>1165</v>
      </c>
      <c r="C834" s="173">
        <v>1977</v>
      </c>
      <c r="D834" s="173">
        <v>1977</v>
      </c>
      <c r="E834" s="174" t="s">
        <v>314</v>
      </c>
      <c r="F834" s="173">
        <v>3</v>
      </c>
      <c r="G834" s="173">
        <v>3</v>
      </c>
      <c r="H834" s="125">
        <v>1776.1</v>
      </c>
      <c r="I834" s="125">
        <v>1608.5</v>
      </c>
      <c r="J834" s="125">
        <v>1608.5</v>
      </c>
      <c r="K834" s="175">
        <v>65</v>
      </c>
      <c r="L834" s="176">
        <f>'Приложение 2'!C835</f>
        <v>8382359.8600000003</v>
      </c>
      <c r="M834" s="176">
        <v>0</v>
      </c>
      <c r="N834" s="176">
        <v>2411376.15</v>
      </c>
      <c r="O834" s="127">
        <v>0</v>
      </c>
      <c r="P834" s="176">
        <v>5970983.71</v>
      </c>
      <c r="Q834" s="176">
        <v>0</v>
      </c>
      <c r="R834" s="68">
        <f t="shared" si="164"/>
        <v>5211.2899347217908</v>
      </c>
      <c r="S834" s="176">
        <v>6975.98</v>
      </c>
      <c r="T834" s="177">
        <v>43830</v>
      </c>
      <c r="U834" s="159"/>
      <c r="V834" s="159"/>
      <c r="W834" s="159"/>
    </row>
    <row r="835" spans="1:24" x14ac:dyDescent="0.25">
      <c r="A835" s="65" t="s">
        <v>799</v>
      </c>
      <c r="B835" s="156" t="s">
        <v>64</v>
      </c>
      <c r="C835" s="137">
        <v>1977</v>
      </c>
      <c r="D835" s="137">
        <v>1977</v>
      </c>
      <c r="E835" s="174" t="s">
        <v>314</v>
      </c>
      <c r="F835" s="137">
        <v>3</v>
      </c>
      <c r="G835" s="137">
        <v>3</v>
      </c>
      <c r="H835" s="127">
        <v>1815.5</v>
      </c>
      <c r="I835" s="127">
        <v>1649.9</v>
      </c>
      <c r="J835" s="127">
        <v>1649.9</v>
      </c>
      <c r="K835" s="250">
        <v>59</v>
      </c>
      <c r="L835" s="176">
        <f>'Приложение 2'!C836</f>
        <v>1077607</v>
      </c>
      <c r="M835" s="176">
        <v>0</v>
      </c>
      <c r="N835" s="176">
        <v>823264.32000000007</v>
      </c>
      <c r="O835" s="176">
        <v>0</v>
      </c>
      <c r="P835" s="127">
        <v>254342.68</v>
      </c>
      <c r="Q835" s="176">
        <v>0</v>
      </c>
      <c r="R835" s="68">
        <f t="shared" si="164"/>
        <v>653.13473543851137</v>
      </c>
      <c r="S835" s="127">
        <v>734.5408812655312</v>
      </c>
      <c r="T835" s="251">
        <v>43830</v>
      </c>
      <c r="U835" s="159"/>
      <c r="V835" s="159"/>
    </row>
    <row r="836" spans="1:24" x14ac:dyDescent="0.25">
      <c r="A836" s="65" t="s">
        <v>800</v>
      </c>
      <c r="B836" s="93" t="s">
        <v>1267</v>
      </c>
      <c r="C836" s="173">
        <v>1978</v>
      </c>
      <c r="D836" s="173">
        <v>1978</v>
      </c>
      <c r="E836" s="174" t="s">
        <v>314</v>
      </c>
      <c r="F836" s="173">
        <v>2</v>
      </c>
      <c r="G836" s="173">
        <v>2</v>
      </c>
      <c r="H836" s="176">
        <v>696.2</v>
      </c>
      <c r="I836" s="176">
        <v>628.20000000000005</v>
      </c>
      <c r="J836" s="176">
        <v>628.20000000000005</v>
      </c>
      <c r="K836" s="175">
        <v>28</v>
      </c>
      <c r="L836" s="176">
        <f>'Приложение 2'!C837</f>
        <v>1134926.1200000001</v>
      </c>
      <c r="M836" s="176">
        <v>0</v>
      </c>
      <c r="N836" s="176">
        <v>916690.94000000006</v>
      </c>
      <c r="O836" s="176">
        <v>0</v>
      </c>
      <c r="P836" s="176">
        <v>218235.18</v>
      </c>
      <c r="Q836" s="176">
        <v>0</v>
      </c>
      <c r="R836" s="68">
        <f t="shared" si="164"/>
        <v>1806.6318369945877</v>
      </c>
      <c r="S836" s="176">
        <v>11827.41</v>
      </c>
      <c r="T836" s="177">
        <v>43830</v>
      </c>
      <c r="U836" s="159"/>
      <c r="V836" s="159"/>
    </row>
    <row r="837" spans="1:24" x14ac:dyDescent="0.25">
      <c r="A837" s="65" t="s">
        <v>801</v>
      </c>
      <c r="B837" s="95" t="s">
        <v>1268</v>
      </c>
      <c r="C837" s="173">
        <v>1976</v>
      </c>
      <c r="D837" s="173">
        <v>1976</v>
      </c>
      <c r="E837" s="174" t="s">
        <v>314</v>
      </c>
      <c r="F837" s="173">
        <v>3</v>
      </c>
      <c r="G837" s="173">
        <v>2</v>
      </c>
      <c r="H837" s="176">
        <v>1503.7</v>
      </c>
      <c r="I837" s="176">
        <v>1063.7</v>
      </c>
      <c r="J837" s="176">
        <v>1063.7</v>
      </c>
      <c r="K837" s="175">
        <v>53</v>
      </c>
      <c r="L837" s="176">
        <f>'Приложение 2'!C838</f>
        <v>1826898.9</v>
      </c>
      <c r="M837" s="176">
        <v>0</v>
      </c>
      <c r="N837" s="176">
        <v>1425009.14</v>
      </c>
      <c r="O837" s="176">
        <v>0</v>
      </c>
      <c r="P837" s="176">
        <v>401889.76</v>
      </c>
      <c r="Q837" s="176">
        <v>0</v>
      </c>
      <c r="R837" s="68">
        <f t="shared" si="164"/>
        <v>1717.49450032904</v>
      </c>
      <c r="S837" s="176">
        <v>4349.1097113847891</v>
      </c>
      <c r="T837" s="177">
        <v>43830</v>
      </c>
      <c r="U837" s="159"/>
      <c r="V837" s="159"/>
    </row>
    <row r="838" spans="1:24" x14ac:dyDescent="0.25">
      <c r="A838" s="65" t="s">
        <v>1162</v>
      </c>
      <c r="B838" s="156" t="s">
        <v>65</v>
      </c>
      <c r="C838" s="137">
        <v>1978</v>
      </c>
      <c r="D838" s="137">
        <v>1978</v>
      </c>
      <c r="E838" s="174" t="s">
        <v>314</v>
      </c>
      <c r="F838" s="137">
        <v>3</v>
      </c>
      <c r="G838" s="137">
        <v>3</v>
      </c>
      <c r="H838" s="127">
        <v>1760.7</v>
      </c>
      <c r="I838" s="127">
        <v>1614.5</v>
      </c>
      <c r="J838" s="127">
        <v>1614.5</v>
      </c>
      <c r="K838" s="250">
        <v>62</v>
      </c>
      <c r="L838" s="176">
        <f>'Приложение 2'!C839</f>
        <v>836720</v>
      </c>
      <c r="M838" s="176">
        <v>0</v>
      </c>
      <c r="N838" s="176">
        <v>737685.62999999989</v>
      </c>
      <c r="O838" s="176">
        <v>0</v>
      </c>
      <c r="P838" s="127">
        <v>99034.37</v>
      </c>
      <c r="Q838" s="176">
        <v>0</v>
      </c>
      <c r="R838" s="68">
        <f t="shared" si="164"/>
        <v>518.253329204088</v>
      </c>
      <c r="S838" s="127">
        <v>576.26633632703624</v>
      </c>
      <c r="T838" s="251">
        <v>43830</v>
      </c>
      <c r="U838" s="159"/>
      <c r="V838" s="159"/>
    </row>
    <row r="839" spans="1:24" x14ac:dyDescent="0.25">
      <c r="A839" s="65" t="s">
        <v>58</v>
      </c>
      <c r="B839" s="156" t="s">
        <v>190</v>
      </c>
      <c r="C839" s="137">
        <v>1973</v>
      </c>
      <c r="D839" s="137">
        <v>1973</v>
      </c>
      <c r="E839" s="174" t="s">
        <v>314</v>
      </c>
      <c r="F839" s="137">
        <v>3</v>
      </c>
      <c r="G839" s="137">
        <v>2</v>
      </c>
      <c r="H839" s="127">
        <v>1554.4</v>
      </c>
      <c r="I839" s="127">
        <v>1090.2</v>
      </c>
      <c r="J839" s="127">
        <v>1090.2</v>
      </c>
      <c r="K839" s="250">
        <v>39</v>
      </c>
      <c r="L839" s="176">
        <f>'Приложение 2'!C840</f>
        <v>117536</v>
      </c>
      <c r="M839" s="176">
        <v>0</v>
      </c>
      <c r="N839" s="176">
        <v>87095.4</v>
      </c>
      <c r="O839" s="127">
        <v>0</v>
      </c>
      <c r="P839" s="127">
        <v>30440.6</v>
      </c>
      <c r="Q839" s="176">
        <v>0</v>
      </c>
      <c r="R839" s="68">
        <f t="shared" si="164"/>
        <v>107.81141075032103</v>
      </c>
      <c r="S839" s="127">
        <v>407.29</v>
      </c>
      <c r="T839" s="251">
        <v>43830</v>
      </c>
      <c r="U839" s="225"/>
      <c r="V839" s="159"/>
    </row>
    <row r="840" spans="1:24" x14ac:dyDescent="0.25">
      <c r="A840" s="69" t="s">
        <v>458</v>
      </c>
      <c r="B840" s="72" t="s">
        <v>457</v>
      </c>
      <c r="C840" s="58" t="s">
        <v>268</v>
      </c>
      <c r="D840" s="58" t="s">
        <v>268</v>
      </c>
      <c r="E840" s="58" t="s">
        <v>268</v>
      </c>
      <c r="F840" s="58" t="s">
        <v>268</v>
      </c>
      <c r="G840" s="58" t="s">
        <v>268</v>
      </c>
      <c r="H840" s="74">
        <f t="shared" ref="H840:Q840" si="165">SUM(H841:H917)</f>
        <v>273912.10000000003</v>
      </c>
      <c r="I840" s="74">
        <f t="shared" si="165"/>
        <v>247179.70000000007</v>
      </c>
      <c r="J840" s="74">
        <f t="shared" si="165"/>
        <v>245433.8000000001</v>
      </c>
      <c r="K840" s="75">
        <f t="shared" si="165"/>
        <v>11862</v>
      </c>
      <c r="L840" s="74">
        <f t="shared" si="165"/>
        <v>607577300.44341063</v>
      </c>
      <c r="M840" s="74">
        <f t="shared" si="165"/>
        <v>0</v>
      </c>
      <c r="N840" s="74">
        <f t="shared" si="165"/>
        <v>364319915.31</v>
      </c>
      <c r="O840" s="74">
        <f t="shared" si="165"/>
        <v>0</v>
      </c>
      <c r="P840" s="74">
        <f t="shared" si="165"/>
        <v>243257385.12999994</v>
      </c>
      <c r="Q840" s="74">
        <f t="shared" si="165"/>
        <v>0</v>
      </c>
      <c r="R840" s="74" t="s">
        <v>268</v>
      </c>
      <c r="S840" s="74" t="s">
        <v>268</v>
      </c>
      <c r="T840" s="58" t="s">
        <v>268</v>
      </c>
      <c r="U840" s="159"/>
      <c r="W840" s="159"/>
      <c r="X840" s="159"/>
    </row>
    <row r="841" spans="1:24" x14ac:dyDescent="0.25">
      <c r="A841" s="69" t="s">
        <v>459</v>
      </c>
      <c r="B841" s="253" t="s">
        <v>199</v>
      </c>
      <c r="C841" s="140" t="s">
        <v>163</v>
      </c>
      <c r="D841" s="140" t="s">
        <v>163</v>
      </c>
      <c r="E841" s="140" t="s">
        <v>323</v>
      </c>
      <c r="F841" s="140">
        <v>5</v>
      </c>
      <c r="G841" s="140">
        <v>6</v>
      </c>
      <c r="H841" s="254">
        <v>4651.2</v>
      </c>
      <c r="I841" s="254">
        <v>4193.7</v>
      </c>
      <c r="J841" s="254">
        <v>4193.7</v>
      </c>
      <c r="K841" s="255">
        <v>172</v>
      </c>
      <c r="L841" s="59">
        <f>'Приложение 2'!C842</f>
        <v>10101762</v>
      </c>
      <c r="M841" s="254">
        <v>0</v>
      </c>
      <c r="N841" s="254">
        <v>7951255.2000000002</v>
      </c>
      <c r="O841" s="254">
        <v>0</v>
      </c>
      <c r="P841" s="254">
        <v>2150506.7999999998</v>
      </c>
      <c r="Q841" s="254">
        <v>0</v>
      </c>
      <c r="R841" s="228">
        <f t="shared" ref="R841:R904" si="166">L841/I841</f>
        <v>2408.7946205021822</v>
      </c>
      <c r="S841" s="254">
        <v>4049.56</v>
      </c>
      <c r="T841" s="138" t="s">
        <v>282</v>
      </c>
      <c r="W841" s="159"/>
      <c r="X841" s="159"/>
    </row>
    <row r="842" spans="1:24" s="61" customFormat="1" x14ac:dyDescent="0.25">
      <c r="A842" s="70" t="s">
        <v>460</v>
      </c>
      <c r="B842" s="179" t="s">
        <v>200</v>
      </c>
      <c r="C842" s="182">
        <v>1965</v>
      </c>
      <c r="D842" s="182">
        <v>1965</v>
      </c>
      <c r="E842" s="182" t="s">
        <v>324</v>
      </c>
      <c r="F842" s="182">
        <v>4</v>
      </c>
      <c r="G842" s="182">
        <v>10</v>
      </c>
      <c r="H842" s="167">
        <v>7346.1</v>
      </c>
      <c r="I842" s="167">
        <v>6801.2</v>
      </c>
      <c r="J842" s="167">
        <v>6801.2</v>
      </c>
      <c r="K842" s="183">
        <v>208</v>
      </c>
      <c r="L842" s="228">
        <f>'Приложение 2'!C843</f>
        <v>3377040.74</v>
      </c>
      <c r="M842" s="167">
        <v>0</v>
      </c>
      <c r="N842" s="167">
        <v>428484.42</v>
      </c>
      <c r="O842" s="167">
        <v>0</v>
      </c>
      <c r="P842" s="167">
        <v>2948556.32</v>
      </c>
      <c r="Q842" s="167">
        <v>0</v>
      </c>
      <c r="R842" s="228">
        <f t="shared" si="166"/>
        <v>496.53601423278252</v>
      </c>
      <c r="S842" s="167">
        <v>1649.71</v>
      </c>
      <c r="T842" s="120" t="s">
        <v>282</v>
      </c>
      <c r="U842" s="159"/>
      <c r="V842" s="159"/>
      <c r="W842" s="159"/>
      <c r="X842" s="159"/>
    </row>
    <row r="843" spans="1:24" x14ac:dyDescent="0.25">
      <c r="A843" s="69" t="s">
        <v>461</v>
      </c>
      <c r="B843" s="256" t="s">
        <v>89</v>
      </c>
      <c r="C843" s="190">
        <v>1973</v>
      </c>
      <c r="D843" s="190">
        <v>1973</v>
      </c>
      <c r="E843" s="190" t="s">
        <v>323</v>
      </c>
      <c r="F843" s="190">
        <v>5</v>
      </c>
      <c r="G843" s="190">
        <v>8</v>
      </c>
      <c r="H843" s="135">
        <v>6480.9</v>
      </c>
      <c r="I843" s="135">
        <v>5777.9</v>
      </c>
      <c r="J843" s="135">
        <v>5777.9</v>
      </c>
      <c r="K843" s="257">
        <v>227</v>
      </c>
      <c r="L843" s="59">
        <f>'Приложение 2'!C844</f>
        <v>19620705</v>
      </c>
      <c r="M843" s="135">
        <v>0</v>
      </c>
      <c r="N843" s="133">
        <v>10954898.4</v>
      </c>
      <c r="O843" s="135">
        <v>0</v>
      </c>
      <c r="P843" s="133">
        <v>8665806.5999999996</v>
      </c>
      <c r="Q843" s="133">
        <v>0</v>
      </c>
      <c r="R843" s="228">
        <f t="shared" si="166"/>
        <v>3395.8194153585214</v>
      </c>
      <c r="S843" s="133">
        <v>5411.94</v>
      </c>
      <c r="T843" s="138" t="s">
        <v>282</v>
      </c>
      <c r="U843" s="159"/>
      <c r="V843" s="159"/>
      <c r="W843" s="159"/>
      <c r="X843" s="159"/>
    </row>
    <row r="844" spans="1:24" x14ac:dyDescent="0.25">
      <c r="A844" s="69" t="s">
        <v>462</v>
      </c>
      <c r="B844" s="141" t="s">
        <v>201</v>
      </c>
      <c r="C844" s="190">
        <v>1967</v>
      </c>
      <c r="D844" s="190">
        <v>1967</v>
      </c>
      <c r="E844" s="190" t="s">
        <v>323</v>
      </c>
      <c r="F844" s="190">
        <v>5</v>
      </c>
      <c r="G844" s="190">
        <v>4</v>
      </c>
      <c r="H844" s="135">
        <v>3160.8</v>
      </c>
      <c r="I844" s="135">
        <v>2766.4</v>
      </c>
      <c r="J844" s="135">
        <v>2766.4</v>
      </c>
      <c r="K844" s="257">
        <v>102</v>
      </c>
      <c r="L844" s="59">
        <f>'Приложение 2'!C845</f>
        <v>1510000</v>
      </c>
      <c r="M844" s="135">
        <v>0</v>
      </c>
      <c r="N844" s="133">
        <v>954769.91</v>
      </c>
      <c r="O844" s="135">
        <v>0</v>
      </c>
      <c r="P844" s="133">
        <v>555230.09</v>
      </c>
      <c r="Q844" s="133">
        <v>0</v>
      </c>
      <c r="R844" s="228">
        <f t="shared" si="166"/>
        <v>545.83574320416426</v>
      </c>
      <c r="S844" s="133">
        <v>954.62</v>
      </c>
      <c r="T844" s="138" t="s">
        <v>282</v>
      </c>
      <c r="U844" s="159"/>
      <c r="V844" s="159"/>
      <c r="W844" s="159"/>
      <c r="X844" s="159"/>
    </row>
    <row r="845" spans="1:24" x14ac:dyDescent="0.25">
      <c r="A845" s="70" t="s">
        <v>463</v>
      </c>
      <c r="B845" s="188" t="s">
        <v>921</v>
      </c>
      <c r="C845" s="182">
        <v>1972</v>
      </c>
      <c r="D845" s="182">
        <v>1972</v>
      </c>
      <c r="E845" s="182" t="s">
        <v>323</v>
      </c>
      <c r="F845" s="182">
        <v>5</v>
      </c>
      <c r="G845" s="182">
        <v>6</v>
      </c>
      <c r="H845" s="167">
        <v>4777.8</v>
      </c>
      <c r="I845" s="167">
        <v>4318.3999999999996</v>
      </c>
      <c r="J845" s="167">
        <v>4318.3999999999996</v>
      </c>
      <c r="K845" s="258">
        <v>217</v>
      </c>
      <c r="L845" s="228">
        <f>'Приложение 2'!C846</f>
        <v>231532</v>
      </c>
      <c r="M845" s="167">
        <v>0</v>
      </c>
      <c r="N845" s="125">
        <v>0</v>
      </c>
      <c r="O845" s="167">
        <v>0</v>
      </c>
      <c r="P845" s="125">
        <v>231532</v>
      </c>
      <c r="Q845" s="125">
        <v>0</v>
      </c>
      <c r="R845" s="228">
        <f t="shared" si="166"/>
        <v>53.615227862171182</v>
      </c>
      <c r="S845" s="125">
        <v>2513.8751370878099</v>
      </c>
      <c r="T845" s="120" t="s">
        <v>282</v>
      </c>
      <c r="U845" s="159" t="s">
        <v>1302</v>
      </c>
      <c r="V845" s="159"/>
      <c r="W845" s="159"/>
      <c r="X845" s="159"/>
    </row>
    <row r="846" spans="1:24" x14ac:dyDescent="0.25">
      <c r="A846" s="70" t="s">
        <v>464</v>
      </c>
      <c r="B846" s="188" t="s">
        <v>922</v>
      </c>
      <c r="C846" s="182">
        <v>1969</v>
      </c>
      <c r="D846" s="182">
        <v>1969</v>
      </c>
      <c r="E846" s="182" t="s">
        <v>323</v>
      </c>
      <c r="F846" s="182">
        <v>5</v>
      </c>
      <c r="G846" s="182">
        <v>6</v>
      </c>
      <c r="H846" s="167">
        <v>4889.8999999999996</v>
      </c>
      <c r="I846" s="167">
        <v>4431.3</v>
      </c>
      <c r="J846" s="167">
        <v>4431.3</v>
      </c>
      <c r="K846" s="258">
        <v>220</v>
      </c>
      <c r="L846" s="228">
        <f>'Приложение 2'!C847</f>
        <v>5455356</v>
      </c>
      <c r="M846" s="167">
        <v>0</v>
      </c>
      <c r="N846" s="125">
        <v>3326495.0799999996</v>
      </c>
      <c r="O846" s="167">
        <v>0</v>
      </c>
      <c r="P846" s="125">
        <v>2128860.92</v>
      </c>
      <c r="Q846" s="125">
        <v>0</v>
      </c>
      <c r="R846" s="228">
        <f t="shared" si="166"/>
        <v>1231.0960666170197</v>
      </c>
      <c r="S846" s="125">
        <v>2513.8751370878099</v>
      </c>
      <c r="T846" s="120" t="s">
        <v>282</v>
      </c>
      <c r="U846" s="159" t="s">
        <v>1302</v>
      </c>
      <c r="V846" s="159"/>
      <c r="W846" s="159"/>
      <c r="X846" s="159"/>
    </row>
    <row r="847" spans="1:24" x14ac:dyDescent="0.25">
      <c r="A847" s="70" t="s">
        <v>465</v>
      </c>
      <c r="B847" s="259" t="s">
        <v>923</v>
      </c>
      <c r="C847" s="137">
        <v>1972</v>
      </c>
      <c r="D847" s="137">
        <v>1972</v>
      </c>
      <c r="E847" s="137" t="s">
        <v>323</v>
      </c>
      <c r="F847" s="137">
        <v>5</v>
      </c>
      <c r="G847" s="137">
        <v>6</v>
      </c>
      <c r="H847" s="127">
        <v>4905.8</v>
      </c>
      <c r="I847" s="127">
        <v>4445.1000000000004</v>
      </c>
      <c r="J847" s="127">
        <v>4445.1000000000004</v>
      </c>
      <c r="K847" s="260">
        <v>225</v>
      </c>
      <c r="L847" s="228">
        <f>'Приложение 2'!C848</f>
        <v>3242240.98</v>
      </c>
      <c r="M847" s="127">
        <v>0</v>
      </c>
      <c r="N847" s="127">
        <v>1725814.67</v>
      </c>
      <c r="O847" s="127">
        <v>0</v>
      </c>
      <c r="P847" s="127">
        <v>1516426.31</v>
      </c>
      <c r="Q847" s="127">
        <v>0</v>
      </c>
      <c r="R847" s="228">
        <f t="shared" si="166"/>
        <v>729.39663449641171</v>
      </c>
      <c r="S847" s="127">
        <v>2194.34</v>
      </c>
      <c r="T847" s="120" t="s">
        <v>282</v>
      </c>
      <c r="U847" s="159"/>
      <c r="V847" s="159"/>
      <c r="W847" s="159"/>
      <c r="X847" s="159"/>
    </row>
    <row r="848" spans="1:24" x14ac:dyDescent="0.25">
      <c r="A848" s="70" t="s">
        <v>466</v>
      </c>
      <c r="B848" s="188" t="s">
        <v>191</v>
      </c>
      <c r="C848" s="182">
        <v>1982</v>
      </c>
      <c r="D848" s="182">
        <v>1982</v>
      </c>
      <c r="E848" s="182" t="s">
        <v>323</v>
      </c>
      <c r="F848" s="182">
        <v>5</v>
      </c>
      <c r="G848" s="182">
        <v>2</v>
      </c>
      <c r="H848" s="167">
        <v>6081.6</v>
      </c>
      <c r="I848" s="167">
        <v>5161.8999999999996</v>
      </c>
      <c r="J848" s="167">
        <v>5161.8999999999996</v>
      </c>
      <c r="K848" s="258">
        <v>195</v>
      </c>
      <c r="L848" s="228">
        <f>'Приложение 2'!C849</f>
        <v>6174936</v>
      </c>
      <c r="M848" s="167">
        <v>0</v>
      </c>
      <c r="N848" s="125">
        <v>2754158.19</v>
      </c>
      <c r="O848" s="167">
        <v>0</v>
      </c>
      <c r="P848" s="125">
        <v>3420777.81</v>
      </c>
      <c r="Q848" s="125">
        <v>0</v>
      </c>
      <c r="R848" s="228">
        <f t="shared" si="166"/>
        <v>1196.2525426683974</v>
      </c>
      <c r="S848" s="125">
        <v>1636.01</v>
      </c>
      <c r="T848" s="120" t="s">
        <v>282</v>
      </c>
      <c r="U848" s="159"/>
      <c r="V848" s="159"/>
      <c r="W848" s="159"/>
      <c r="X848" s="159"/>
    </row>
    <row r="849" spans="1:24" x14ac:dyDescent="0.25">
      <c r="A849" s="70" t="s">
        <v>467</v>
      </c>
      <c r="B849" s="188" t="s">
        <v>192</v>
      </c>
      <c r="C849" s="182">
        <v>1985</v>
      </c>
      <c r="D849" s="182">
        <v>1985</v>
      </c>
      <c r="E849" s="182" t="s">
        <v>323</v>
      </c>
      <c r="F849" s="182">
        <v>5</v>
      </c>
      <c r="G849" s="182">
        <v>6</v>
      </c>
      <c r="H849" s="167">
        <v>4778.8</v>
      </c>
      <c r="I849" s="167">
        <v>4261.1000000000004</v>
      </c>
      <c r="J849" s="167">
        <v>4261.1000000000004</v>
      </c>
      <c r="K849" s="258">
        <v>197</v>
      </c>
      <c r="L849" s="228">
        <f>'Приложение 2'!C850</f>
        <v>4410090</v>
      </c>
      <c r="M849" s="167">
        <v>0</v>
      </c>
      <c r="N849" s="125">
        <v>2189383.59</v>
      </c>
      <c r="O849" s="167">
        <v>0</v>
      </c>
      <c r="P849" s="125">
        <v>2220706.41</v>
      </c>
      <c r="Q849" s="125">
        <v>0</v>
      </c>
      <c r="R849" s="228">
        <f t="shared" si="166"/>
        <v>1034.9651498439368</v>
      </c>
      <c r="S849" s="125">
        <v>1636.0074048954493</v>
      </c>
      <c r="T849" s="120" t="s">
        <v>282</v>
      </c>
      <c r="U849" s="159"/>
      <c r="V849" s="159"/>
      <c r="W849" s="159"/>
      <c r="X849" s="159"/>
    </row>
    <row r="850" spans="1:24" x14ac:dyDescent="0.25">
      <c r="A850" s="70" t="s">
        <v>468</v>
      </c>
      <c r="B850" s="188" t="s">
        <v>924</v>
      </c>
      <c r="C850" s="182">
        <v>1973</v>
      </c>
      <c r="D850" s="182">
        <v>1973</v>
      </c>
      <c r="E850" s="182" t="s">
        <v>323</v>
      </c>
      <c r="F850" s="182">
        <v>5</v>
      </c>
      <c r="G850" s="182">
        <v>6</v>
      </c>
      <c r="H850" s="167">
        <v>4919.8999999999996</v>
      </c>
      <c r="I850" s="167">
        <v>4453.7</v>
      </c>
      <c r="J850" s="167">
        <v>4453.7</v>
      </c>
      <c r="K850" s="258">
        <v>225</v>
      </c>
      <c r="L850" s="228">
        <f>'Приложение 2'!C851</f>
        <v>11941535.530000001</v>
      </c>
      <c r="M850" s="167">
        <v>0</v>
      </c>
      <c r="N850" s="125">
        <v>10129349.550000001</v>
      </c>
      <c r="O850" s="167">
        <v>0</v>
      </c>
      <c r="P850" s="125">
        <v>1812185.98</v>
      </c>
      <c r="Q850" s="125">
        <v>0</v>
      </c>
      <c r="R850" s="228">
        <f t="shared" si="166"/>
        <v>2681.2617666210122</v>
      </c>
      <c r="S850" s="125">
        <v>6343.3711410737142</v>
      </c>
      <c r="T850" s="120" t="s">
        <v>282</v>
      </c>
      <c r="U850" s="159"/>
      <c r="V850" s="159"/>
      <c r="W850" s="159"/>
      <c r="X850" s="159"/>
    </row>
    <row r="851" spans="1:24" x14ac:dyDescent="0.25">
      <c r="A851" s="70" t="s">
        <v>469</v>
      </c>
      <c r="B851" s="188" t="s">
        <v>925</v>
      </c>
      <c r="C851" s="182">
        <v>1978</v>
      </c>
      <c r="D851" s="182">
        <v>1978</v>
      </c>
      <c r="E851" s="182" t="s">
        <v>323</v>
      </c>
      <c r="F851" s="182">
        <v>5</v>
      </c>
      <c r="G851" s="182">
        <v>4</v>
      </c>
      <c r="H851" s="167">
        <v>3047.5</v>
      </c>
      <c r="I851" s="167">
        <v>2703.2</v>
      </c>
      <c r="J851" s="167">
        <v>2703.2</v>
      </c>
      <c r="K851" s="258">
        <v>150</v>
      </c>
      <c r="L851" s="228">
        <f>'Приложение 2'!C852</f>
        <v>3622060</v>
      </c>
      <c r="M851" s="167">
        <v>0</v>
      </c>
      <c r="N851" s="125">
        <v>2150613.46</v>
      </c>
      <c r="O851" s="167">
        <v>0</v>
      </c>
      <c r="P851" s="125">
        <v>1471446.54</v>
      </c>
      <c r="Q851" s="125">
        <v>0</v>
      </c>
      <c r="R851" s="228">
        <f t="shared" si="166"/>
        <v>1339.9156555193845</v>
      </c>
      <c r="S851" s="125">
        <v>1636.0073009766204</v>
      </c>
      <c r="T851" s="120" t="s">
        <v>282</v>
      </c>
      <c r="U851" s="159"/>
      <c r="V851" s="159"/>
      <c r="W851" s="159"/>
      <c r="X851" s="159"/>
    </row>
    <row r="852" spans="1:24" x14ac:dyDescent="0.25">
      <c r="A852" s="70" t="s">
        <v>470</v>
      </c>
      <c r="B852" s="188" t="s">
        <v>926</v>
      </c>
      <c r="C852" s="182">
        <v>1984</v>
      </c>
      <c r="D852" s="182">
        <v>1984</v>
      </c>
      <c r="E852" s="182" t="s">
        <v>323</v>
      </c>
      <c r="F852" s="182">
        <v>5</v>
      </c>
      <c r="G852" s="182">
        <v>11</v>
      </c>
      <c r="H852" s="167">
        <v>9186</v>
      </c>
      <c r="I852" s="167">
        <v>8285.7000000000007</v>
      </c>
      <c r="J852" s="167">
        <v>8285.7000000000007</v>
      </c>
      <c r="K852" s="258">
        <v>365</v>
      </c>
      <c r="L852" s="228">
        <f>'Приложение 2'!C853</f>
        <v>9110686</v>
      </c>
      <c r="M852" s="167">
        <v>0</v>
      </c>
      <c r="N852" s="125">
        <v>6493691.8799999999</v>
      </c>
      <c r="O852" s="167">
        <v>0</v>
      </c>
      <c r="P852" s="125">
        <v>2616994.12</v>
      </c>
      <c r="Q852" s="125">
        <v>0</v>
      </c>
      <c r="R852" s="228">
        <f t="shared" si="166"/>
        <v>1099.5674475300818</v>
      </c>
      <c r="S852" s="125">
        <v>1636.0073875472199</v>
      </c>
      <c r="T852" s="120" t="s">
        <v>282</v>
      </c>
      <c r="U852" s="159"/>
      <c r="V852" s="159"/>
      <c r="W852" s="159"/>
      <c r="X852" s="159"/>
    </row>
    <row r="853" spans="1:24" x14ac:dyDescent="0.25">
      <c r="A853" s="70" t="s">
        <v>471</v>
      </c>
      <c r="B853" s="188" t="s">
        <v>927</v>
      </c>
      <c r="C853" s="182">
        <v>1984</v>
      </c>
      <c r="D853" s="182">
        <v>1984</v>
      </c>
      <c r="E853" s="182" t="s">
        <v>323</v>
      </c>
      <c r="F853" s="182">
        <v>5</v>
      </c>
      <c r="G853" s="182">
        <v>9</v>
      </c>
      <c r="H853" s="167">
        <v>7304.8</v>
      </c>
      <c r="I853" s="167">
        <v>6501.9</v>
      </c>
      <c r="J853" s="167">
        <v>6501.9</v>
      </c>
      <c r="K853" s="258">
        <v>305</v>
      </c>
      <c r="L853" s="228">
        <f>'Приложение 2'!C854</f>
        <v>6021193</v>
      </c>
      <c r="M853" s="167">
        <v>0</v>
      </c>
      <c r="N853" s="125">
        <v>2694217.46</v>
      </c>
      <c r="O853" s="167">
        <v>0</v>
      </c>
      <c r="P853" s="125">
        <v>3326975.54</v>
      </c>
      <c r="Q853" s="125">
        <v>0</v>
      </c>
      <c r="R853" s="228">
        <f t="shared" si="166"/>
        <v>926.06668819883419</v>
      </c>
      <c r="S853" s="125">
        <v>1636.0073727679603</v>
      </c>
      <c r="T853" s="120" t="s">
        <v>282</v>
      </c>
      <c r="U853" s="159"/>
      <c r="V853" s="159"/>
      <c r="W853" s="159"/>
      <c r="X853" s="159"/>
    </row>
    <row r="854" spans="1:24" x14ac:dyDescent="0.25">
      <c r="A854" s="70" t="s">
        <v>472</v>
      </c>
      <c r="B854" s="188" t="s">
        <v>928</v>
      </c>
      <c r="C854" s="182">
        <v>1962</v>
      </c>
      <c r="D854" s="182">
        <v>1962</v>
      </c>
      <c r="E854" s="182" t="s">
        <v>314</v>
      </c>
      <c r="F854" s="182">
        <v>4</v>
      </c>
      <c r="G854" s="182">
        <v>3</v>
      </c>
      <c r="H854" s="167">
        <v>2186.1999999999998</v>
      </c>
      <c r="I854" s="167">
        <v>2033</v>
      </c>
      <c r="J854" s="167">
        <v>2033</v>
      </c>
      <c r="K854" s="258">
        <v>97</v>
      </c>
      <c r="L854" s="228">
        <f>'Приложение 2'!C855</f>
        <v>1922982.28</v>
      </c>
      <c r="M854" s="167">
        <v>0</v>
      </c>
      <c r="N854" s="125">
        <v>1922982.28</v>
      </c>
      <c r="O854" s="167">
        <v>0</v>
      </c>
      <c r="P854" s="125">
        <v>0</v>
      </c>
      <c r="Q854" s="125">
        <v>0</v>
      </c>
      <c r="R854" s="228">
        <f t="shared" si="166"/>
        <v>945.88405312346288</v>
      </c>
      <c r="S854" s="125">
        <v>9147.77</v>
      </c>
      <c r="T854" s="120" t="s">
        <v>282</v>
      </c>
      <c r="U854" s="159"/>
      <c r="V854" s="159"/>
      <c r="W854" s="159"/>
      <c r="X854" s="159"/>
    </row>
    <row r="855" spans="1:24" x14ac:dyDescent="0.25">
      <c r="A855" s="70" t="s">
        <v>473</v>
      </c>
      <c r="B855" s="188" t="s">
        <v>929</v>
      </c>
      <c r="C855" s="182">
        <v>1972</v>
      </c>
      <c r="D855" s="182">
        <v>1972</v>
      </c>
      <c r="E855" s="182" t="s">
        <v>314</v>
      </c>
      <c r="F855" s="182">
        <v>4</v>
      </c>
      <c r="G855" s="182">
        <v>3</v>
      </c>
      <c r="H855" s="167">
        <v>2314.9</v>
      </c>
      <c r="I855" s="167">
        <v>2093.4</v>
      </c>
      <c r="J855" s="167">
        <v>2093.4</v>
      </c>
      <c r="K855" s="258">
        <v>120</v>
      </c>
      <c r="L855" s="228">
        <f>'Приложение 2'!C856</f>
        <v>1115819</v>
      </c>
      <c r="M855" s="167">
        <v>0</v>
      </c>
      <c r="N855" s="125">
        <v>1115819</v>
      </c>
      <c r="O855" s="167">
        <v>0</v>
      </c>
      <c r="P855" s="125">
        <v>0</v>
      </c>
      <c r="Q855" s="125">
        <v>0</v>
      </c>
      <c r="R855" s="228">
        <f t="shared" si="166"/>
        <v>533.01757905799172</v>
      </c>
      <c r="S855" s="125">
        <v>2424.2473054800003</v>
      </c>
      <c r="T855" s="120" t="s">
        <v>282</v>
      </c>
      <c r="U855" s="159"/>
      <c r="V855" s="159"/>
      <c r="W855" s="159"/>
      <c r="X855" s="159"/>
    </row>
    <row r="856" spans="1:24" x14ac:dyDescent="0.25">
      <c r="A856" s="70" t="s">
        <v>474</v>
      </c>
      <c r="B856" s="188" t="s">
        <v>1286</v>
      </c>
      <c r="C856" s="182">
        <v>1961</v>
      </c>
      <c r="D856" s="182">
        <v>1961</v>
      </c>
      <c r="E856" s="182" t="s">
        <v>323</v>
      </c>
      <c r="F856" s="182">
        <v>3</v>
      </c>
      <c r="G856" s="182">
        <v>1</v>
      </c>
      <c r="H856" s="167">
        <v>391.8</v>
      </c>
      <c r="I856" s="167">
        <v>357.4</v>
      </c>
      <c r="J856" s="167">
        <v>357.4</v>
      </c>
      <c r="K856" s="258">
        <v>15</v>
      </c>
      <c r="L856" s="228">
        <f>'Приложение 2'!C857</f>
        <v>78278</v>
      </c>
      <c r="M856" s="167">
        <v>0</v>
      </c>
      <c r="N856" s="125">
        <v>46423.74</v>
      </c>
      <c r="O856" s="167">
        <v>0</v>
      </c>
      <c r="P856" s="125">
        <v>31854.26</v>
      </c>
      <c r="Q856" s="125">
        <v>0</v>
      </c>
      <c r="R856" s="228">
        <f t="shared" si="166"/>
        <v>219.02070509233354</v>
      </c>
      <c r="S856" s="125">
        <v>257.67207610520427</v>
      </c>
      <c r="T856" s="120" t="s">
        <v>282</v>
      </c>
      <c r="U856" s="159"/>
      <c r="V856" s="159"/>
      <c r="W856" s="159"/>
      <c r="X856" s="159"/>
    </row>
    <row r="857" spans="1:24" x14ac:dyDescent="0.25">
      <c r="A857" s="70" t="s">
        <v>475</v>
      </c>
      <c r="B857" s="188" t="s">
        <v>930</v>
      </c>
      <c r="C857" s="182">
        <v>1976</v>
      </c>
      <c r="D857" s="182">
        <v>1976</v>
      </c>
      <c r="E857" s="182" t="s">
        <v>314</v>
      </c>
      <c r="F857" s="182">
        <v>4</v>
      </c>
      <c r="G857" s="182">
        <v>4</v>
      </c>
      <c r="H857" s="167">
        <v>3330</v>
      </c>
      <c r="I857" s="167">
        <v>3016.1</v>
      </c>
      <c r="J857" s="167">
        <v>3016.1</v>
      </c>
      <c r="K857" s="258">
        <v>155</v>
      </c>
      <c r="L857" s="228">
        <f>'Приложение 2'!C858</f>
        <v>5580107.1799999997</v>
      </c>
      <c r="M857" s="167">
        <v>0</v>
      </c>
      <c r="N857" s="125">
        <v>3370370.77</v>
      </c>
      <c r="O857" s="167">
        <v>0</v>
      </c>
      <c r="P857" s="125">
        <v>2209736.41</v>
      </c>
      <c r="Q857" s="125">
        <v>0</v>
      </c>
      <c r="R857" s="228">
        <f t="shared" si="166"/>
        <v>1850.1068200656478</v>
      </c>
      <c r="S857" s="125">
        <v>2531.35</v>
      </c>
      <c r="T857" s="120" t="s">
        <v>282</v>
      </c>
      <c r="U857" s="159"/>
      <c r="V857" s="159"/>
      <c r="W857" s="159"/>
      <c r="X857" s="159"/>
    </row>
    <row r="858" spans="1:24" x14ac:dyDescent="0.25">
      <c r="A858" s="70" t="s">
        <v>476</v>
      </c>
      <c r="B858" s="188" t="s">
        <v>931</v>
      </c>
      <c r="C858" s="182">
        <v>1967</v>
      </c>
      <c r="D858" s="182">
        <v>1967</v>
      </c>
      <c r="E858" s="182" t="s">
        <v>314</v>
      </c>
      <c r="F858" s="182">
        <v>4</v>
      </c>
      <c r="G858" s="182">
        <v>3</v>
      </c>
      <c r="H858" s="167">
        <v>2504.8000000000002</v>
      </c>
      <c r="I858" s="167">
        <v>2198.8000000000002</v>
      </c>
      <c r="J858" s="167">
        <v>2198.8000000000002</v>
      </c>
      <c r="K858" s="258">
        <v>120</v>
      </c>
      <c r="L858" s="228">
        <f>'Приложение 2'!C859</f>
        <v>2940161</v>
      </c>
      <c r="M858" s="167">
        <v>0</v>
      </c>
      <c r="N858" s="125">
        <v>1963443.95</v>
      </c>
      <c r="O858" s="167">
        <v>0</v>
      </c>
      <c r="P858" s="125">
        <v>976717.05</v>
      </c>
      <c r="Q858" s="125">
        <v>0</v>
      </c>
      <c r="R858" s="228">
        <f t="shared" si="166"/>
        <v>1337.1661815535745</v>
      </c>
      <c r="S858" s="125">
        <v>9147.77</v>
      </c>
      <c r="T858" s="120" t="s">
        <v>282</v>
      </c>
      <c r="U858" s="159"/>
      <c r="V858" s="159"/>
      <c r="W858" s="159"/>
      <c r="X858" s="159"/>
    </row>
    <row r="859" spans="1:24" x14ac:dyDescent="0.25">
      <c r="A859" s="70" t="s">
        <v>477</v>
      </c>
      <c r="B859" s="259" t="s">
        <v>932</v>
      </c>
      <c r="C859" s="182">
        <v>1962</v>
      </c>
      <c r="D859" s="182">
        <v>1962</v>
      </c>
      <c r="E859" s="182" t="s">
        <v>314</v>
      </c>
      <c r="F859" s="182">
        <v>4</v>
      </c>
      <c r="G859" s="182">
        <v>3</v>
      </c>
      <c r="H859" s="167">
        <v>2054.1999999999998</v>
      </c>
      <c r="I859" s="167">
        <v>2005</v>
      </c>
      <c r="J859" s="167">
        <v>2005</v>
      </c>
      <c r="K859" s="258">
        <v>110</v>
      </c>
      <c r="L859" s="228">
        <f>'Приложение 2'!C860</f>
        <v>10878863</v>
      </c>
      <c r="M859" s="167">
        <v>0</v>
      </c>
      <c r="N859" s="125">
        <v>9913864.2300000004</v>
      </c>
      <c r="O859" s="167">
        <v>0</v>
      </c>
      <c r="P859" s="125">
        <v>964998.77</v>
      </c>
      <c r="Q859" s="125">
        <v>0</v>
      </c>
      <c r="R859" s="228">
        <f t="shared" si="166"/>
        <v>5425.8668329177053</v>
      </c>
      <c r="S859" s="125">
        <v>20674.310000000001</v>
      </c>
      <c r="T859" s="120" t="s">
        <v>282</v>
      </c>
      <c r="U859" s="159"/>
      <c r="V859" s="159"/>
      <c r="W859" s="159"/>
      <c r="X859" s="159"/>
    </row>
    <row r="860" spans="1:24" x14ac:dyDescent="0.25">
      <c r="A860" s="70" t="s">
        <v>478</v>
      </c>
      <c r="B860" s="259" t="s">
        <v>90</v>
      </c>
      <c r="C860" s="137">
        <v>1971</v>
      </c>
      <c r="D860" s="137">
        <v>1971</v>
      </c>
      <c r="E860" s="137" t="s">
        <v>324</v>
      </c>
      <c r="F860" s="137">
        <v>4</v>
      </c>
      <c r="G860" s="137">
        <v>6</v>
      </c>
      <c r="H860" s="127">
        <v>5670.9</v>
      </c>
      <c r="I860" s="127">
        <v>5196.8999999999996</v>
      </c>
      <c r="J860" s="127">
        <v>5196.8999999999996</v>
      </c>
      <c r="K860" s="260">
        <v>202</v>
      </c>
      <c r="L860" s="228">
        <f>'Приложение 2'!C861</f>
        <v>10199566</v>
      </c>
      <c r="M860" s="127">
        <v>0</v>
      </c>
      <c r="N860" s="127">
        <v>5829363.46</v>
      </c>
      <c r="O860" s="127">
        <v>0</v>
      </c>
      <c r="P860" s="127">
        <v>4370202.54</v>
      </c>
      <c r="Q860" s="127">
        <v>0</v>
      </c>
      <c r="R860" s="228">
        <f t="shared" si="166"/>
        <v>1962.6250264580808</v>
      </c>
      <c r="S860" s="127">
        <v>7151.53</v>
      </c>
      <c r="T860" s="120" t="s">
        <v>282</v>
      </c>
      <c r="U860" s="159"/>
      <c r="V860" s="159"/>
      <c r="W860" s="159"/>
      <c r="X860" s="159"/>
    </row>
    <row r="861" spans="1:24" x14ac:dyDescent="0.25">
      <c r="A861" s="70" t="s">
        <v>479</v>
      </c>
      <c r="B861" s="259" t="s">
        <v>1280</v>
      </c>
      <c r="C861" s="137">
        <v>1980</v>
      </c>
      <c r="D861" s="137">
        <v>1980</v>
      </c>
      <c r="E861" s="137" t="s">
        <v>323</v>
      </c>
      <c r="F861" s="137">
        <v>5</v>
      </c>
      <c r="G861" s="137">
        <v>1</v>
      </c>
      <c r="H861" s="127">
        <v>5337.1</v>
      </c>
      <c r="I861" s="127">
        <v>5139.1000000000004</v>
      </c>
      <c r="J861" s="127">
        <v>5139.1000000000004</v>
      </c>
      <c r="K861" s="260">
        <v>227</v>
      </c>
      <c r="L861" s="228">
        <f>'Приложение 2'!C862</f>
        <v>2512161</v>
      </c>
      <c r="M861" s="127">
        <v>0</v>
      </c>
      <c r="N861" s="127">
        <v>1278114.23</v>
      </c>
      <c r="O861" s="127">
        <v>0</v>
      </c>
      <c r="P861" s="127">
        <v>1234046.77</v>
      </c>
      <c r="Q861" s="127">
        <v>0</v>
      </c>
      <c r="R861" s="228">
        <f t="shared" si="166"/>
        <v>488.8328695686015</v>
      </c>
      <c r="S861" s="127">
        <v>611.64</v>
      </c>
      <c r="T861" s="120" t="s">
        <v>282</v>
      </c>
      <c r="U861" s="159"/>
      <c r="V861" s="159"/>
      <c r="W861" s="159"/>
      <c r="X861" s="159"/>
    </row>
    <row r="862" spans="1:24" x14ac:dyDescent="0.25">
      <c r="A862" s="70" t="s">
        <v>480</v>
      </c>
      <c r="B862" s="188" t="s">
        <v>91</v>
      </c>
      <c r="C862" s="122">
        <v>1984</v>
      </c>
      <c r="D862" s="122">
        <v>1984</v>
      </c>
      <c r="E862" s="123" t="s">
        <v>323</v>
      </c>
      <c r="F862" s="122">
        <v>5</v>
      </c>
      <c r="G862" s="122">
        <v>1</v>
      </c>
      <c r="H862" s="125">
        <v>6493.5</v>
      </c>
      <c r="I862" s="125">
        <v>5687.6</v>
      </c>
      <c r="J862" s="125">
        <v>5687.6</v>
      </c>
      <c r="K862" s="136">
        <v>210</v>
      </c>
      <c r="L862" s="228">
        <f>'Приложение 2'!C863</f>
        <v>7843542</v>
      </c>
      <c r="M862" s="127">
        <v>0</v>
      </c>
      <c r="N862" s="127">
        <v>2274474.66</v>
      </c>
      <c r="O862" s="127">
        <v>0</v>
      </c>
      <c r="P862" s="127">
        <f>L862-N862</f>
        <v>5569067.3399999999</v>
      </c>
      <c r="Q862" s="127">
        <v>0</v>
      </c>
      <c r="R862" s="228">
        <f t="shared" si="166"/>
        <v>1379.0600604824529</v>
      </c>
      <c r="S862" s="127">
        <v>7239.05</v>
      </c>
      <c r="T862" s="120" t="s">
        <v>282</v>
      </c>
      <c r="U862" s="159"/>
      <c r="V862" s="159"/>
      <c r="W862" s="159"/>
      <c r="X862" s="159"/>
    </row>
    <row r="863" spans="1:24" x14ac:dyDescent="0.25">
      <c r="A863" s="70" t="s">
        <v>481</v>
      </c>
      <c r="B863" s="188" t="s">
        <v>92</v>
      </c>
      <c r="C863" s="182">
        <v>1964</v>
      </c>
      <c r="D863" s="182">
        <v>2010</v>
      </c>
      <c r="E863" s="182" t="s">
        <v>314</v>
      </c>
      <c r="F863" s="182">
        <v>4</v>
      </c>
      <c r="G863" s="182">
        <v>5</v>
      </c>
      <c r="H863" s="167">
        <v>3575.4</v>
      </c>
      <c r="I863" s="167">
        <v>3345.1</v>
      </c>
      <c r="J863" s="167">
        <v>3345.1</v>
      </c>
      <c r="K863" s="258">
        <v>204</v>
      </c>
      <c r="L863" s="228">
        <f>'Приложение 2'!C864</f>
        <v>1065100.25</v>
      </c>
      <c r="M863" s="167">
        <v>0</v>
      </c>
      <c r="N863" s="125">
        <v>699110.21</v>
      </c>
      <c r="O863" s="167">
        <v>0</v>
      </c>
      <c r="P863" s="125">
        <v>365990.04</v>
      </c>
      <c r="Q863" s="125">
        <v>0</v>
      </c>
      <c r="R863" s="228">
        <f t="shared" si="166"/>
        <v>318.40610146183974</v>
      </c>
      <c r="S863" s="125">
        <v>713.14</v>
      </c>
      <c r="T863" s="120" t="s">
        <v>282</v>
      </c>
      <c r="U863" s="159"/>
      <c r="V863" s="159"/>
      <c r="W863" s="159"/>
      <c r="X863" s="159"/>
    </row>
    <row r="864" spans="1:24" x14ac:dyDescent="0.25">
      <c r="A864" s="70" t="s">
        <v>482</v>
      </c>
      <c r="B864" s="188" t="s">
        <v>933</v>
      </c>
      <c r="C864" s="182">
        <v>1964</v>
      </c>
      <c r="D864" s="182">
        <v>1964</v>
      </c>
      <c r="E864" s="182" t="s">
        <v>324</v>
      </c>
      <c r="F864" s="182">
        <v>4</v>
      </c>
      <c r="G864" s="182">
        <v>2</v>
      </c>
      <c r="H864" s="167">
        <v>1618</v>
      </c>
      <c r="I864" s="167">
        <v>1495</v>
      </c>
      <c r="J864" s="167">
        <v>1495</v>
      </c>
      <c r="K864" s="258">
        <v>57</v>
      </c>
      <c r="L864" s="228">
        <f>'Приложение 2'!C865</f>
        <v>10918955</v>
      </c>
      <c r="M864" s="167">
        <v>0</v>
      </c>
      <c r="N864" s="125">
        <v>6226924.9699999997</v>
      </c>
      <c r="O864" s="167">
        <v>0</v>
      </c>
      <c r="P864" s="125">
        <v>4692030.03</v>
      </c>
      <c r="Q864" s="125">
        <v>0</v>
      </c>
      <c r="R864" s="228">
        <f t="shared" si="166"/>
        <v>7303.6488294314386</v>
      </c>
      <c r="S864" s="125">
        <v>15981.66</v>
      </c>
      <c r="T864" s="120" t="s">
        <v>282</v>
      </c>
      <c r="U864" s="159"/>
      <c r="V864" s="159"/>
      <c r="W864" s="159"/>
      <c r="X864" s="159"/>
    </row>
    <row r="865" spans="1:24" x14ac:dyDescent="0.25">
      <c r="A865" s="70" t="s">
        <v>483</v>
      </c>
      <c r="B865" s="179" t="s">
        <v>934</v>
      </c>
      <c r="C865" s="137">
        <v>1984</v>
      </c>
      <c r="D865" s="137">
        <v>1984</v>
      </c>
      <c r="E865" s="137" t="s">
        <v>324</v>
      </c>
      <c r="F865" s="137">
        <v>5</v>
      </c>
      <c r="G865" s="137">
        <v>6</v>
      </c>
      <c r="H865" s="137">
        <v>6805.2</v>
      </c>
      <c r="I865" s="137">
        <v>6068.7</v>
      </c>
      <c r="J865" s="137">
        <v>6068.7</v>
      </c>
      <c r="K865" s="137">
        <v>300</v>
      </c>
      <c r="L865" s="228">
        <f>'Приложение 2'!C866</f>
        <v>9025667</v>
      </c>
      <c r="M865" s="125">
        <v>0</v>
      </c>
      <c r="N865" s="127">
        <v>323866</v>
      </c>
      <c r="O865" s="125">
        <v>0</v>
      </c>
      <c r="P865" s="127">
        <v>8701801</v>
      </c>
      <c r="Q865" s="125">
        <v>0</v>
      </c>
      <c r="R865" s="228">
        <f t="shared" si="166"/>
        <v>1487.2488341819501</v>
      </c>
      <c r="S865" s="127">
        <v>1488.35</v>
      </c>
      <c r="T865" s="120" t="s">
        <v>282</v>
      </c>
      <c r="U865" s="159"/>
      <c r="V865" s="159"/>
      <c r="W865" s="159"/>
      <c r="X865" s="159"/>
    </row>
    <row r="866" spans="1:24" x14ac:dyDescent="0.25">
      <c r="A866" s="70" t="s">
        <v>484</v>
      </c>
      <c r="B866" s="188" t="s">
        <v>93</v>
      </c>
      <c r="C866" s="182">
        <v>1962</v>
      </c>
      <c r="D866" s="182">
        <v>1962</v>
      </c>
      <c r="E866" s="182" t="s">
        <v>314</v>
      </c>
      <c r="F866" s="182">
        <v>3</v>
      </c>
      <c r="G866" s="182">
        <v>1</v>
      </c>
      <c r="H866" s="167">
        <v>452.6</v>
      </c>
      <c r="I866" s="167">
        <v>414.9</v>
      </c>
      <c r="J866" s="167">
        <v>414.9</v>
      </c>
      <c r="K866" s="258">
        <v>26</v>
      </c>
      <c r="L866" s="228">
        <f>'Приложение 2'!C867</f>
        <v>5841125.9699999997</v>
      </c>
      <c r="M866" s="167">
        <v>0</v>
      </c>
      <c r="N866" s="125">
        <v>1598226.98</v>
      </c>
      <c r="O866" s="167">
        <v>0</v>
      </c>
      <c r="P866" s="125">
        <v>4242898.99</v>
      </c>
      <c r="Q866" s="125">
        <v>0</v>
      </c>
      <c r="R866" s="228">
        <f t="shared" si="166"/>
        <v>14078.394721619668</v>
      </c>
      <c r="S866" s="125">
        <v>21515.41</v>
      </c>
      <c r="T866" s="120" t="s">
        <v>282</v>
      </c>
      <c r="U866" s="159"/>
      <c r="V866" s="159"/>
      <c r="W866" s="159"/>
      <c r="X866" s="159"/>
    </row>
    <row r="867" spans="1:24" x14ac:dyDescent="0.25">
      <c r="A867" s="70" t="s">
        <v>485</v>
      </c>
      <c r="B867" s="188" t="s">
        <v>935</v>
      </c>
      <c r="C867" s="182">
        <v>1967</v>
      </c>
      <c r="D867" s="182">
        <v>1967</v>
      </c>
      <c r="E867" s="182" t="s">
        <v>314</v>
      </c>
      <c r="F867" s="182">
        <v>4</v>
      </c>
      <c r="G867" s="182">
        <v>4</v>
      </c>
      <c r="H867" s="167">
        <v>2787.9</v>
      </c>
      <c r="I867" s="167">
        <v>2569.9</v>
      </c>
      <c r="J867" s="167">
        <v>2569.9</v>
      </c>
      <c r="K867" s="258">
        <v>160</v>
      </c>
      <c r="L867" s="228">
        <f>'Приложение 2'!C868</f>
        <v>5475828</v>
      </c>
      <c r="M867" s="167">
        <v>0</v>
      </c>
      <c r="N867" s="125">
        <v>3091399.45</v>
      </c>
      <c r="O867" s="167">
        <v>0</v>
      </c>
      <c r="P867" s="125">
        <v>2384428.5499999998</v>
      </c>
      <c r="Q867" s="125">
        <v>0</v>
      </c>
      <c r="R867" s="228">
        <f t="shared" si="166"/>
        <v>2130.7552823067044</v>
      </c>
      <c r="S867" s="125">
        <v>8995.18</v>
      </c>
      <c r="T867" s="120" t="s">
        <v>282</v>
      </c>
      <c r="U867" s="159"/>
      <c r="V867" s="159"/>
      <c r="W867" s="159"/>
      <c r="X867" s="159"/>
    </row>
    <row r="868" spans="1:24" x14ac:dyDescent="0.25">
      <c r="A868" s="70" t="s">
        <v>487</v>
      </c>
      <c r="B868" s="188" t="s">
        <v>936</v>
      </c>
      <c r="C868" s="182">
        <v>1966</v>
      </c>
      <c r="D868" s="182">
        <v>1966</v>
      </c>
      <c r="E868" s="182" t="s">
        <v>314</v>
      </c>
      <c r="F868" s="182">
        <v>4</v>
      </c>
      <c r="G868" s="182">
        <v>6</v>
      </c>
      <c r="H868" s="167">
        <v>4440.6000000000004</v>
      </c>
      <c r="I868" s="167">
        <v>4106</v>
      </c>
      <c r="J868" s="167">
        <v>4106</v>
      </c>
      <c r="K868" s="258">
        <v>235</v>
      </c>
      <c r="L868" s="228">
        <f>'Приложение 2'!C869</f>
        <v>12162829</v>
      </c>
      <c r="M868" s="167">
        <v>0</v>
      </c>
      <c r="N868" s="125">
        <v>6030347.2000000002</v>
      </c>
      <c r="O868" s="167">
        <v>0</v>
      </c>
      <c r="P868" s="125">
        <v>6132481.7999999998</v>
      </c>
      <c r="Q868" s="125">
        <v>0</v>
      </c>
      <c r="R868" s="228">
        <f t="shared" si="166"/>
        <v>2962.2087189478812</v>
      </c>
      <c r="S868" s="125">
        <v>3736.33</v>
      </c>
      <c r="T868" s="120" t="s">
        <v>282</v>
      </c>
      <c r="U868" s="159"/>
      <c r="V868" s="159"/>
      <c r="W868" s="159"/>
      <c r="X868" s="159"/>
    </row>
    <row r="869" spans="1:24" x14ac:dyDescent="0.25">
      <c r="A869" s="70" t="s">
        <v>488</v>
      </c>
      <c r="B869" s="188" t="s">
        <v>937</v>
      </c>
      <c r="C869" s="182">
        <v>1968</v>
      </c>
      <c r="D869" s="182">
        <v>1968</v>
      </c>
      <c r="E869" s="182" t="s">
        <v>314</v>
      </c>
      <c r="F869" s="182">
        <v>4</v>
      </c>
      <c r="G869" s="182">
        <v>4</v>
      </c>
      <c r="H869" s="167">
        <v>2817.8</v>
      </c>
      <c r="I869" s="167">
        <v>2595.3000000000002</v>
      </c>
      <c r="J869" s="167">
        <v>2595.3000000000002</v>
      </c>
      <c r="K869" s="258">
        <v>160</v>
      </c>
      <c r="L869" s="228">
        <f>'Приложение 2'!C870</f>
        <v>6552256</v>
      </c>
      <c r="M869" s="167">
        <v>0</v>
      </c>
      <c r="N869" s="125">
        <v>6013313.5899999999</v>
      </c>
      <c r="O869" s="167">
        <v>0</v>
      </c>
      <c r="P869" s="125">
        <v>538942.40999999992</v>
      </c>
      <c r="Q869" s="125">
        <v>0</v>
      </c>
      <c r="R869" s="228">
        <f t="shared" si="166"/>
        <v>2524.6622741108927</v>
      </c>
      <c r="S869" s="125">
        <v>8995.18</v>
      </c>
      <c r="T869" s="120" t="s">
        <v>282</v>
      </c>
      <c r="U869" s="159"/>
      <c r="V869" s="159"/>
      <c r="W869" s="159"/>
      <c r="X869" s="159"/>
    </row>
    <row r="870" spans="1:24" s="61" customFormat="1" x14ac:dyDescent="0.25">
      <c r="A870" s="70" t="s">
        <v>489</v>
      </c>
      <c r="B870" s="141" t="s">
        <v>164</v>
      </c>
      <c r="C870" s="130">
        <v>1987</v>
      </c>
      <c r="D870" s="130">
        <v>1987</v>
      </c>
      <c r="E870" s="131" t="s">
        <v>323</v>
      </c>
      <c r="F870" s="130">
        <v>5</v>
      </c>
      <c r="G870" s="130">
        <v>6</v>
      </c>
      <c r="H870" s="133">
        <v>4791.3</v>
      </c>
      <c r="I870" s="133">
        <v>4261.1000000000004</v>
      </c>
      <c r="J870" s="133">
        <v>4261.1000000000004</v>
      </c>
      <c r="K870" s="134">
        <v>183</v>
      </c>
      <c r="L870" s="59">
        <f>'Приложение 2'!C871</f>
        <v>11265874</v>
      </c>
      <c r="M870" s="135">
        <v>0</v>
      </c>
      <c r="N870" s="133">
        <v>8079045.5999999996</v>
      </c>
      <c r="O870" s="135">
        <v>0</v>
      </c>
      <c r="P870" s="133">
        <v>3186828.4000000004</v>
      </c>
      <c r="Q870" s="133">
        <v>0</v>
      </c>
      <c r="R870" s="228">
        <f t="shared" si="166"/>
        <v>2643.8886672455469</v>
      </c>
      <c r="S870" s="133">
        <v>4049.56</v>
      </c>
      <c r="T870" s="138" t="s">
        <v>282</v>
      </c>
      <c r="U870" s="159"/>
      <c r="V870" s="159"/>
      <c r="W870" s="159"/>
      <c r="X870" s="159"/>
    </row>
    <row r="871" spans="1:24" x14ac:dyDescent="0.25">
      <c r="A871" s="70" t="s">
        <v>490</v>
      </c>
      <c r="B871" s="179" t="s">
        <v>938</v>
      </c>
      <c r="C871" s="137">
        <v>1958</v>
      </c>
      <c r="D871" s="137">
        <v>1958</v>
      </c>
      <c r="E871" s="137" t="s">
        <v>314</v>
      </c>
      <c r="F871" s="137">
        <v>3</v>
      </c>
      <c r="G871" s="137">
        <v>3</v>
      </c>
      <c r="H871" s="137">
        <v>1672</v>
      </c>
      <c r="I871" s="137">
        <v>1541.8</v>
      </c>
      <c r="J871" s="137">
        <v>1541.8</v>
      </c>
      <c r="K871" s="137">
        <v>42</v>
      </c>
      <c r="L871" s="228">
        <f>'Приложение 2'!C872</f>
        <v>16451515.460000001</v>
      </c>
      <c r="M871" s="125">
        <v>0</v>
      </c>
      <c r="N871" s="127">
        <v>9154588.0500000007</v>
      </c>
      <c r="O871" s="125">
        <v>0</v>
      </c>
      <c r="P871" s="127">
        <v>7296927.4100000001</v>
      </c>
      <c r="Q871" s="125">
        <v>0</v>
      </c>
      <c r="R871" s="228">
        <f t="shared" si="166"/>
        <v>10670.330431962642</v>
      </c>
      <c r="S871" s="127">
        <v>19839.599999999999</v>
      </c>
      <c r="T871" s="120" t="s">
        <v>282</v>
      </c>
      <c r="U871" s="159"/>
      <c r="V871" s="159"/>
      <c r="W871" s="159"/>
      <c r="X871" s="159"/>
    </row>
    <row r="872" spans="1:24" x14ac:dyDescent="0.25">
      <c r="A872" s="69" t="s">
        <v>491</v>
      </c>
      <c r="B872" s="256" t="s">
        <v>202</v>
      </c>
      <c r="C872" s="140">
        <v>1988</v>
      </c>
      <c r="D872" s="140">
        <v>1988</v>
      </c>
      <c r="E872" s="140" t="s">
        <v>323</v>
      </c>
      <c r="F872" s="140">
        <v>5</v>
      </c>
      <c r="G872" s="140">
        <v>4</v>
      </c>
      <c r="H872" s="140">
        <v>3098</v>
      </c>
      <c r="I872" s="140">
        <v>2760.1</v>
      </c>
      <c r="J872" s="140">
        <v>2760.1</v>
      </c>
      <c r="K872" s="140">
        <v>136</v>
      </c>
      <c r="L872" s="59">
        <f>'Приложение 2'!C873</f>
        <v>7700000</v>
      </c>
      <c r="M872" s="133">
        <v>0</v>
      </c>
      <c r="N872" s="254">
        <v>6125837.9000000004</v>
      </c>
      <c r="O872" s="133">
        <v>0</v>
      </c>
      <c r="P872" s="254">
        <v>1574162.1</v>
      </c>
      <c r="Q872" s="133">
        <v>0</v>
      </c>
      <c r="R872" s="228">
        <f t="shared" si="166"/>
        <v>2789.7539944204923</v>
      </c>
      <c r="S872" s="254">
        <v>4132.72</v>
      </c>
      <c r="T872" s="138" t="s">
        <v>282</v>
      </c>
      <c r="U872" s="159"/>
      <c r="V872" s="159"/>
      <c r="W872" s="159"/>
      <c r="X872" s="159"/>
    </row>
    <row r="873" spans="1:24" x14ac:dyDescent="0.25">
      <c r="A873" s="69" t="s">
        <v>492</v>
      </c>
      <c r="B873" s="256" t="s">
        <v>1281</v>
      </c>
      <c r="C873" s="190">
        <v>1976</v>
      </c>
      <c r="D873" s="190">
        <v>1976</v>
      </c>
      <c r="E873" s="190" t="s">
        <v>323</v>
      </c>
      <c r="F873" s="190">
        <v>5</v>
      </c>
      <c r="G873" s="190">
        <v>16</v>
      </c>
      <c r="H873" s="135">
        <v>12222.2</v>
      </c>
      <c r="I873" s="135">
        <v>11568.5</v>
      </c>
      <c r="J873" s="135">
        <v>11568.5</v>
      </c>
      <c r="K873" s="257">
        <v>532</v>
      </c>
      <c r="L873" s="59">
        <f>'Приложение 2'!C874</f>
        <v>19715202</v>
      </c>
      <c r="M873" s="135">
        <v>0</v>
      </c>
      <c r="N873" s="133">
        <v>0</v>
      </c>
      <c r="O873" s="135">
        <v>0</v>
      </c>
      <c r="P873" s="133">
        <v>19715202</v>
      </c>
      <c r="Q873" s="133">
        <v>0</v>
      </c>
      <c r="R873" s="228">
        <f t="shared" si="166"/>
        <v>1704.2142023598565</v>
      </c>
      <c r="S873" s="133">
        <v>1636.01</v>
      </c>
      <c r="T873" s="138" t="s">
        <v>282</v>
      </c>
      <c r="U873" s="159"/>
      <c r="V873" s="159"/>
      <c r="W873" s="159"/>
      <c r="X873" s="159"/>
    </row>
    <row r="874" spans="1:24" x14ac:dyDescent="0.25">
      <c r="A874" s="70" t="s">
        <v>493</v>
      </c>
      <c r="B874" s="121" t="s">
        <v>94</v>
      </c>
      <c r="C874" s="122">
        <v>1960</v>
      </c>
      <c r="D874" s="122">
        <v>1960</v>
      </c>
      <c r="E874" s="123" t="s">
        <v>314</v>
      </c>
      <c r="F874" s="122">
        <v>3</v>
      </c>
      <c r="G874" s="122">
        <v>3</v>
      </c>
      <c r="H874" s="167">
        <v>1776.4</v>
      </c>
      <c r="I874" s="125">
        <v>1670.1</v>
      </c>
      <c r="J874" s="125">
        <v>1670.1</v>
      </c>
      <c r="K874" s="126">
        <v>70</v>
      </c>
      <c r="L874" s="228">
        <f>'Приложение 2'!C875</f>
        <v>17556187.43</v>
      </c>
      <c r="M874" s="125">
        <v>0</v>
      </c>
      <c r="N874" s="125">
        <v>12477512.49</v>
      </c>
      <c r="O874" s="125">
        <v>0</v>
      </c>
      <c r="P874" s="125">
        <v>5078674.9399999995</v>
      </c>
      <c r="Q874" s="125">
        <v>0</v>
      </c>
      <c r="R874" s="228">
        <f t="shared" si="166"/>
        <v>10512.057619304234</v>
      </c>
      <c r="S874" s="125">
        <v>12570.83</v>
      </c>
      <c r="T874" s="120" t="s">
        <v>282</v>
      </c>
      <c r="U874" s="159"/>
      <c r="V874" s="159"/>
      <c r="W874" s="159"/>
      <c r="X874" s="159"/>
    </row>
    <row r="875" spans="1:24" x14ac:dyDescent="0.25">
      <c r="A875" s="70" t="s">
        <v>494</v>
      </c>
      <c r="B875" s="188" t="s">
        <v>876</v>
      </c>
      <c r="C875" s="182">
        <v>1971</v>
      </c>
      <c r="D875" s="182">
        <v>1971</v>
      </c>
      <c r="E875" s="182" t="s">
        <v>314</v>
      </c>
      <c r="F875" s="182">
        <v>5</v>
      </c>
      <c r="G875" s="182">
        <v>6</v>
      </c>
      <c r="H875" s="167">
        <v>4871.8</v>
      </c>
      <c r="I875" s="167">
        <v>4396.6000000000004</v>
      </c>
      <c r="J875" s="167">
        <v>4396.6000000000004</v>
      </c>
      <c r="K875" s="258">
        <v>267</v>
      </c>
      <c r="L875" s="228">
        <f>'Приложение 2'!C876</f>
        <v>3435923</v>
      </c>
      <c r="M875" s="167">
        <v>0</v>
      </c>
      <c r="N875" s="125">
        <v>2068215.86</v>
      </c>
      <c r="O875" s="167">
        <v>0</v>
      </c>
      <c r="P875" s="125">
        <v>1367707.14</v>
      </c>
      <c r="Q875" s="125">
        <v>0</v>
      </c>
      <c r="R875" s="228">
        <f t="shared" si="166"/>
        <v>781.49547377518991</v>
      </c>
      <c r="S875" s="125">
        <v>1364.5735340945275</v>
      </c>
      <c r="T875" s="120" t="s">
        <v>282</v>
      </c>
      <c r="U875" s="159"/>
      <c r="V875" s="159"/>
      <c r="W875" s="159"/>
      <c r="X875" s="159"/>
    </row>
    <row r="876" spans="1:24" x14ac:dyDescent="0.25">
      <c r="A876" s="70" t="s">
        <v>495</v>
      </c>
      <c r="B876" s="188" t="s">
        <v>1282</v>
      </c>
      <c r="C876" s="182">
        <v>1978</v>
      </c>
      <c r="D876" s="182">
        <v>1978</v>
      </c>
      <c r="E876" s="182" t="s">
        <v>314</v>
      </c>
      <c r="F876" s="182">
        <v>4</v>
      </c>
      <c r="G876" s="182">
        <v>3</v>
      </c>
      <c r="H876" s="167" t="s">
        <v>1291</v>
      </c>
      <c r="I876" s="167">
        <v>2245.4</v>
      </c>
      <c r="J876" s="167">
        <v>2245.4</v>
      </c>
      <c r="K876" s="258">
        <v>23</v>
      </c>
      <c r="L876" s="228">
        <f>'Приложение 2'!C877</f>
        <v>5041700.5999999996</v>
      </c>
      <c r="M876" s="167">
        <v>0</v>
      </c>
      <c r="N876" s="125">
        <v>3540863.9699999997</v>
      </c>
      <c r="O876" s="167">
        <v>0</v>
      </c>
      <c r="P876" s="125">
        <v>1500836.63</v>
      </c>
      <c r="Q876" s="125">
        <v>0</v>
      </c>
      <c r="R876" s="228">
        <f t="shared" si="166"/>
        <v>2245.3463080074816</v>
      </c>
      <c r="S876" s="125">
        <v>5167.1000000000004</v>
      </c>
      <c r="T876" s="120" t="s">
        <v>282</v>
      </c>
      <c r="U876" s="159"/>
      <c r="V876" s="159"/>
      <c r="W876" s="159"/>
      <c r="X876" s="159"/>
    </row>
    <row r="877" spans="1:24" x14ac:dyDescent="0.25">
      <c r="A877" s="70" t="s">
        <v>496</v>
      </c>
      <c r="B877" s="188" t="s">
        <v>939</v>
      </c>
      <c r="C877" s="182">
        <v>1974</v>
      </c>
      <c r="D877" s="182">
        <v>1974</v>
      </c>
      <c r="E877" s="182" t="s">
        <v>323</v>
      </c>
      <c r="F877" s="182">
        <v>5</v>
      </c>
      <c r="G877" s="182">
        <v>6</v>
      </c>
      <c r="H877" s="167">
        <v>4896.3999999999996</v>
      </c>
      <c r="I877" s="167">
        <v>4440.7</v>
      </c>
      <c r="J877" s="167">
        <v>4440.7</v>
      </c>
      <c r="K877" s="258">
        <v>225</v>
      </c>
      <c r="L877" s="228">
        <f>'Приложение 2'!C878</f>
        <v>4586286</v>
      </c>
      <c r="M877" s="167">
        <v>0</v>
      </c>
      <c r="N877" s="167">
        <v>2877334.4</v>
      </c>
      <c r="O877" s="167">
        <v>0</v>
      </c>
      <c r="P877" s="125">
        <v>1708951.6</v>
      </c>
      <c r="Q877" s="125">
        <v>0</v>
      </c>
      <c r="R877" s="228">
        <f t="shared" si="166"/>
        <v>1032.7844709167473</v>
      </c>
      <c r="S877" s="125">
        <v>1636.0073801000001</v>
      </c>
      <c r="T877" s="120" t="s">
        <v>282</v>
      </c>
      <c r="U877" s="159"/>
      <c r="V877" s="159"/>
      <c r="W877" s="159"/>
      <c r="X877" s="159"/>
    </row>
    <row r="878" spans="1:24" x14ac:dyDescent="0.25">
      <c r="A878" s="70" t="s">
        <v>497</v>
      </c>
      <c r="B878" s="188" t="s">
        <v>940</v>
      </c>
      <c r="C878" s="182">
        <v>1975</v>
      </c>
      <c r="D878" s="182">
        <v>1975</v>
      </c>
      <c r="E878" s="182" t="s">
        <v>323</v>
      </c>
      <c r="F878" s="182">
        <v>5</v>
      </c>
      <c r="G878" s="182">
        <v>4</v>
      </c>
      <c r="H878" s="167">
        <v>3073.8</v>
      </c>
      <c r="I878" s="167">
        <v>2706.7</v>
      </c>
      <c r="J878" s="167">
        <v>2706.7</v>
      </c>
      <c r="K878" s="258">
        <v>150</v>
      </c>
      <c r="L878" s="228">
        <f>'Приложение 2'!C879</f>
        <v>3493401</v>
      </c>
      <c r="M878" s="167">
        <v>0</v>
      </c>
      <c r="N878" s="125">
        <v>2152709.7200000002</v>
      </c>
      <c r="O878" s="167">
        <v>0</v>
      </c>
      <c r="P878" s="125">
        <v>1340691.28</v>
      </c>
      <c r="Q878" s="125">
        <v>0</v>
      </c>
      <c r="R878" s="228">
        <f t="shared" si="166"/>
        <v>1290.6494993904016</v>
      </c>
      <c r="S878" s="125">
        <v>1636.0073801000001</v>
      </c>
      <c r="T878" s="120" t="s">
        <v>282</v>
      </c>
      <c r="U878" s="159"/>
      <c r="V878" s="159"/>
      <c r="W878" s="159"/>
      <c r="X878" s="159"/>
    </row>
    <row r="879" spans="1:24" x14ac:dyDescent="0.25">
      <c r="A879" s="70" t="s">
        <v>498</v>
      </c>
      <c r="B879" s="188" t="s">
        <v>1287</v>
      </c>
      <c r="C879" s="182">
        <v>1950</v>
      </c>
      <c r="D879" s="182">
        <v>1951</v>
      </c>
      <c r="E879" s="182" t="s">
        <v>314</v>
      </c>
      <c r="F879" s="182">
        <v>2</v>
      </c>
      <c r="G879" s="182">
        <v>2</v>
      </c>
      <c r="H879" s="167">
        <v>482.5</v>
      </c>
      <c r="I879" s="167">
        <v>434.1</v>
      </c>
      <c r="J879" s="167">
        <v>435.1</v>
      </c>
      <c r="K879" s="258">
        <v>25</v>
      </c>
      <c r="L879" s="228">
        <f>'Приложение 2'!C880</f>
        <v>54554</v>
      </c>
      <c r="M879" s="167">
        <v>0</v>
      </c>
      <c r="N879" s="125">
        <v>32353.759999999998</v>
      </c>
      <c r="O879" s="167">
        <v>0</v>
      </c>
      <c r="P879" s="125">
        <v>22200.240000000002</v>
      </c>
      <c r="Q879" s="125">
        <v>0</v>
      </c>
      <c r="R879" s="228">
        <f t="shared" si="166"/>
        <v>125.67150426169084</v>
      </c>
      <c r="S879" s="125">
        <v>1068.9317215200001</v>
      </c>
      <c r="T879" s="120" t="s">
        <v>282</v>
      </c>
      <c r="U879" s="159"/>
      <c r="V879" s="159"/>
      <c r="W879" s="159"/>
      <c r="X879" s="159"/>
    </row>
    <row r="880" spans="1:24" x14ac:dyDescent="0.25">
      <c r="A880" s="70" t="s">
        <v>499</v>
      </c>
      <c r="B880" s="188" t="s">
        <v>941</v>
      </c>
      <c r="C880" s="182">
        <v>1968</v>
      </c>
      <c r="D880" s="182">
        <v>1968</v>
      </c>
      <c r="E880" s="182" t="s">
        <v>323</v>
      </c>
      <c r="F880" s="182">
        <v>5</v>
      </c>
      <c r="G880" s="182">
        <v>8</v>
      </c>
      <c r="H880" s="167">
        <v>6427.7</v>
      </c>
      <c r="I880" s="167">
        <v>5798.6</v>
      </c>
      <c r="J880" s="167">
        <v>5798.6</v>
      </c>
      <c r="K880" s="258">
        <v>297</v>
      </c>
      <c r="L880" s="228">
        <f>'Приложение 2'!C881</f>
        <v>7249982</v>
      </c>
      <c r="M880" s="167">
        <v>0</v>
      </c>
      <c r="N880" s="125">
        <v>4981285.6399999997</v>
      </c>
      <c r="O880" s="167">
        <v>0</v>
      </c>
      <c r="P880" s="125">
        <v>2268696.36</v>
      </c>
      <c r="Q880" s="125">
        <v>0</v>
      </c>
      <c r="R880" s="228">
        <f t="shared" si="166"/>
        <v>1250.2986927879142</v>
      </c>
      <c r="S880" s="125">
        <v>3278.17</v>
      </c>
      <c r="T880" s="120" t="s">
        <v>282</v>
      </c>
      <c r="U880" s="159"/>
      <c r="V880" s="159"/>
      <c r="W880" s="159"/>
      <c r="X880" s="159"/>
    </row>
    <row r="881" spans="1:24" x14ac:dyDescent="0.25">
      <c r="A881" s="70" t="s">
        <v>500</v>
      </c>
      <c r="B881" s="188" t="s">
        <v>942</v>
      </c>
      <c r="C881" s="182">
        <v>1970</v>
      </c>
      <c r="D881" s="182">
        <v>1970</v>
      </c>
      <c r="E881" s="182" t="s">
        <v>323</v>
      </c>
      <c r="F881" s="182">
        <v>5</v>
      </c>
      <c r="G881" s="182">
        <v>4</v>
      </c>
      <c r="H881" s="167">
        <v>3006.6</v>
      </c>
      <c r="I881" s="167">
        <v>2701.2</v>
      </c>
      <c r="J881" s="167">
        <v>2701.2</v>
      </c>
      <c r="K881" s="258">
        <v>150</v>
      </c>
      <c r="L881" s="228">
        <f>'Приложение 2'!C882</f>
        <v>4002210.23</v>
      </c>
      <c r="M881" s="167">
        <v>0</v>
      </c>
      <c r="N881" s="125">
        <v>2148979.29</v>
      </c>
      <c r="O881" s="167">
        <v>0</v>
      </c>
      <c r="P881" s="125">
        <v>1853230.94</v>
      </c>
      <c r="Q881" s="125">
        <v>0</v>
      </c>
      <c r="R881" s="228">
        <f t="shared" si="166"/>
        <v>1481.6415778172666</v>
      </c>
      <c r="S881" s="125">
        <v>1636.0073801000001</v>
      </c>
      <c r="T881" s="120" t="s">
        <v>282</v>
      </c>
      <c r="U881" s="159"/>
      <c r="V881" s="159"/>
      <c r="W881" s="159"/>
      <c r="X881" s="159"/>
    </row>
    <row r="882" spans="1:24" x14ac:dyDescent="0.25">
      <c r="A882" s="70" t="s">
        <v>501</v>
      </c>
      <c r="B882" s="259" t="s">
        <v>943</v>
      </c>
      <c r="C882" s="137">
        <v>1975</v>
      </c>
      <c r="D882" s="137">
        <v>1975</v>
      </c>
      <c r="E882" s="137" t="s">
        <v>323</v>
      </c>
      <c r="F882" s="137">
        <v>5</v>
      </c>
      <c r="G882" s="137">
        <v>4</v>
      </c>
      <c r="H882" s="137">
        <v>2982.8</v>
      </c>
      <c r="I882" s="137">
        <v>2704</v>
      </c>
      <c r="J882" s="137">
        <v>2704</v>
      </c>
      <c r="K882" s="137">
        <v>150</v>
      </c>
      <c r="L882" s="228">
        <f>'Приложение 2'!C883</f>
        <v>3903145</v>
      </c>
      <c r="M882" s="125">
        <v>0</v>
      </c>
      <c r="N882" s="127">
        <v>2243856.0299999998</v>
      </c>
      <c r="O882" s="125">
        <v>0</v>
      </c>
      <c r="P882" s="127">
        <v>1659288.97</v>
      </c>
      <c r="Q882" s="125">
        <v>0</v>
      </c>
      <c r="R882" s="228">
        <f t="shared" si="166"/>
        <v>1443.4707840236686</v>
      </c>
      <c r="S882" s="127">
        <v>1636.0073801000001</v>
      </c>
      <c r="T882" s="120" t="s">
        <v>282</v>
      </c>
      <c r="U882" s="159"/>
      <c r="V882" s="159"/>
      <c r="W882" s="159"/>
      <c r="X882" s="159"/>
    </row>
    <row r="883" spans="1:24" x14ac:dyDescent="0.25">
      <c r="A883" s="70" t="s">
        <v>502</v>
      </c>
      <c r="B883" s="188" t="s">
        <v>944</v>
      </c>
      <c r="C883" s="182">
        <v>1987</v>
      </c>
      <c r="D883" s="182">
        <v>1987</v>
      </c>
      <c r="E883" s="182" t="s">
        <v>323</v>
      </c>
      <c r="F883" s="182">
        <v>5</v>
      </c>
      <c r="G883" s="182">
        <v>6</v>
      </c>
      <c r="H883" s="167">
        <v>3380.5</v>
      </c>
      <c r="I883" s="167">
        <v>4268.8</v>
      </c>
      <c r="J883" s="167">
        <v>4268.8</v>
      </c>
      <c r="K883" s="258">
        <v>197</v>
      </c>
      <c r="L883" s="228">
        <f>'Приложение 2'!C884</f>
        <v>6177132</v>
      </c>
      <c r="M883" s="167">
        <v>0</v>
      </c>
      <c r="N883" s="125">
        <v>2724048.2</v>
      </c>
      <c r="O883" s="167">
        <v>0</v>
      </c>
      <c r="P883" s="125">
        <v>3453083.8</v>
      </c>
      <c r="Q883" s="125">
        <v>0</v>
      </c>
      <c r="R883" s="228">
        <f t="shared" si="166"/>
        <v>1447.0417916041979</v>
      </c>
      <c r="S883" s="125">
        <v>1636.0073801000001</v>
      </c>
      <c r="T883" s="120" t="s">
        <v>282</v>
      </c>
      <c r="U883" s="159"/>
      <c r="V883" s="159"/>
      <c r="W883" s="159"/>
      <c r="X883" s="159"/>
    </row>
    <row r="884" spans="1:24" x14ac:dyDescent="0.25">
      <c r="A884" s="70" t="s">
        <v>503</v>
      </c>
      <c r="B884" s="188" t="s">
        <v>95</v>
      </c>
      <c r="C884" s="182">
        <v>1974</v>
      </c>
      <c r="D884" s="182">
        <v>1974</v>
      </c>
      <c r="E884" s="182" t="s">
        <v>314</v>
      </c>
      <c r="F884" s="182">
        <v>4</v>
      </c>
      <c r="G884" s="182">
        <v>2</v>
      </c>
      <c r="H884" s="167">
        <v>2998.1</v>
      </c>
      <c r="I884" s="167">
        <v>2998.1</v>
      </c>
      <c r="J884" s="167">
        <v>2998.1</v>
      </c>
      <c r="K884" s="258">
        <v>128</v>
      </c>
      <c r="L884" s="228">
        <f>'Приложение 2'!C885</f>
        <v>8370570</v>
      </c>
      <c r="M884" s="167">
        <v>0</v>
      </c>
      <c r="N884" s="125">
        <v>6709982.5</v>
      </c>
      <c r="O884" s="167">
        <v>0</v>
      </c>
      <c r="P884" s="125">
        <v>1660587.5</v>
      </c>
      <c r="Q884" s="125">
        <v>0</v>
      </c>
      <c r="R884" s="228">
        <f t="shared" si="166"/>
        <v>2791.9582402188053</v>
      </c>
      <c r="S884" s="125">
        <v>10093.69</v>
      </c>
      <c r="T884" s="120" t="s">
        <v>282</v>
      </c>
      <c r="U884" s="159"/>
      <c r="V884" s="159"/>
      <c r="W884" s="159"/>
      <c r="X884" s="159"/>
    </row>
    <row r="885" spans="1:24" x14ac:dyDescent="0.25">
      <c r="A885" s="70" t="s">
        <v>504</v>
      </c>
      <c r="B885" s="121" t="s">
        <v>1292</v>
      </c>
      <c r="C885" s="122">
        <v>1968</v>
      </c>
      <c r="D885" s="122">
        <v>1968</v>
      </c>
      <c r="E885" s="123" t="s">
        <v>324</v>
      </c>
      <c r="F885" s="122">
        <v>4</v>
      </c>
      <c r="G885" s="122">
        <v>3</v>
      </c>
      <c r="H885" s="125">
        <v>2572.8000000000002</v>
      </c>
      <c r="I885" s="125">
        <v>2398.3000000000002</v>
      </c>
      <c r="J885" s="125">
        <v>2398.3000000000002</v>
      </c>
      <c r="K885" s="126">
        <v>97</v>
      </c>
      <c r="L885" s="228">
        <f>'Приложение 2'!C886</f>
        <v>6614106</v>
      </c>
      <c r="M885" s="125">
        <v>0</v>
      </c>
      <c r="N885" s="125">
        <v>1134866.19</v>
      </c>
      <c r="O885" s="125">
        <v>0</v>
      </c>
      <c r="P885" s="125">
        <v>5479239.8100000005</v>
      </c>
      <c r="Q885" s="125">
        <v>0</v>
      </c>
      <c r="R885" s="228">
        <f t="shared" si="166"/>
        <v>2757.8309635992159</v>
      </c>
      <c r="S885" s="125">
        <v>7199.19</v>
      </c>
      <c r="T885" s="120" t="s">
        <v>282</v>
      </c>
      <c r="U885" s="159"/>
      <c r="V885" s="159"/>
      <c r="W885" s="159"/>
      <c r="X885" s="159"/>
    </row>
    <row r="886" spans="1:24" x14ac:dyDescent="0.25">
      <c r="A886" s="70" t="s">
        <v>505</v>
      </c>
      <c r="B886" s="121" t="s">
        <v>1288</v>
      </c>
      <c r="C886" s="122">
        <v>1958</v>
      </c>
      <c r="D886" s="122">
        <v>1958</v>
      </c>
      <c r="E886" s="123" t="s">
        <v>314</v>
      </c>
      <c r="F886" s="122">
        <v>4</v>
      </c>
      <c r="G886" s="122">
        <v>2</v>
      </c>
      <c r="H886" s="125">
        <v>1502.9</v>
      </c>
      <c r="I886" s="125">
        <v>1369.6</v>
      </c>
      <c r="J886" s="125">
        <v>1369.6</v>
      </c>
      <c r="K886" s="126">
        <v>50</v>
      </c>
      <c r="L886" s="228">
        <f>'Приложение 2'!C887</f>
        <v>15014536.02</v>
      </c>
      <c r="M886" s="125">
        <v>0</v>
      </c>
      <c r="N886" s="125">
        <v>8340889.9699999997</v>
      </c>
      <c r="O886" s="167">
        <v>0</v>
      </c>
      <c r="P886" s="125">
        <v>6673646.0500000007</v>
      </c>
      <c r="Q886" s="125">
        <v>0</v>
      </c>
      <c r="R886" s="228">
        <f t="shared" si="166"/>
        <v>10962.716136098132</v>
      </c>
      <c r="S886" s="125">
        <v>12107.88</v>
      </c>
      <c r="T886" s="120" t="s">
        <v>282</v>
      </c>
      <c r="U886" s="159"/>
      <c r="V886" s="159"/>
      <c r="W886" s="159"/>
      <c r="X886" s="159"/>
    </row>
    <row r="887" spans="1:24" x14ac:dyDescent="0.25">
      <c r="A887" s="70" t="s">
        <v>506</v>
      </c>
      <c r="B887" s="121" t="s">
        <v>898</v>
      </c>
      <c r="C887" s="122">
        <v>1958</v>
      </c>
      <c r="D887" s="122">
        <v>1958</v>
      </c>
      <c r="E887" s="123" t="s">
        <v>314</v>
      </c>
      <c r="F887" s="122">
        <v>4</v>
      </c>
      <c r="G887" s="122">
        <v>2</v>
      </c>
      <c r="H887" s="125">
        <v>1818.2</v>
      </c>
      <c r="I887" s="125">
        <v>1638</v>
      </c>
      <c r="J887" s="125">
        <v>1638</v>
      </c>
      <c r="K887" s="126">
        <v>57</v>
      </c>
      <c r="L887" s="228">
        <f>'Приложение 2'!C888</f>
        <v>5945657</v>
      </c>
      <c r="M887" s="167">
        <v>0</v>
      </c>
      <c r="N887" s="125">
        <v>5945657</v>
      </c>
      <c r="O887" s="125">
        <v>0</v>
      </c>
      <c r="P887" s="125">
        <v>0</v>
      </c>
      <c r="Q887" s="125">
        <v>0</v>
      </c>
      <c r="R887" s="228">
        <f t="shared" si="166"/>
        <v>3629.8272283272281</v>
      </c>
      <c r="S887" s="125">
        <v>7053.9383394383394</v>
      </c>
      <c r="T887" s="120" t="s">
        <v>282</v>
      </c>
      <c r="U887" s="159"/>
      <c r="V887" s="159"/>
      <c r="W887" s="159"/>
      <c r="X887" s="159"/>
    </row>
    <row r="888" spans="1:24" x14ac:dyDescent="0.25">
      <c r="A888" s="70" t="s">
        <v>507</v>
      </c>
      <c r="B888" s="121" t="s">
        <v>902</v>
      </c>
      <c r="C888" s="122">
        <v>1978</v>
      </c>
      <c r="D888" s="122">
        <v>1978</v>
      </c>
      <c r="E888" s="123" t="s">
        <v>323</v>
      </c>
      <c r="F888" s="122">
        <v>5</v>
      </c>
      <c r="G888" s="122">
        <v>6</v>
      </c>
      <c r="H888" s="125">
        <v>5306.2</v>
      </c>
      <c r="I888" s="125">
        <v>4690.7</v>
      </c>
      <c r="J888" s="125">
        <v>4690.7</v>
      </c>
      <c r="K888" s="126">
        <v>225</v>
      </c>
      <c r="L888" s="228">
        <f>'Приложение 2'!C889</f>
        <v>17375359</v>
      </c>
      <c r="M888" s="167">
        <v>0</v>
      </c>
      <c r="N888" s="125">
        <v>9714845.4700000007</v>
      </c>
      <c r="O888" s="167">
        <v>0</v>
      </c>
      <c r="P888" s="125">
        <v>7660513.5300000003</v>
      </c>
      <c r="Q888" s="125">
        <v>0</v>
      </c>
      <c r="R888" s="228">
        <f t="shared" si="166"/>
        <v>3704.2145095614728</v>
      </c>
      <c r="S888" s="125">
        <v>5411.94</v>
      </c>
      <c r="T888" s="120" t="s">
        <v>282</v>
      </c>
      <c r="U888" s="159"/>
      <c r="V888" s="159"/>
      <c r="W888" s="159"/>
      <c r="X888" s="159"/>
    </row>
    <row r="889" spans="1:24" x14ac:dyDescent="0.25">
      <c r="A889" s="70" t="s">
        <v>825</v>
      </c>
      <c r="B889" s="121" t="s">
        <v>1289</v>
      </c>
      <c r="C889" s="122">
        <v>1962</v>
      </c>
      <c r="D889" s="122">
        <v>1962</v>
      </c>
      <c r="E889" s="123" t="s">
        <v>314</v>
      </c>
      <c r="F889" s="122">
        <v>5</v>
      </c>
      <c r="G889" s="122">
        <v>2</v>
      </c>
      <c r="H889" s="125" t="s">
        <v>1293</v>
      </c>
      <c r="I889" s="125">
        <v>1477.8</v>
      </c>
      <c r="J889" s="125" t="s">
        <v>1294</v>
      </c>
      <c r="K889" s="126">
        <v>70</v>
      </c>
      <c r="L889" s="228">
        <f>'Приложение 2'!C890</f>
        <v>160404</v>
      </c>
      <c r="M889" s="125">
        <v>0</v>
      </c>
      <c r="N889" s="125">
        <v>95129.55</v>
      </c>
      <c r="O889" s="125">
        <v>0</v>
      </c>
      <c r="P889" s="125">
        <v>65274.45</v>
      </c>
      <c r="Q889" s="125">
        <v>0</v>
      </c>
      <c r="R889" s="228">
        <f t="shared" si="166"/>
        <v>108.54242793341454</v>
      </c>
      <c r="S889" s="125">
        <v>237.2</v>
      </c>
      <c r="T889" s="120" t="s">
        <v>282</v>
      </c>
      <c r="U889" s="159"/>
      <c r="V889" s="159"/>
      <c r="W889" s="159"/>
      <c r="X889" s="159"/>
    </row>
    <row r="890" spans="1:24" x14ac:dyDescent="0.25">
      <c r="A890" s="70" t="s">
        <v>826</v>
      </c>
      <c r="B890" s="259" t="s">
        <v>1132</v>
      </c>
      <c r="C890" s="137">
        <v>1959</v>
      </c>
      <c r="D890" s="137">
        <v>1959</v>
      </c>
      <c r="E890" s="137" t="s">
        <v>314</v>
      </c>
      <c r="F890" s="137">
        <v>3</v>
      </c>
      <c r="G890" s="137">
        <v>1</v>
      </c>
      <c r="H890" s="137">
        <v>712</v>
      </c>
      <c r="I890" s="261">
        <v>598.5</v>
      </c>
      <c r="J890" s="261">
        <v>598.5</v>
      </c>
      <c r="K890" s="137">
        <v>19</v>
      </c>
      <c r="L890" s="228">
        <f>'Приложение 2'!C891</f>
        <v>4356605</v>
      </c>
      <c r="M890" s="125">
        <v>0</v>
      </c>
      <c r="N890" s="127">
        <v>2199725.67</v>
      </c>
      <c r="O890" s="125">
        <v>0</v>
      </c>
      <c r="P890" s="127">
        <v>2156879.33</v>
      </c>
      <c r="Q890" s="125">
        <v>0</v>
      </c>
      <c r="R890" s="228">
        <f t="shared" si="166"/>
        <v>7279.2063492063489</v>
      </c>
      <c r="S890" s="127">
        <v>5161.2</v>
      </c>
      <c r="T890" s="120" t="s">
        <v>282</v>
      </c>
      <c r="U890" s="159"/>
      <c r="V890" s="159"/>
      <c r="W890" s="159"/>
      <c r="X890" s="159"/>
    </row>
    <row r="891" spans="1:24" s="61" customFormat="1" x14ac:dyDescent="0.25">
      <c r="A891" s="70" t="s">
        <v>827</v>
      </c>
      <c r="B891" s="259" t="s">
        <v>1290</v>
      </c>
      <c r="C891" s="137">
        <v>1954</v>
      </c>
      <c r="D891" s="137">
        <v>1954</v>
      </c>
      <c r="E891" s="137" t="s">
        <v>314</v>
      </c>
      <c r="F891" s="137">
        <v>3</v>
      </c>
      <c r="G891" s="137">
        <v>1</v>
      </c>
      <c r="H891" s="127">
        <v>398.1</v>
      </c>
      <c r="I891" s="127">
        <v>358.3</v>
      </c>
      <c r="J891" s="127">
        <v>358.3</v>
      </c>
      <c r="K891" s="260">
        <v>3</v>
      </c>
      <c r="L891" s="228">
        <f>'Приложение 2'!C892</f>
        <v>5768624</v>
      </c>
      <c r="M891" s="127">
        <v>0</v>
      </c>
      <c r="N891" s="127">
        <v>3936927</v>
      </c>
      <c r="O891" s="127">
        <v>0</v>
      </c>
      <c r="P891" s="127">
        <v>1831697.0000000002</v>
      </c>
      <c r="Q891" s="127">
        <v>0</v>
      </c>
      <c r="R891" s="228">
        <f t="shared" si="166"/>
        <v>16099.983254256209</v>
      </c>
      <c r="S891" s="127">
        <v>24507.460000000003</v>
      </c>
      <c r="T891" s="120" t="s">
        <v>282</v>
      </c>
      <c r="U891" s="159"/>
      <c r="V891" s="159"/>
      <c r="W891" s="159"/>
      <c r="X891" s="159"/>
    </row>
    <row r="892" spans="1:24" x14ac:dyDescent="0.25">
      <c r="A892" s="70" t="s">
        <v>828</v>
      </c>
      <c r="B892" s="179" t="s">
        <v>96</v>
      </c>
      <c r="C892" s="137">
        <v>1986</v>
      </c>
      <c r="D892" s="137">
        <v>1986</v>
      </c>
      <c r="E892" s="137" t="s">
        <v>323</v>
      </c>
      <c r="F892" s="137">
        <v>5</v>
      </c>
      <c r="G892" s="137">
        <v>6</v>
      </c>
      <c r="H892" s="127">
        <v>4754.8</v>
      </c>
      <c r="I892" s="127" t="s">
        <v>97</v>
      </c>
      <c r="J892" s="127" t="s">
        <v>97</v>
      </c>
      <c r="K892" s="260">
        <v>156</v>
      </c>
      <c r="L892" s="228">
        <f>'Приложение 2'!C893</f>
        <v>4618828</v>
      </c>
      <c r="M892" s="125">
        <v>0</v>
      </c>
      <c r="N892" s="127">
        <v>1444871.0499999998</v>
      </c>
      <c r="O892" s="125">
        <v>0</v>
      </c>
      <c r="P892" s="127">
        <v>3173956.95</v>
      </c>
      <c r="Q892" s="125">
        <v>0</v>
      </c>
      <c r="R892" s="228">
        <f t="shared" si="166"/>
        <v>1089.9889085545722</v>
      </c>
      <c r="S892" s="127">
        <v>1636.01</v>
      </c>
      <c r="T892" s="120" t="s">
        <v>282</v>
      </c>
      <c r="U892" s="159"/>
      <c r="V892" s="159"/>
      <c r="W892" s="159"/>
      <c r="X892" s="159"/>
    </row>
    <row r="893" spans="1:24" x14ac:dyDescent="0.25">
      <c r="A893" s="69" t="s">
        <v>829</v>
      </c>
      <c r="B893" s="141" t="s">
        <v>98</v>
      </c>
      <c r="C893" s="140">
        <v>1979</v>
      </c>
      <c r="D893" s="140">
        <v>2013</v>
      </c>
      <c r="E893" s="140" t="s">
        <v>323</v>
      </c>
      <c r="F893" s="140">
        <v>5</v>
      </c>
      <c r="G893" s="140">
        <v>8</v>
      </c>
      <c r="H893" s="254">
        <v>6093.2</v>
      </c>
      <c r="I893" s="254">
        <v>5395.8</v>
      </c>
      <c r="J893" s="254">
        <v>5126.7</v>
      </c>
      <c r="K893" s="255">
        <v>192</v>
      </c>
      <c r="L893" s="59">
        <f>'Приложение 2'!C894</f>
        <v>15373810</v>
      </c>
      <c r="M893" s="133">
        <v>0</v>
      </c>
      <c r="N893" s="254">
        <v>10230436.800000001</v>
      </c>
      <c r="O893" s="133">
        <v>0</v>
      </c>
      <c r="P893" s="254">
        <v>5143373.2</v>
      </c>
      <c r="Q893" s="133">
        <v>0</v>
      </c>
      <c r="R893" s="59">
        <f t="shared" si="166"/>
        <v>2849.2179102264722</v>
      </c>
      <c r="S893" s="254">
        <v>5623.76</v>
      </c>
      <c r="T893" s="138" t="s">
        <v>282</v>
      </c>
      <c r="U893" s="159"/>
      <c r="V893" s="159"/>
      <c r="W893" s="159"/>
      <c r="X893" s="159"/>
    </row>
    <row r="894" spans="1:24" x14ac:dyDescent="0.25">
      <c r="A894" s="70" t="s">
        <v>830</v>
      </c>
      <c r="B894" s="188" t="s">
        <v>99</v>
      </c>
      <c r="C894" s="182">
        <v>1938</v>
      </c>
      <c r="D894" s="182">
        <v>1938</v>
      </c>
      <c r="E894" s="182" t="s">
        <v>100</v>
      </c>
      <c r="F894" s="182">
        <v>2</v>
      </c>
      <c r="G894" s="182">
        <v>2</v>
      </c>
      <c r="H894" s="167">
        <v>682.6</v>
      </c>
      <c r="I894" s="167">
        <v>606.20000000000005</v>
      </c>
      <c r="J894" s="167">
        <v>606.20000000000005</v>
      </c>
      <c r="K894" s="258">
        <v>22</v>
      </c>
      <c r="L894" s="228">
        <f>'Приложение 2'!C895</f>
        <v>11972872.449999999</v>
      </c>
      <c r="M894" s="167">
        <v>0</v>
      </c>
      <c r="N894" s="125">
        <v>10188966.52</v>
      </c>
      <c r="O894" s="167">
        <v>0</v>
      </c>
      <c r="P894" s="125">
        <v>1783905.93</v>
      </c>
      <c r="Q894" s="125">
        <v>0</v>
      </c>
      <c r="R894" s="228">
        <f t="shared" si="166"/>
        <v>19750.696882217086</v>
      </c>
      <c r="S894" s="125">
        <v>39726.6</v>
      </c>
      <c r="T894" s="120" t="s">
        <v>282</v>
      </c>
      <c r="U894" s="159"/>
      <c r="V894" s="159"/>
      <c r="W894" s="159"/>
      <c r="X894" s="159"/>
    </row>
    <row r="895" spans="1:24" x14ac:dyDescent="0.25">
      <c r="A895" s="70" t="s">
        <v>831</v>
      </c>
      <c r="B895" s="121" t="s">
        <v>101</v>
      </c>
      <c r="C895" s="122">
        <v>1938</v>
      </c>
      <c r="D895" s="122">
        <v>1938</v>
      </c>
      <c r="E895" s="123" t="s">
        <v>100</v>
      </c>
      <c r="F895" s="122">
        <v>2</v>
      </c>
      <c r="G895" s="122">
        <v>2</v>
      </c>
      <c r="H895" s="125">
        <v>661.1</v>
      </c>
      <c r="I895" s="125">
        <v>577.29999999999995</v>
      </c>
      <c r="J895" s="125">
        <v>577.29999999999995</v>
      </c>
      <c r="K895" s="126">
        <v>22</v>
      </c>
      <c r="L895" s="228">
        <f>'Приложение 2'!C896</f>
        <v>11778963</v>
      </c>
      <c r="M895" s="125">
        <v>0</v>
      </c>
      <c r="N895" s="125">
        <v>10140837.01</v>
      </c>
      <c r="O895" s="125">
        <v>0</v>
      </c>
      <c r="P895" s="125">
        <v>1638125.9899999998</v>
      </c>
      <c r="Q895" s="125">
        <v>0</v>
      </c>
      <c r="R895" s="228">
        <f t="shared" si="166"/>
        <v>20403.538887926556</v>
      </c>
      <c r="S895" s="125">
        <v>37051.93</v>
      </c>
      <c r="T895" s="120" t="s">
        <v>282</v>
      </c>
      <c r="U895" s="159"/>
      <c r="V895" s="159"/>
      <c r="W895" s="159"/>
      <c r="X895" s="159"/>
    </row>
    <row r="896" spans="1:24" x14ac:dyDescent="0.25">
      <c r="A896" s="70" t="s">
        <v>832</v>
      </c>
      <c r="B896" s="121" t="s">
        <v>920</v>
      </c>
      <c r="C896" s="122">
        <v>1967</v>
      </c>
      <c r="D896" s="122">
        <v>1967</v>
      </c>
      <c r="E896" s="123" t="s">
        <v>314</v>
      </c>
      <c r="F896" s="122">
        <v>4</v>
      </c>
      <c r="G896" s="122">
        <v>4</v>
      </c>
      <c r="H896" s="125">
        <v>2711.7</v>
      </c>
      <c r="I896" s="125">
        <v>2515.6999999999998</v>
      </c>
      <c r="J896" s="125">
        <v>2515.6999999999998</v>
      </c>
      <c r="K896" s="126">
        <v>155</v>
      </c>
      <c r="L896" s="228">
        <f>'Приложение 2'!C897</f>
        <v>5043518.93</v>
      </c>
      <c r="M896" s="125">
        <v>0</v>
      </c>
      <c r="N896" s="125">
        <v>0</v>
      </c>
      <c r="O896" s="125">
        <v>0</v>
      </c>
      <c r="P896" s="125">
        <v>5043518.93</v>
      </c>
      <c r="Q896" s="125">
        <v>0</v>
      </c>
      <c r="R896" s="228">
        <f t="shared" si="166"/>
        <v>2004.8173192352031</v>
      </c>
      <c r="S896" s="125">
        <v>2413.2515800771157</v>
      </c>
      <c r="T896" s="120" t="s">
        <v>282</v>
      </c>
      <c r="U896" s="159"/>
      <c r="V896" s="159"/>
      <c r="W896" s="159"/>
      <c r="X896" s="159"/>
    </row>
    <row r="897" spans="1:24" x14ac:dyDescent="0.25">
      <c r="A897" s="70" t="s">
        <v>833</v>
      </c>
      <c r="B897" s="179" t="s">
        <v>945</v>
      </c>
      <c r="C897" s="137">
        <v>1955</v>
      </c>
      <c r="D897" s="137">
        <v>1955</v>
      </c>
      <c r="E897" s="137" t="s">
        <v>314</v>
      </c>
      <c r="F897" s="137">
        <v>3</v>
      </c>
      <c r="G897" s="137">
        <v>2</v>
      </c>
      <c r="H897" s="137">
        <v>1953.9</v>
      </c>
      <c r="I897" s="137">
        <v>1520.4</v>
      </c>
      <c r="J897" s="137">
        <v>1520.4</v>
      </c>
      <c r="K897" s="137">
        <v>20</v>
      </c>
      <c r="L897" s="228">
        <f>'Приложение 2'!C898</f>
        <v>14514102.66</v>
      </c>
      <c r="M897" s="125">
        <v>0</v>
      </c>
      <c r="N897" s="127">
        <v>8122905.1500000004</v>
      </c>
      <c r="O897" s="125">
        <v>0</v>
      </c>
      <c r="P897" s="127">
        <v>6391197.5099999998</v>
      </c>
      <c r="Q897" s="125">
        <v>0</v>
      </c>
      <c r="R897" s="228">
        <f t="shared" si="166"/>
        <v>9546.2395816890294</v>
      </c>
      <c r="S897" s="127">
        <v>19573.919999999998</v>
      </c>
      <c r="T897" s="120" t="s">
        <v>282</v>
      </c>
      <c r="U897" s="159"/>
      <c r="V897" s="159"/>
      <c r="W897" s="159"/>
      <c r="X897" s="159"/>
    </row>
    <row r="898" spans="1:24" x14ac:dyDescent="0.25">
      <c r="A898" s="70" t="s">
        <v>834</v>
      </c>
      <c r="B898" s="121" t="s">
        <v>946</v>
      </c>
      <c r="C898" s="122">
        <v>1960</v>
      </c>
      <c r="D898" s="122">
        <v>1960</v>
      </c>
      <c r="E898" s="123" t="s">
        <v>314</v>
      </c>
      <c r="F898" s="122">
        <v>2</v>
      </c>
      <c r="G898" s="122">
        <v>1</v>
      </c>
      <c r="H898" s="125">
        <v>302.60000000000002</v>
      </c>
      <c r="I898" s="125">
        <v>276</v>
      </c>
      <c r="J898" s="125">
        <v>276</v>
      </c>
      <c r="K898" s="126">
        <v>40</v>
      </c>
      <c r="L898" s="228">
        <f>'Приложение 2'!C899</f>
        <v>4650206</v>
      </c>
      <c r="M898" s="125">
        <v>0</v>
      </c>
      <c r="N898" s="125">
        <v>3852051.57</v>
      </c>
      <c r="O898" s="125">
        <v>0</v>
      </c>
      <c r="P898" s="125">
        <v>798154.43</v>
      </c>
      <c r="Q898" s="125">
        <v>0</v>
      </c>
      <c r="R898" s="228">
        <f t="shared" si="166"/>
        <v>16848.572463768116</v>
      </c>
      <c r="S898" s="125">
        <v>38699.5</v>
      </c>
      <c r="T898" s="120" t="s">
        <v>282</v>
      </c>
      <c r="U898" s="159"/>
      <c r="V898" s="159"/>
      <c r="W898" s="159"/>
      <c r="X898" s="159"/>
    </row>
    <row r="899" spans="1:24" x14ac:dyDescent="0.25">
      <c r="A899" s="70" t="s">
        <v>835</v>
      </c>
      <c r="B899" s="121" t="s">
        <v>102</v>
      </c>
      <c r="C899" s="122">
        <v>1951</v>
      </c>
      <c r="D899" s="122">
        <v>1975</v>
      </c>
      <c r="E899" s="123" t="s">
        <v>314</v>
      </c>
      <c r="F899" s="122">
        <v>2</v>
      </c>
      <c r="G899" s="122">
        <v>2</v>
      </c>
      <c r="H899" s="125">
        <v>908.1</v>
      </c>
      <c r="I899" s="125">
        <v>879.8</v>
      </c>
      <c r="J899" s="125">
        <v>879.8</v>
      </c>
      <c r="K899" s="126">
        <v>21</v>
      </c>
      <c r="L899" s="228">
        <f>'Приложение 2'!C900</f>
        <v>19529258.473410673</v>
      </c>
      <c r="M899" s="125">
        <v>0</v>
      </c>
      <c r="N899" s="125">
        <v>7915451.5699999994</v>
      </c>
      <c r="O899" s="125">
        <v>0</v>
      </c>
      <c r="P899" s="125">
        <v>11613806.9</v>
      </c>
      <c r="Q899" s="125">
        <v>0</v>
      </c>
      <c r="R899" s="228">
        <f t="shared" si="166"/>
        <v>22197.384034338116</v>
      </c>
      <c r="S899" s="125">
        <v>45623.19</v>
      </c>
      <c r="T899" s="120" t="s">
        <v>282</v>
      </c>
      <c r="U899" s="159"/>
      <c r="V899" s="159"/>
      <c r="W899" s="159"/>
      <c r="X899" s="159"/>
    </row>
    <row r="900" spans="1:24" x14ac:dyDescent="0.25">
      <c r="A900" s="70" t="s">
        <v>836</v>
      </c>
      <c r="B900" s="121" t="s">
        <v>947</v>
      </c>
      <c r="C900" s="122">
        <v>1963</v>
      </c>
      <c r="D900" s="122">
        <v>1963</v>
      </c>
      <c r="E900" s="123" t="s">
        <v>314</v>
      </c>
      <c r="F900" s="122">
        <v>4</v>
      </c>
      <c r="G900" s="122">
        <v>3</v>
      </c>
      <c r="H900" s="125">
        <v>2460.1999999999998</v>
      </c>
      <c r="I900" s="125">
        <v>2293</v>
      </c>
      <c r="J900" s="125">
        <v>2293</v>
      </c>
      <c r="K900" s="126">
        <v>90</v>
      </c>
      <c r="L900" s="228">
        <f>'Приложение 2'!C901</f>
        <v>23881216</v>
      </c>
      <c r="M900" s="125">
        <v>0</v>
      </c>
      <c r="N900" s="125">
        <v>12562020.77</v>
      </c>
      <c r="O900" s="125">
        <v>0</v>
      </c>
      <c r="P900" s="125">
        <v>11319195.23</v>
      </c>
      <c r="Q900" s="125">
        <v>0</v>
      </c>
      <c r="R900" s="228">
        <f t="shared" si="166"/>
        <v>10414.834714348015</v>
      </c>
      <c r="S900" s="125">
        <v>11841.789999999999</v>
      </c>
      <c r="T900" s="120" t="s">
        <v>282</v>
      </c>
      <c r="U900" s="159"/>
      <c r="V900" s="159"/>
      <c r="W900" s="159"/>
      <c r="X900" s="159"/>
    </row>
    <row r="901" spans="1:24" x14ac:dyDescent="0.25">
      <c r="A901" s="70" t="s">
        <v>837</v>
      </c>
      <c r="B901" s="121" t="s">
        <v>912</v>
      </c>
      <c r="C901" s="122">
        <v>1955</v>
      </c>
      <c r="D901" s="122">
        <v>1955</v>
      </c>
      <c r="E901" s="123" t="s">
        <v>314</v>
      </c>
      <c r="F901" s="122">
        <v>3</v>
      </c>
      <c r="G901" s="122">
        <v>1</v>
      </c>
      <c r="H901" s="125">
        <v>998</v>
      </c>
      <c r="I901" s="125">
        <v>907.7</v>
      </c>
      <c r="J901" s="125">
        <v>907.7</v>
      </c>
      <c r="K901" s="126">
        <v>30</v>
      </c>
      <c r="L901" s="228">
        <f>'Приложение 2'!C902</f>
        <v>3800853.08</v>
      </c>
      <c r="M901" s="125">
        <v>0</v>
      </c>
      <c r="N901" s="125">
        <v>1933763.16</v>
      </c>
      <c r="O901" s="125">
        <v>0</v>
      </c>
      <c r="P901" s="125">
        <v>1867089.9200000002</v>
      </c>
      <c r="Q901" s="125">
        <v>0</v>
      </c>
      <c r="R901" s="228">
        <f t="shared" si="166"/>
        <v>4187.345025889611</v>
      </c>
      <c r="S901" s="125">
        <v>5161.2</v>
      </c>
      <c r="T901" s="120" t="s">
        <v>282</v>
      </c>
      <c r="U901" s="159"/>
      <c r="V901" s="159"/>
      <c r="W901" s="159"/>
      <c r="X901" s="159"/>
    </row>
    <row r="902" spans="1:24" x14ac:dyDescent="0.25">
      <c r="A902" s="70" t="s">
        <v>838</v>
      </c>
      <c r="B902" s="121" t="s">
        <v>948</v>
      </c>
      <c r="C902" s="122">
        <v>1940</v>
      </c>
      <c r="D902" s="122">
        <v>1940</v>
      </c>
      <c r="E902" s="123" t="s">
        <v>314</v>
      </c>
      <c r="F902" s="122">
        <v>3</v>
      </c>
      <c r="G902" s="122">
        <v>2</v>
      </c>
      <c r="H902" s="125">
        <v>828.9</v>
      </c>
      <c r="I902" s="125">
        <v>710.8</v>
      </c>
      <c r="J902" s="125">
        <v>710.8</v>
      </c>
      <c r="K902" s="126">
        <v>30</v>
      </c>
      <c r="L902" s="228">
        <f>'Приложение 2'!C903</f>
        <v>500365</v>
      </c>
      <c r="M902" s="125">
        <v>0</v>
      </c>
      <c r="N902" s="125">
        <v>500365</v>
      </c>
      <c r="O902" s="125">
        <v>0</v>
      </c>
      <c r="P902" s="125">
        <v>0</v>
      </c>
      <c r="Q902" s="125">
        <v>0</v>
      </c>
      <c r="R902" s="228">
        <f t="shared" si="166"/>
        <v>703.94625773776033</v>
      </c>
      <c r="S902" s="125">
        <v>5580.38</v>
      </c>
      <c r="T902" s="120" t="s">
        <v>282</v>
      </c>
      <c r="U902" s="159"/>
      <c r="V902" s="159"/>
      <c r="W902" s="159"/>
      <c r="X902" s="159"/>
    </row>
    <row r="903" spans="1:24" x14ac:dyDescent="0.25">
      <c r="A903" s="70" t="s">
        <v>839</v>
      </c>
      <c r="B903" s="121" t="s">
        <v>949</v>
      </c>
      <c r="C903" s="122">
        <v>1963</v>
      </c>
      <c r="D903" s="122">
        <v>1963</v>
      </c>
      <c r="E903" s="123" t="s">
        <v>314</v>
      </c>
      <c r="F903" s="122">
        <v>4</v>
      </c>
      <c r="G903" s="122">
        <v>3</v>
      </c>
      <c r="H903" s="125">
        <v>2424</v>
      </c>
      <c r="I903" s="125">
        <v>2209.1999999999998</v>
      </c>
      <c r="J903" s="125">
        <v>2209.1999999999998</v>
      </c>
      <c r="K903" s="126">
        <v>125</v>
      </c>
      <c r="L903" s="228">
        <f>'Приложение 2'!C904</f>
        <v>7588841.3700000001</v>
      </c>
      <c r="M903" s="125">
        <v>0</v>
      </c>
      <c r="N903" s="125">
        <v>3500703.45</v>
      </c>
      <c r="O903" s="125">
        <v>0</v>
      </c>
      <c r="P903" s="125">
        <v>4088137.92</v>
      </c>
      <c r="Q903" s="125">
        <v>0</v>
      </c>
      <c r="R903" s="228">
        <f t="shared" si="166"/>
        <v>3435.1083514394354</v>
      </c>
      <c r="S903" s="125">
        <v>11674.02</v>
      </c>
      <c r="T903" s="120" t="s">
        <v>282</v>
      </c>
      <c r="U903" s="159"/>
      <c r="V903" s="159"/>
      <c r="W903" s="159"/>
      <c r="X903" s="159"/>
    </row>
    <row r="904" spans="1:24" x14ac:dyDescent="0.25">
      <c r="A904" s="70" t="s">
        <v>840</v>
      </c>
      <c r="B904" s="121" t="s">
        <v>950</v>
      </c>
      <c r="C904" s="122">
        <v>1972</v>
      </c>
      <c r="D904" s="122">
        <v>1972</v>
      </c>
      <c r="E904" s="123" t="s">
        <v>323</v>
      </c>
      <c r="F904" s="122">
        <v>5</v>
      </c>
      <c r="G904" s="122">
        <v>6</v>
      </c>
      <c r="H904" s="125">
        <v>4910.5</v>
      </c>
      <c r="I904" s="125">
        <v>4399.5</v>
      </c>
      <c r="J904" s="125">
        <v>4399.5</v>
      </c>
      <c r="K904" s="126">
        <v>225</v>
      </c>
      <c r="L904" s="228">
        <f>'Приложение 2'!C905</f>
        <v>8230152</v>
      </c>
      <c r="M904" s="125">
        <v>0</v>
      </c>
      <c r="N904" s="125">
        <v>6578310.7400000002</v>
      </c>
      <c r="O904" s="125">
        <v>0</v>
      </c>
      <c r="P904" s="125">
        <v>1651841.26</v>
      </c>
      <c r="Q904" s="125">
        <v>0</v>
      </c>
      <c r="R904" s="228">
        <f t="shared" si="166"/>
        <v>1870.7016706443915</v>
      </c>
      <c r="S904" s="125">
        <v>4919.25</v>
      </c>
      <c r="T904" s="120" t="s">
        <v>282</v>
      </c>
      <c r="U904" s="159"/>
      <c r="V904" s="159"/>
      <c r="W904" s="159"/>
      <c r="X904" s="159"/>
    </row>
    <row r="905" spans="1:24" x14ac:dyDescent="0.25">
      <c r="A905" s="70" t="s">
        <v>841</v>
      </c>
      <c r="B905" s="121" t="s">
        <v>951</v>
      </c>
      <c r="C905" s="122">
        <v>1974</v>
      </c>
      <c r="D905" s="122">
        <v>1974</v>
      </c>
      <c r="E905" s="123" t="s">
        <v>323</v>
      </c>
      <c r="F905" s="122">
        <v>5</v>
      </c>
      <c r="G905" s="122">
        <v>6</v>
      </c>
      <c r="H905" s="125">
        <v>4923.1000000000004</v>
      </c>
      <c r="I905" s="125">
        <v>4413.1000000000004</v>
      </c>
      <c r="J905" s="125">
        <v>4413.1000000000004</v>
      </c>
      <c r="K905" s="126">
        <v>225</v>
      </c>
      <c r="L905" s="228">
        <f>'Приложение 2'!C906</f>
        <v>8561188</v>
      </c>
      <c r="M905" s="125">
        <v>0</v>
      </c>
      <c r="N905" s="125">
        <v>6937571.5099999998</v>
      </c>
      <c r="O905" s="125">
        <v>0</v>
      </c>
      <c r="P905" s="125">
        <v>1623616.49</v>
      </c>
      <c r="Q905" s="125">
        <v>0</v>
      </c>
      <c r="R905" s="228">
        <f t="shared" ref="R905:R917" si="167">L905/I905</f>
        <v>1939.9487888332462</v>
      </c>
      <c r="S905" s="125">
        <v>4919.25</v>
      </c>
      <c r="T905" s="120" t="s">
        <v>282</v>
      </c>
      <c r="U905" s="159"/>
      <c r="V905" s="159"/>
      <c r="W905" s="159"/>
      <c r="X905" s="159"/>
    </row>
    <row r="906" spans="1:24" x14ac:dyDescent="0.25">
      <c r="A906" s="70" t="s">
        <v>842</v>
      </c>
      <c r="B906" s="121" t="s">
        <v>952</v>
      </c>
      <c r="C906" s="122">
        <v>1973</v>
      </c>
      <c r="D906" s="122">
        <v>1973</v>
      </c>
      <c r="E906" s="123" t="s">
        <v>323</v>
      </c>
      <c r="F906" s="122">
        <v>5</v>
      </c>
      <c r="G906" s="122">
        <v>8</v>
      </c>
      <c r="H906" s="125">
        <v>6764</v>
      </c>
      <c r="I906" s="125">
        <v>5796.9</v>
      </c>
      <c r="J906" s="125">
        <v>5796.9</v>
      </c>
      <c r="K906" s="126">
        <v>297</v>
      </c>
      <c r="L906" s="228">
        <f>'Приложение 2'!C907</f>
        <v>20543773</v>
      </c>
      <c r="M906" s="125">
        <v>0</v>
      </c>
      <c r="N906" s="125">
        <v>17425598.210000001</v>
      </c>
      <c r="O906" s="125">
        <v>0</v>
      </c>
      <c r="P906" s="125">
        <v>3118174.79</v>
      </c>
      <c r="Q906" s="125">
        <v>0</v>
      </c>
      <c r="R906" s="228">
        <f t="shared" si="167"/>
        <v>3543.9239938587866</v>
      </c>
      <c r="S906" s="125">
        <v>6343.37</v>
      </c>
      <c r="T906" s="120" t="s">
        <v>282</v>
      </c>
      <c r="U906" s="159"/>
      <c r="V906" s="159"/>
      <c r="W906" s="159"/>
      <c r="X906" s="159"/>
    </row>
    <row r="907" spans="1:24" s="61" customFormat="1" x14ac:dyDescent="0.25">
      <c r="A907" s="70" t="s">
        <v>843</v>
      </c>
      <c r="B907" s="179" t="s">
        <v>953</v>
      </c>
      <c r="C907" s="122">
        <v>1974</v>
      </c>
      <c r="D907" s="122">
        <v>1974</v>
      </c>
      <c r="E907" s="123" t="s">
        <v>323</v>
      </c>
      <c r="F907" s="122">
        <v>5</v>
      </c>
      <c r="G907" s="122">
        <v>6</v>
      </c>
      <c r="H907" s="125">
        <v>4908.8999999999996</v>
      </c>
      <c r="I907" s="125">
        <v>4448.8999999999996</v>
      </c>
      <c r="J907" s="125">
        <v>4448.8999999999996</v>
      </c>
      <c r="K907" s="126">
        <v>225</v>
      </c>
      <c r="L907" s="228">
        <f>'Приложение 2'!C908</f>
        <v>15402045</v>
      </c>
      <c r="M907" s="125">
        <v>0</v>
      </c>
      <c r="N907" s="125">
        <v>10346603.710000001</v>
      </c>
      <c r="O907" s="125">
        <v>0</v>
      </c>
      <c r="P907" s="125">
        <v>5055441.29</v>
      </c>
      <c r="Q907" s="125">
        <v>0</v>
      </c>
      <c r="R907" s="228">
        <f t="shared" si="167"/>
        <v>3461.9894805457529</v>
      </c>
      <c r="S907" s="125">
        <v>6343.37</v>
      </c>
      <c r="T907" s="120" t="s">
        <v>282</v>
      </c>
      <c r="U907" s="159"/>
      <c r="V907" s="159"/>
      <c r="W907" s="159"/>
      <c r="X907" s="159"/>
    </row>
    <row r="908" spans="1:24" x14ac:dyDescent="0.25">
      <c r="A908" s="70" t="s">
        <v>844</v>
      </c>
      <c r="B908" s="121" t="s">
        <v>954</v>
      </c>
      <c r="C908" s="122">
        <v>1973</v>
      </c>
      <c r="D908" s="122">
        <v>1973</v>
      </c>
      <c r="E908" s="123" t="s">
        <v>323</v>
      </c>
      <c r="F908" s="122">
        <v>5</v>
      </c>
      <c r="G908" s="122">
        <v>8</v>
      </c>
      <c r="H908" s="125">
        <v>6420</v>
      </c>
      <c r="I908" s="125">
        <v>5792.2</v>
      </c>
      <c r="J908" s="125">
        <v>5792.2</v>
      </c>
      <c r="K908" s="126">
        <v>297</v>
      </c>
      <c r="L908" s="228">
        <f>'Приложение 2'!C909</f>
        <v>20137823</v>
      </c>
      <c r="M908" s="125">
        <v>0</v>
      </c>
      <c r="N908" s="125">
        <v>15158091.130000001</v>
      </c>
      <c r="O908" s="125">
        <v>0</v>
      </c>
      <c r="P908" s="125">
        <v>4979731.87</v>
      </c>
      <c r="Q908" s="125">
        <v>0</v>
      </c>
      <c r="R908" s="228">
        <f t="shared" si="167"/>
        <v>3476.7140292116987</v>
      </c>
      <c r="S908" s="125">
        <v>6343.37</v>
      </c>
      <c r="T908" s="120" t="s">
        <v>282</v>
      </c>
      <c r="U908" s="159"/>
      <c r="V908" s="159"/>
      <c r="W908" s="159"/>
      <c r="X908" s="159"/>
    </row>
    <row r="909" spans="1:24" x14ac:dyDescent="0.25">
      <c r="A909" s="69" t="s">
        <v>845</v>
      </c>
      <c r="B909" s="129" t="s">
        <v>88</v>
      </c>
      <c r="C909" s="130">
        <v>1990</v>
      </c>
      <c r="D909" s="130">
        <v>2013</v>
      </c>
      <c r="E909" s="131" t="s">
        <v>323</v>
      </c>
      <c r="F909" s="130">
        <v>5</v>
      </c>
      <c r="G909" s="130">
        <v>4</v>
      </c>
      <c r="H909" s="133">
        <v>3405.1</v>
      </c>
      <c r="I909" s="133">
        <v>3006.1</v>
      </c>
      <c r="J909" s="133">
        <v>3006.1</v>
      </c>
      <c r="K909" s="134">
        <v>98</v>
      </c>
      <c r="L909" s="59">
        <f>'Приложение 2'!C910</f>
        <v>8052721</v>
      </c>
      <c r="M909" s="133">
        <v>0</v>
      </c>
      <c r="N909" s="133">
        <v>6356280.1500000004</v>
      </c>
      <c r="O909" s="133">
        <v>0</v>
      </c>
      <c r="P909" s="133">
        <v>1696440.85</v>
      </c>
      <c r="Q909" s="133">
        <v>0</v>
      </c>
      <c r="R909" s="228">
        <f t="shared" si="167"/>
        <v>2678.7934533115999</v>
      </c>
      <c r="S909" s="133">
        <v>5411.94</v>
      </c>
      <c r="T909" s="138" t="s">
        <v>282</v>
      </c>
      <c r="U909" s="159"/>
      <c r="V909" s="159"/>
      <c r="W909" s="159"/>
      <c r="X909" s="159"/>
    </row>
    <row r="910" spans="1:24" x14ac:dyDescent="0.25">
      <c r="A910" s="70" t="s">
        <v>846</v>
      </c>
      <c r="B910" s="121" t="s">
        <v>955</v>
      </c>
      <c r="C910" s="122">
        <v>1974</v>
      </c>
      <c r="D910" s="122">
        <v>1974</v>
      </c>
      <c r="E910" s="123" t="s">
        <v>323</v>
      </c>
      <c r="F910" s="122">
        <v>5</v>
      </c>
      <c r="G910" s="122">
        <v>6</v>
      </c>
      <c r="H910" s="125">
        <v>4893.8</v>
      </c>
      <c r="I910" s="125">
        <v>4441.2</v>
      </c>
      <c r="J910" s="125">
        <v>4441.2</v>
      </c>
      <c r="K910" s="126">
        <v>215</v>
      </c>
      <c r="L910" s="228">
        <f>'Приложение 2'!C911</f>
        <v>9582304</v>
      </c>
      <c r="M910" s="125">
        <v>0</v>
      </c>
      <c r="N910" s="125">
        <v>7228635.4500000002</v>
      </c>
      <c r="O910" s="125">
        <v>0</v>
      </c>
      <c r="P910" s="125">
        <v>2353668.5499999998</v>
      </c>
      <c r="Q910" s="125">
        <v>0</v>
      </c>
      <c r="R910" s="228">
        <f t="shared" si="167"/>
        <v>2157.5934432135459</v>
      </c>
      <c r="S910" s="125">
        <v>4172.29</v>
      </c>
      <c r="T910" s="120" t="s">
        <v>282</v>
      </c>
      <c r="U910" s="159"/>
      <c r="V910" s="159"/>
      <c r="W910" s="159"/>
      <c r="X910" s="159"/>
    </row>
    <row r="911" spans="1:24" x14ac:dyDescent="0.25">
      <c r="A911" s="70" t="s">
        <v>79</v>
      </c>
      <c r="B911" s="259" t="s">
        <v>956</v>
      </c>
      <c r="C911" s="137">
        <v>1976</v>
      </c>
      <c r="D911" s="137">
        <v>1976</v>
      </c>
      <c r="E911" s="137" t="s">
        <v>323</v>
      </c>
      <c r="F911" s="137">
        <v>5</v>
      </c>
      <c r="G911" s="137">
        <v>6</v>
      </c>
      <c r="H911" s="127">
        <v>4922.7</v>
      </c>
      <c r="I911" s="127">
        <v>4417.1000000000004</v>
      </c>
      <c r="J911" s="127">
        <v>4417.1000000000004</v>
      </c>
      <c r="K911" s="260">
        <v>225</v>
      </c>
      <c r="L911" s="228">
        <f>'Приложение 2'!C912</f>
        <v>2969074</v>
      </c>
      <c r="M911" s="127">
        <v>0</v>
      </c>
      <c r="N911" s="127">
        <v>1488651.04</v>
      </c>
      <c r="O911" s="127">
        <v>0</v>
      </c>
      <c r="P911" s="127">
        <v>1480422.96</v>
      </c>
      <c r="Q911" s="127">
        <v>0</v>
      </c>
      <c r="R911" s="228">
        <f t="shared" si="167"/>
        <v>672.17722034819224</v>
      </c>
      <c r="S911" s="127">
        <v>1664.649204229019</v>
      </c>
      <c r="T911" s="120" t="s">
        <v>282</v>
      </c>
      <c r="U911" s="159"/>
      <c r="V911" s="159"/>
      <c r="W911" s="159"/>
      <c r="X911" s="159"/>
    </row>
    <row r="912" spans="1:24" x14ac:dyDescent="0.25">
      <c r="A912" s="70" t="s">
        <v>80</v>
      </c>
      <c r="B912" s="259" t="s">
        <v>957</v>
      </c>
      <c r="C912" s="137">
        <v>1974</v>
      </c>
      <c r="D912" s="137">
        <v>1974</v>
      </c>
      <c r="E912" s="137" t="s">
        <v>323</v>
      </c>
      <c r="F912" s="137">
        <v>5</v>
      </c>
      <c r="G912" s="137">
        <v>6</v>
      </c>
      <c r="H912" s="127">
        <v>4925.8999999999996</v>
      </c>
      <c r="I912" s="127">
        <v>4425.7</v>
      </c>
      <c r="J912" s="127">
        <v>4425.7</v>
      </c>
      <c r="K912" s="260">
        <v>220</v>
      </c>
      <c r="L912" s="228">
        <f>'Приложение 2'!C913</f>
        <v>7163994</v>
      </c>
      <c r="M912" s="127">
        <v>0</v>
      </c>
      <c r="N912" s="127">
        <v>5230062</v>
      </c>
      <c r="O912" s="127">
        <v>0</v>
      </c>
      <c r="P912" s="127">
        <v>1933932</v>
      </c>
      <c r="Q912" s="127">
        <v>0</v>
      </c>
      <c r="R912" s="228">
        <f t="shared" si="167"/>
        <v>1618.7256253248074</v>
      </c>
      <c r="S912" s="127">
        <v>5471.74</v>
      </c>
      <c r="T912" s="120" t="s">
        <v>282</v>
      </c>
      <c r="U912" s="159"/>
      <c r="V912" s="159"/>
      <c r="W912" s="159"/>
      <c r="X912" s="159"/>
    </row>
    <row r="913" spans="1:24" x14ac:dyDescent="0.25">
      <c r="A913" s="70" t="s">
        <v>81</v>
      </c>
      <c r="B913" s="259" t="s">
        <v>165</v>
      </c>
      <c r="C913" s="137">
        <v>1974</v>
      </c>
      <c r="D913" s="137">
        <v>1974</v>
      </c>
      <c r="E913" s="137" t="s">
        <v>323</v>
      </c>
      <c r="F913" s="137">
        <v>5</v>
      </c>
      <c r="G913" s="137">
        <v>1</v>
      </c>
      <c r="H913" s="127">
        <v>2946.7</v>
      </c>
      <c r="I913" s="127">
        <v>1817.2</v>
      </c>
      <c r="J913" s="127">
        <v>1817.2</v>
      </c>
      <c r="K913" s="260">
        <v>291</v>
      </c>
      <c r="L913" s="228">
        <f>'Приложение 2'!C914</f>
        <v>9325573</v>
      </c>
      <c r="M913" s="127">
        <v>0</v>
      </c>
      <c r="N913" s="127">
        <v>4921235.4400000004</v>
      </c>
      <c r="O913" s="127">
        <v>0</v>
      </c>
      <c r="P913" s="127">
        <v>4404337.5599999996</v>
      </c>
      <c r="Q913" s="127">
        <v>0</v>
      </c>
      <c r="R913" s="228">
        <f t="shared" si="167"/>
        <v>5131.8363416244774</v>
      </c>
      <c r="S913" s="127">
        <v>9645.25</v>
      </c>
      <c r="T913" s="120" t="s">
        <v>282</v>
      </c>
      <c r="U913" s="159"/>
      <c r="V913" s="159"/>
      <c r="W913" s="159"/>
      <c r="X913" s="159"/>
    </row>
    <row r="914" spans="1:24" x14ac:dyDescent="0.25">
      <c r="A914" s="70" t="s">
        <v>82</v>
      </c>
      <c r="B914" s="259" t="s">
        <v>103</v>
      </c>
      <c r="C914" s="137">
        <v>1963</v>
      </c>
      <c r="D914" s="137">
        <v>1963</v>
      </c>
      <c r="E914" s="137" t="s">
        <v>314</v>
      </c>
      <c r="F914" s="137">
        <v>2</v>
      </c>
      <c r="G914" s="137">
        <v>1</v>
      </c>
      <c r="H914" s="137">
        <v>1160</v>
      </c>
      <c r="I914" s="137">
        <v>988.5</v>
      </c>
      <c r="J914" s="137">
        <v>988.5</v>
      </c>
      <c r="K914" s="137">
        <v>30</v>
      </c>
      <c r="L914" s="228">
        <f>'Приложение 2'!C915</f>
        <v>60091</v>
      </c>
      <c r="M914" s="125">
        <v>0</v>
      </c>
      <c r="N914" s="127">
        <v>60091</v>
      </c>
      <c r="O914" s="125">
        <v>0</v>
      </c>
      <c r="P914" s="127">
        <v>0</v>
      </c>
      <c r="Q914" s="125">
        <v>0</v>
      </c>
      <c r="R914" s="228">
        <f t="shared" si="167"/>
        <v>60.790085988872029</v>
      </c>
      <c r="S914" s="127">
        <v>3184.76</v>
      </c>
      <c r="T914" s="120" t="s">
        <v>282</v>
      </c>
      <c r="U914" s="159"/>
      <c r="V914" s="159"/>
      <c r="W914" s="159"/>
      <c r="X914" s="159"/>
    </row>
    <row r="915" spans="1:24" x14ac:dyDescent="0.25">
      <c r="A915" s="70" t="s">
        <v>161</v>
      </c>
      <c r="B915" s="188" t="s">
        <v>958</v>
      </c>
      <c r="C915" s="182">
        <v>1965</v>
      </c>
      <c r="D915" s="182">
        <v>1965</v>
      </c>
      <c r="E915" s="182" t="s">
        <v>324</v>
      </c>
      <c r="F915" s="182">
        <v>5</v>
      </c>
      <c r="G915" s="182">
        <v>3</v>
      </c>
      <c r="H915" s="167">
        <v>2541.4</v>
      </c>
      <c r="I915" s="167">
        <v>2038.3</v>
      </c>
      <c r="J915" s="167">
        <v>2038.3</v>
      </c>
      <c r="K915" s="258">
        <v>127</v>
      </c>
      <c r="L915" s="228">
        <f>'Приложение 2'!C916</f>
        <v>4467237</v>
      </c>
      <c r="M915" s="167">
        <v>0</v>
      </c>
      <c r="N915" s="125">
        <v>4013159.38</v>
      </c>
      <c r="O915" s="167">
        <v>0</v>
      </c>
      <c r="P915" s="125">
        <v>454077.62</v>
      </c>
      <c r="Q915" s="125">
        <v>0</v>
      </c>
      <c r="R915" s="228">
        <f t="shared" si="167"/>
        <v>2191.6484325172937</v>
      </c>
      <c r="S915" s="125">
        <v>3905.8097551199999</v>
      </c>
      <c r="T915" s="120" t="s">
        <v>282</v>
      </c>
      <c r="U915" s="159"/>
      <c r="V915" s="159"/>
      <c r="W915" s="159"/>
      <c r="X915" s="159"/>
    </row>
    <row r="916" spans="1:24" x14ac:dyDescent="0.25">
      <c r="A916" s="70" t="s">
        <v>203</v>
      </c>
      <c r="B916" s="121" t="s">
        <v>959</v>
      </c>
      <c r="C916" s="122">
        <v>1959</v>
      </c>
      <c r="D916" s="122">
        <v>1959</v>
      </c>
      <c r="E916" s="123" t="s">
        <v>314</v>
      </c>
      <c r="F916" s="122">
        <v>3</v>
      </c>
      <c r="G916" s="122">
        <v>2</v>
      </c>
      <c r="H916" s="125">
        <v>1204.8</v>
      </c>
      <c r="I916" s="125">
        <v>1138.5999999999999</v>
      </c>
      <c r="J916" s="125">
        <v>1138.5999999999999</v>
      </c>
      <c r="K916" s="126">
        <v>25</v>
      </c>
      <c r="L916" s="228">
        <f>'Приложение 2'!C917</f>
        <v>389146.81</v>
      </c>
      <c r="M916" s="125">
        <v>0</v>
      </c>
      <c r="N916" s="125">
        <v>196169.60000000001</v>
      </c>
      <c r="O916" s="125">
        <v>0</v>
      </c>
      <c r="P916" s="125">
        <v>192977.21</v>
      </c>
      <c r="Q916" s="125">
        <v>0</v>
      </c>
      <c r="R916" s="228">
        <f t="shared" si="167"/>
        <v>341.77657649745305</v>
      </c>
      <c r="S916" s="125">
        <v>5481.3446337607593</v>
      </c>
      <c r="T916" s="120" t="s">
        <v>282</v>
      </c>
      <c r="U916" s="159"/>
      <c r="V916" s="159"/>
      <c r="W916" s="159"/>
      <c r="X916" s="159"/>
    </row>
    <row r="917" spans="1:24" x14ac:dyDescent="0.25">
      <c r="A917" s="70" t="s">
        <v>204</v>
      </c>
      <c r="B917" s="179" t="s">
        <v>104</v>
      </c>
      <c r="C917" s="137">
        <v>1984</v>
      </c>
      <c r="D917" s="137">
        <v>1984</v>
      </c>
      <c r="E917" s="137" t="s">
        <v>314</v>
      </c>
      <c r="F917" s="137">
        <v>4</v>
      </c>
      <c r="G917" s="137">
        <v>1</v>
      </c>
      <c r="H917" s="127">
        <v>2903.8</v>
      </c>
      <c r="I917" s="127">
        <v>2713.8</v>
      </c>
      <c r="J917" s="127">
        <v>2713.8</v>
      </c>
      <c r="K917" s="260">
        <v>157</v>
      </c>
      <c r="L917" s="228">
        <f>'Приложение 2'!C918</f>
        <v>16267992</v>
      </c>
      <c r="M917" s="127">
        <v>0</v>
      </c>
      <c r="N917" s="127">
        <v>7851253.1100000003</v>
      </c>
      <c r="O917" s="127">
        <v>0</v>
      </c>
      <c r="P917" s="127">
        <v>8416738.8899999987</v>
      </c>
      <c r="Q917" s="127">
        <v>0</v>
      </c>
      <c r="R917" s="228">
        <f t="shared" si="167"/>
        <v>5994.5434446164045</v>
      </c>
      <c r="S917" s="127">
        <v>7703.96</v>
      </c>
      <c r="T917" s="120" t="s">
        <v>282</v>
      </c>
      <c r="U917" s="225"/>
      <c r="V917" s="159"/>
      <c r="W917" s="159"/>
      <c r="X917" s="159"/>
    </row>
    <row r="918" spans="1:24" x14ac:dyDescent="0.25">
      <c r="A918" s="63" t="s">
        <v>509</v>
      </c>
      <c r="B918" s="72" t="s">
        <v>508</v>
      </c>
      <c r="C918" s="73" t="s">
        <v>268</v>
      </c>
      <c r="D918" s="73" t="s">
        <v>268</v>
      </c>
      <c r="E918" s="73" t="s">
        <v>268</v>
      </c>
      <c r="F918" s="73" t="s">
        <v>268</v>
      </c>
      <c r="G918" s="73" t="s">
        <v>268</v>
      </c>
      <c r="H918" s="74">
        <f>SUM(H919:H932)</f>
        <v>60408.3</v>
      </c>
      <c r="I918" s="74">
        <f t="shared" ref="I918:Q918" si="168">SUM(I919:I932)</f>
        <v>51301.299999999996</v>
      </c>
      <c r="J918" s="74">
        <f t="shared" si="168"/>
        <v>53862.999999999993</v>
      </c>
      <c r="K918" s="75">
        <f t="shared" si="168"/>
        <v>2014</v>
      </c>
      <c r="L918" s="74">
        <f t="shared" si="168"/>
        <v>100981326.16000001</v>
      </c>
      <c r="M918" s="74">
        <f t="shared" si="168"/>
        <v>0</v>
      </c>
      <c r="N918" s="74">
        <f t="shared" si="168"/>
        <v>28801956.09</v>
      </c>
      <c r="O918" s="74">
        <f t="shared" si="168"/>
        <v>0</v>
      </c>
      <c r="P918" s="74">
        <f>SUM(P919:P932)</f>
        <v>72179370.069999993</v>
      </c>
      <c r="Q918" s="74">
        <f t="shared" si="168"/>
        <v>0</v>
      </c>
      <c r="R918" s="74" t="s">
        <v>268</v>
      </c>
      <c r="S918" s="74" t="s">
        <v>268</v>
      </c>
      <c r="T918" s="73" t="s">
        <v>268</v>
      </c>
      <c r="U918" s="159"/>
    </row>
    <row r="919" spans="1:24" x14ac:dyDescent="0.25">
      <c r="A919" s="76" t="s">
        <v>510</v>
      </c>
      <c r="B919" s="262" t="s">
        <v>167</v>
      </c>
      <c r="C919" s="78">
        <v>1990</v>
      </c>
      <c r="D919" s="78">
        <v>2008</v>
      </c>
      <c r="E919" s="79" t="s">
        <v>323</v>
      </c>
      <c r="F919" s="78">
        <v>5</v>
      </c>
      <c r="G919" s="78">
        <v>8</v>
      </c>
      <c r="H919" s="81">
        <v>6422</v>
      </c>
      <c r="I919" s="81">
        <v>5733.6</v>
      </c>
      <c r="J919" s="81">
        <v>5733.6</v>
      </c>
      <c r="K919" s="80">
        <v>244</v>
      </c>
      <c r="L919" s="81">
        <f>'Приложение 2'!C920</f>
        <v>10894021.609999999</v>
      </c>
      <c r="M919" s="81">
        <v>0</v>
      </c>
      <c r="N919" s="81">
        <v>3140404.87</v>
      </c>
      <c r="O919" s="81">
        <v>0</v>
      </c>
      <c r="P919" s="81">
        <v>7753616.7400000002</v>
      </c>
      <c r="Q919" s="81">
        <v>0</v>
      </c>
      <c r="R919" s="68">
        <f t="shared" ref="R919:R932" si="169">L919/I919</f>
        <v>1900.0316746895492</v>
      </c>
      <c r="S919" s="81">
        <v>1515.4599999999998</v>
      </c>
      <c r="T919" s="82">
        <v>43830</v>
      </c>
    </row>
    <row r="920" spans="1:24" x14ac:dyDescent="0.25">
      <c r="A920" s="76" t="s">
        <v>511</v>
      </c>
      <c r="B920" s="262" t="s">
        <v>1069</v>
      </c>
      <c r="C920" s="78">
        <v>1983</v>
      </c>
      <c r="D920" s="78">
        <v>2010</v>
      </c>
      <c r="E920" s="79" t="s">
        <v>323</v>
      </c>
      <c r="F920" s="78">
        <v>5</v>
      </c>
      <c r="G920" s="78">
        <v>6</v>
      </c>
      <c r="H920" s="81">
        <v>6847.4</v>
      </c>
      <c r="I920" s="81">
        <v>6078.8</v>
      </c>
      <c r="J920" s="81">
        <v>6078.8</v>
      </c>
      <c r="K920" s="80">
        <v>242</v>
      </c>
      <c r="L920" s="81">
        <f>'Приложение 2'!C921</f>
        <v>10884851.66</v>
      </c>
      <c r="M920" s="81">
        <v>0</v>
      </c>
      <c r="N920" s="81">
        <v>3138464.91</v>
      </c>
      <c r="O920" s="81">
        <v>0</v>
      </c>
      <c r="P920" s="81">
        <v>7746386.75</v>
      </c>
      <c r="Q920" s="81">
        <v>0</v>
      </c>
      <c r="R920" s="68">
        <f t="shared" si="169"/>
        <v>1790.6250674475225</v>
      </c>
      <c r="S920" s="81">
        <v>1515.4599999999998</v>
      </c>
      <c r="T920" s="82">
        <v>43830</v>
      </c>
    </row>
    <row r="921" spans="1:24" x14ac:dyDescent="0.25">
      <c r="A921" s="76" t="s">
        <v>512</v>
      </c>
      <c r="B921" s="93" t="s">
        <v>1068</v>
      </c>
      <c r="C921" s="78">
        <v>1984</v>
      </c>
      <c r="D921" s="78">
        <v>1984</v>
      </c>
      <c r="E921" s="79" t="s">
        <v>323</v>
      </c>
      <c r="F921" s="78">
        <v>5</v>
      </c>
      <c r="G921" s="78">
        <v>4</v>
      </c>
      <c r="H921" s="81">
        <v>3148.4</v>
      </c>
      <c r="I921" s="81">
        <v>2818.8</v>
      </c>
      <c r="J921" s="81">
        <v>2818.8</v>
      </c>
      <c r="K921" s="80">
        <v>112</v>
      </c>
      <c r="L921" s="81">
        <f>'Приложение 2'!C922</f>
        <v>672672.96000000008</v>
      </c>
      <c r="M921" s="81">
        <v>0</v>
      </c>
      <c r="N921" s="81">
        <v>672672.96000000008</v>
      </c>
      <c r="O921" s="81">
        <v>0</v>
      </c>
      <c r="P921" s="81">
        <v>0</v>
      </c>
      <c r="Q921" s="81">
        <v>0</v>
      </c>
      <c r="R921" s="68">
        <f t="shared" si="169"/>
        <v>238.63805874840358</v>
      </c>
      <c r="S921" s="81">
        <v>798.21</v>
      </c>
      <c r="T921" s="82">
        <v>43830</v>
      </c>
    </row>
    <row r="922" spans="1:24" x14ac:dyDescent="0.25">
      <c r="A922" s="76" t="s">
        <v>513</v>
      </c>
      <c r="B922" s="262" t="s">
        <v>1070</v>
      </c>
      <c r="C922" s="78">
        <v>1987</v>
      </c>
      <c r="D922" s="78">
        <v>2009</v>
      </c>
      <c r="E922" s="79" t="s">
        <v>323</v>
      </c>
      <c r="F922" s="78">
        <v>5</v>
      </c>
      <c r="G922" s="78">
        <v>6</v>
      </c>
      <c r="H922" s="81">
        <v>6904.9</v>
      </c>
      <c r="I922" s="81">
        <v>6094.3</v>
      </c>
      <c r="J922" s="81">
        <v>6094.3</v>
      </c>
      <c r="K922" s="80">
        <v>214</v>
      </c>
      <c r="L922" s="81">
        <f>'Приложение 2'!C923</f>
        <v>10148219.960000001</v>
      </c>
      <c r="M922" s="81">
        <v>0</v>
      </c>
      <c r="N922" s="81">
        <v>2232910.0699999998</v>
      </c>
      <c r="O922" s="81">
        <v>0</v>
      </c>
      <c r="P922" s="81">
        <v>7915309.8899999997</v>
      </c>
      <c r="Q922" s="81">
        <v>0</v>
      </c>
      <c r="R922" s="68">
        <f t="shared" si="169"/>
        <v>1665.1986216628654</v>
      </c>
      <c r="S922" s="81">
        <v>1515.4599999999998</v>
      </c>
      <c r="T922" s="82">
        <v>43830</v>
      </c>
    </row>
    <row r="923" spans="1:24" x14ac:dyDescent="0.25">
      <c r="A923" s="76" t="s">
        <v>514</v>
      </c>
      <c r="B923" s="262" t="s">
        <v>1071</v>
      </c>
      <c r="C923" s="78">
        <v>1986</v>
      </c>
      <c r="D923" s="78">
        <v>2009</v>
      </c>
      <c r="E923" s="79" t="s">
        <v>323</v>
      </c>
      <c r="F923" s="78">
        <v>5</v>
      </c>
      <c r="G923" s="78">
        <v>4</v>
      </c>
      <c r="H923" s="81">
        <v>3206.5</v>
      </c>
      <c r="I923" s="81">
        <v>2837.6</v>
      </c>
      <c r="J923" s="81">
        <v>2837.6</v>
      </c>
      <c r="K923" s="80">
        <v>111</v>
      </c>
      <c r="L923" s="81">
        <f>'Приложение 2'!C924</f>
        <v>4215006</v>
      </c>
      <c r="M923" s="81">
        <v>0</v>
      </c>
      <c r="N923" s="81">
        <v>1652869.42</v>
      </c>
      <c r="O923" s="81">
        <v>0</v>
      </c>
      <c r="P923" s="81">
        <v>2562136.58</v>
      </c>
      <c r="Q923" s="81">
        <v>0</v>
      </c>
      <c r="R923" s="68">
        <f t="shared" si="169"/>
        <v>1485.4123202706512</v>
      </c>
      <c r="S923" s="81">
        <v>1515.4599999999998</v>
      </c>
      <c r="T923" s="82">
        <v>43830</v>
      </c>
    </row>
    <row r="924" spans="1:24" x14ac:dyDescent="0.25">
      <c r="A924" s="76" t="s">
        <v>515</v>
      </c>
      <c r="B924" s="262" t="s">
        <v>1072</v>
      </c>
      <c r="C924" s="78">
        <v>1989</v>
      </c>
      <c r="D924" s="78">
        <v>2000</v>
      </c>
      <c r="E924" s="79" t="s">
        <v>323</v>
      </c>
      <c r="F924" s="78">
        <v>5</v>
      </c>
      <c r="G924" s="78">
        <v>6</v>
      </c>
      <c r="H924" s="81">
        <v>4820.8999999999996</v>
      </c>
      <c r="I924" s="81">
        <v>4280.3</v>
      </c>
      <c r="J924" s="81">
        <v>4280.3</v>
      </c>
      <c r="K924" s="80">
        <v>140</v>
      </c>
      <c r="L924" s="81">
        <f>'Приложение 2'!C925</f>
        <v>6601633.7800000003</v>
      </c>
      <c r="M924" s="81">
        <v>0</v>
      </c>
      <c r="N924" s="81">
        <v>2478180.77</v>
      </c>
      <c r="O924" s="81">
        <v>0</v>
      </c>
      <c r="P924" s="81">
        <v>4123453.01</v>
      </c>
      <c r="Q924" s="81">
        <v>0</v>
      </c>
      <c r="R924" s="68">
        <f t="shared" si="169"/>
        <v>1542.3296918440296</v>
      </c>
      <c r="S924" s="81">
        <v>1515.4599999999998</v>
      </c>
      <c r="T924" s="82">
        <v>43830</v>
      </c>
    </row>
    <row r="925" spans="1:24" x14ac:dyDescent="0.25">
      <c r="A925" s="76" t="s">
        <v>516</v>
      </c>
      <c r="B925" s="262" t="s">
        <v>1073</v>
      </c>
      <c r="C925" s="78">
        <v>1988</v>
      </c>
      <c r="D925" s="78">
        <v>2001</v>
      </c>
      <c r="E925" s="79" t="s">
        <v>323</v>
      </c>
      <c r="F925" s="78">
        <v>5</v>
      </c>
      <c r="G925" s="78">
        <v>6</v>
      </c>
      <c r="H925" s="81">
        <v>4751</v>
      </c>
      <c r="I925" s="81">
        <v>4230.7</v>
      </c>
      <c r="J925" s="81">
        <v>4230.7</v>
      </c>
      <c r="K925" s="80">
        <v>126</v>
      </c>
      <c r="L925" s="81">
        <f>'Приложение 2'!C926</f>
        <v>8368323.9499999993</v>
      </c>
      <c r="M925" s="81">
        <v>0</v>
      </c>
      <c r="N925" s="81">
        <v>2501140.83</v>
      </c>
      <c r="O925" s="81">
        <v>0</v>
      </c>
      <c r="P925" s="81">
        <v>5867183.1200000001</v>
      </c>
      <c r="Q925" s="81">
        <v>0</v>
      </c>
      <c r="R925" s="68">
        <f t="shared" si="169"/>
        <v>1977.9998463611221</v>
      </c>
      <c r="S925" s="81">
        <v>1515.4599999999998</v>
      </c>
      <c r="T925" s="82">
        <v>43830</v>
      </c>
    </row>
    <row r="926" spans="1:24" x14ac:dyDescent="0.25">
      <c r="A926" s="76" t="s">
        <v>517</v>
      </c>
      <c r="B926" s="93" t="s">
        <v>1074</v>
      </c>
      <c r="C926" s="78">
        <v>1990</v>
      </c>
      <c r="D926" s="78">
        <v>2004</v>
      </c>
      <c r="E926" s="79" t="s">
        <v>323</v>
      </c>
      <c r="F926" s="78">
        <v>5</v>
      </c>
      <c r="G926" s="78">
        <v>6</v>
      </c>
      <c r="H926" s="81">
        <v>4753.8</v>
      </c>
      <c r="I926" s="81">
        <v>4230.5</v>
      </c>
      <c r="J926" s="81">
        <v>4230.5</v>
      </c>
      <c r="K926" s="80">
        <v>161</v>
      </c>
      <c r="L926" s="81">
        <f>'Приложение 2'!C927</f>
        <v>6115563</v>
      </c>
      <c r="M926" s="81">
        <v>0</v>
      </c>
      <c r="N926" s="81">
        <v>2489879.31</v>
      </c>
      <c r="O926" s="81">
        <v>0</v>
      </c>
      <c r="P926" s="81">
        <v>3625683.69</v>
      </c>
      <c r="Q926" s="81">
        <v>0</v>
      </c>
      <c r="R926" s="68">
        <f t="shared" si="169"/>
        <v>1445.5887010991607</v>
      </c>
      <c r="S926" s="81">
        <v>1515.4599999999998</v>
      </c>
      <c r="T926" s="82">
        <v>43830</v>
      </c>
    </row>
    <row r="927" spans="1:24" x14ac:dyDescent="0.25">
      <c r="A927" s="76" t="s">
        <v>518</v>
      </c>
      <c r="B927" s="262" t="s">
        <v>1075</v>
      </c>
      <c r="C927" s="78">
        <v>1980</v>
      </c>
      <c r="D927" s="78">
        <v>1980</v>
      </c>
      <c r="E927" s="79" t="s">
        <v>323</v>
      </c>
      <c r="F927" s="78">
        <v>5</v>
      </c>
      <c r="G927" s="78">
        <v>4</v>
      </c>
      <c r="H927" s="81">
        <v>3036.4</v>
      </c>
      <c r="I927" s="81">
        <v>2733.2</v>
      </c>
      <c r="J927" s="81">
        <v>2733.2</v>
      </c>
      <c r="K927" s="80">
        <v>125</v>
      </c>
      <c r="L927" s="81">
        <f>'Приложение 2'!C928</f>
        <v>4812750.5999999996</v>
      </c>
      <c r="M927" s="81">
        <v>0</v>
      </c>
      <c r="N927" s="81">
        <v>1092020.56</v>
      </c>
      <c r="O927" s="81">
        <v>0</v>
      </c>
      <c r="P927" s="81">
        <v>3720730.04</v>
      </c>
      <c r="Q927" s="81">
        <v>0</v>
      </c>
      <c r="R927" s="68">
        <f t="shared" si="169"/>
        <v>1760.8483096736427</v>
      </c>
      <c r="S927" s="81">
        <v>1515.4599999999998</v>
      </c>
      <c r="T927" s="82">
        <v>43830</v>
      </c>
    </row>
    <row r="928" spans="1:24" x14ac:dyDescent="0.25">
      <c r="A928" s="76" t="s">
        <v>519</v>
      </c>
      <c r="B928" s="262" t="s">
        <v>1076</v>
      </c>
      <c r="C928" s="78">
        <v>1977</v>
      </c>
      <c r="D928" s="78">
        <v>1977</v>
      </c>
      <c r="E928" s="79" t="s">
        <v>323</v>
      </c>
      <c r="F928" s="78">
        <v>5</v>
      </c>
      <c r="G928" s="78">
        <v>4</v>
      </c>
      <c r="H928" s="81">
        <v>2995.6</v>
      </c>
      <c r="I928" s="81">
        <v>2718.2</v>
      </c>
      <c r="J928" s="81">
        <v>2718.2</v>
      </c>
      <c r="K928" s="80">
        <v>113</v>
      </c>
      <c r="L928" s="81">
        <f>'Приложение 2'!C929</f>
        <v>5256844.82</v>
      </c>
      <c r="M928" s="81">
        <v>0</v>
      </c>
      <c r="N928" s="81">
        <v>1538429.52</v>
      </c>
      <c r="O928" s="81">
        <v>0</v>
      </c>
      <c r="P928" s="81">
        <v>3718415.3</v>
      </c>
      <c r="Q928" s="81">
        <v>0</v>
      </c>
      <c r="R928" s="68">
        <f t="shared" si="169"/>
        <v>1933.9433522183801</v>
      </c>
      <c r="S928" s="81">
        <v>1515.4599999999998</v>
      </c>
      <c r="T928" s="82">
        <v>43830</v>
      </c>
    </row>
    <row r="929" spans="1:28" x14ac:dyDescent="0.25">
      <c r="A929" s="76" t="s">
        <v>520</v>
      </c>
      <c r="B929" s="262" t="s">
        <v>1077</v>
      </c>
      <c r="C929" s="78">
        <v>1976</v>
      </c>
      <c r="D929" s="78">
        <v>1976</v>
      </c>
      <c r="E929" s="79" t="s">
        <v>314</v>
      </c>
      <c r="F929" s="78">
        <v>4</v>
      </c>
      <c r="G929" s="78">
        <v>1</v>
      </c>
      <c r="H929" s="81">
        <v>1492.3</v>
      </c>
      <c r="I929" s="81">
        <v>1289.8</v>
      </c>
      <c r="J929" s="81">
        <v>1289.8</v>
      </c>
      <c r="K929" s="80">
        <v>48</v>
      </c>
      <c r="L929" s="81">
        <f>'Приложение 2'!C930</f>
        <v>4122044.08</v>
      </c>
      <c r="M929" s="81">
        <v>0</v>
      </c>
      <c r="N929" s="81">
        <v>1263058</v>
      </c>
      <c r="O929" s="81">
        <v>0</v>
      </c>
      <c r="P929" s="81">
        <v>2858986.08</v>
      </c>
      <c r="Q929" s="81">
        <v>0</v>
      </c>
      <c r="R929" s="68">
        <f t="shared" si="169"/>
        <v>3195.8784927895799</v>
      </c>
      <c r="S929" s="81">
        <v>3273.8</v>
      </c>
      <c r="T929" s="82">
        <v>43830</v>
      </c>
    </row>
    <row r="930" spans="1:28" x14ac:dyDescent="0.25">
      <c r="A930" s="76" t="s">
        <v>521</v>
      </c>
      <c r="B930" s="262" t="s">
        <v>1078</v>
      </c>
      <c r="C930" s="78">
        <v>1989</v>
      </c>
      <c r="D930" s="78">
        <v>1989</v>
      </c>
      <c r="E930" s="79" t="s">
        <v>323</v>
      </c>
      <c r="F930" s="78">
        <v>5</v>
      </c>
      <c r="G930" s="78">
        <v>6</v>
      </c>
      <c r="H930" s="81">
        <v>4768.8</v>
      </c>
      <c r="I930" s="81">
        <v>4249.3999999999996</v>
      </c>
      <c r="J930" s="81">
        <v>4249.3999999999996</v>
      </c>
      <c r="K930" s="80">
        <v>160</v>
      </c>
      <c r="L930" s="81">
        <f>'Приложение 2'!C931</f>
        <v>6908172.7599999998</v>
      </c>
      <c r="M930" s="81">
        <v>0</v>
      </c>
      <c r="N930" s="81">
        <v>1134841.77</v>
      </c>
      <c r="O930" s="81">
        <v>0</v>
      </c>
      <c r="P930" s="81">
        <v>5773330.9900000002</v>
      </c>
      <c r="Q930" s="81">
        <v>0</v>
      </c>
      <c r="R930" s="68">
        <f t="shared" si="169"/>
        <v>1625.681922153716</v>
      </c>
      <c r="S930" s="81">
        <v>1515.4599999999998</v>
      </c>
      <c r="T930" s="82">
        <v>43830</v>
      </c>
    </row>
    <row r="931" spans="1:28" x14ac:dyDescent="0.25">
      <c r="A931" s="76" t="s">
        <v>522</v>
      </c>
      <c r="B931" s="93" t="s">
        <v>1048</v>
      </c>
      <c r="C931" s="78">
        <v>1982</v>
      </c>
      <c r="D931" s="78">
        <v>1982</v>
      </c>
      <c r="E931" s="79" t="s">
        <v>323</v>
      </c>
      <c r="F931" s="78">
        <v>5</v>
      </c>
      <c r="G931" s="78">
        <v>4</v>
      </c>
      <c r="H931" s="81">
        <v>4472.2</v>
      </c>
      <c r="I931" s="81">
        <v>4006.1</v>
      </c>
      <c r="J931" s="81">
        <v>4006.1</v>
      </c>
      <c r="K931" s="80">
        <v>120</v>
      </c>
      <c r="L931" s="81">
        <f>'Приложение 2'!C932</f>
        <v>14402741.98</v>
      </c>
      <c r="M931" s="81">
        <v>0</v>
      </c>
      <c r="N931" s="81">
        <v>2733162.1</v>
      </c>
      <c r="O931" s="81">
        <v>0</v>
      </c>
      <c r="P931" s="81">
        <v>11669579.880000001</v>
      </c>
      <c r="Q931" s="81">
        <v>0</v>
      </c>
      <c r="R931" s="68">
        <f t="shared" si="169"/>
        <v>3595.2028107136621</v>
      </c>
      <c r="S931" s="81">
        <v>5840.88</v>
      </c>
      <c r="T931" s="82">
        <v>43830</v>
      </c>
    </row>
    <row r="932" spans="1:28" x14ac:dyDescent="0.25">
      <c r="A932" s="76" t="s">
        <v>523</v>
      </c>
      <c r="B932" s="93" t="s">
        <v>40</v>
      </c>
      <c r="C932" s="78" t="s">
        <v>41</v>
      </c>
      <c r="D932" s="78">
        <v>1969</v>
      </c>
      <c r="E932" s="79" t="s">
        <v>323</v>
      </c>
      <c r="F932" s="78">
        <v>4</v>
      </c>
      <c r="G932" s="78">
        <v>4</v>
      </c>
      <c r="H932" s="81">
        <v>2788.1</v>
      </c>
      <c r="I932" s="81" t="s">
        <v>42</v>
      </c>
      <c r="J932" s="81">
        <v>2561.6999999999998</v>
      </c>
      <c r="K932" s="80">
        <v>98</v>
      </c>
      <c r="L932" s="81">
        <f>'Приложение 2'!C933</f>
        <v>7578479</v>
      </c>
      <c r="M932" s="81">
        <v>0</v>
      </c>
      <c r="N932" s="81">
        <v>2733921</v>
      </c>
      <c r="O932" s="81">
        <v>0</v>
      </c>
      <c r="P932" s="81">
        <v>4844558</v>
      </c>
      <c r="Q932" s="81">
        <v>0</v>
      </c>
      <c r="R932" s="68">
        <f t="shared" si="169"/>
        <v>2958.3788109458565</v>
      </c>
      <c r="S932" s="81">
        <v>1822.1</v>
      </c>
      <c r="T932" s="82">
        <v>43830</v>
      </c>
    </row>
    <row r="933" spans="1:28" s="61" customFormat="1" x14ac:dyDescent="0.25">
      <c r="A933" s="69" t="s">
        <v>525</v>
      </c>
      <c r="B933" s="64" t="s">
        <v>524</v>
      </c>
      <c r="C933" s="58" t="s">
        <v>268</v>
      </c>
      <c r="D933" s="58" t="s">
        <v>268</v>
      </c>
      <c r="E933" s="58" t="s">
        <v>268</v>
      </c>
      <c r="F933" s="58" t="s">
        <v>268</v>
      </c>
      <c r="G933" s="58" t="s">
        <v>268</v>
      </c>
      <c r="H933" s="59">
        <f t="shared" ref="H933:Q933" si="170">SUM(H934:H946)</f>
        <v>10440.439999999999</v>
      </c>
      <c r="I933" s="59">
        <f t="shared" si="170"/>
        <v>2659.21</v>
      </c>
      <c r="J933" s="59">
        <f t="shared" si="170"/>
        <v>5973.5200000000013</v>
      </c>
      <c r="K933" s="60">
        <f t="shared" si="170"/>
        <v>490</v>
      </c>
      <c r="L933" s="59">
        <f t="shared" si="170"/>
        <v>4284004</v>
      </c>
      <c r="M933" s="59">
        <f t="shared" si="170"/>
        <v>0</v>
      </c>
      <c r="N933" s="59">
        <f t="shared" si="170"/>
        <v>2323938.0100000002</v>
      </c>
      <c r="O933" s="59">
        <f t="shared" si="170"/>
        <v>0</v>
      </c>
      <c r="P933" s="59">
        <f t="shared" si="170"/>
        <v>1960065.99</v>
      </c>
      <c r="Q933" s="59">
        <f t="shared" si="170"/>
        <v>0</v>
      </c>
      <c r="R933" s="59" t="s">
        <v>268</v>
      </c>
      <c r="S933" s="59" t="s">
        <v>268</v>
      </c>
      <c r="T933" s="58" t="s">
        <v>268</v>
      </c>
      <c r="U933" s="52"/>
      <c r="V933" s="52"/>
    </row>
    <row r="934" spans="1:28" s="117" customFormat="1" x14ac:dyDescent="0.25">
      <c r="A934" s="69" t="s">
        <v>526</v>
      </c>
      <c r="B934" s="116" t="s">
        <v>43</v>
      </c>
      <c r="C934" s="106">
        <v>1980</v>
      </c>
      <c r="D934" s="106">
        <v>2008</v>
      </c>
      <c r="E934" s="263" t="s">
        <v>323</v>
      </c>
      <c r="F934" s="106">
        <v>3</v>
      </c>
      <c r="G934" s="106">
        <v>2</v>
      </c>
      <c r="H934" s="59">
        <v>1197.0999999999999</v>
      </c>
      <c r="I934" s="59" t="s">
        <v>51</v>
      </c>
      <c r="J934" s="59">
        <v>992.73</v>
      </c>
      <c r="K934" s="60">
        <v>53</v>
      </c>
      <c r="L934" s="59">
        <f>'Приложение 2'!C935</f>
        <v>54581</v>
      </c>
      <c r="M934" s="59">
        <v>0</v>
      </c>
      <c r="N934" s="59">
        <v>0</v>
      </c>
      <c r="O934" s="59">
        <v>0</v>
      </c>
      <c r="P934" s="59">
        <v>54581</v>
      </c>
      <c r="Q934" s="59">
        <v>0</v>
      </c>
      <c r="R934" s="68">
        <f t="shared" ref="R934:R946" si="171">L934/I934</f>
        <v>51.077110237694185</v>
      </c>
      <c r="S934" s="59">
        <v>152.07</v>
      </c>
      <c r="T934" s="264">
        <v>43830</v>
      </c>
      <c r="U934" s="52"/>
      <c r="V934" s="52"/>
      <c r="W934" s="61"/>
      <c r="X934" s="61"/>
      <c r="Y934" s="61"/>
      <c r="Z934" s="61"/>
      <c r="AA934" s="61"/>
      <c r="AB934" s="61"/>
    </row>
    <row r="935" spans="1:28" s="117" customFormat="1" x14ac:dyDescent="0.25">
      <c r="A935" s="69" t="s">
        <v>527</v>
      </c>
      <c r="B935" s="116" t="s">
        <v>44</v>
      </c>
      <c r="C935" s="106">
        <v>1983</v>
      </c>
      <c r="D935" s="106">
        <v>1983</v>
      </c>
      <c r="E935" s="263" t="s">
        <v>323</v>
      </c>
      <c r="F935" s="106">
        <v>3</v>
      </c>
      <c r="G935" s="106">
        <v>2</v>
      </c>
      <c r="H935" s="59">
        <v>1261.3</v>
      </c>
      <c r="I935" s="59" t="s">
        <v>52</v>
      </c>
      <c r="J935" s="59">
        <v>786.81</v>
      </c>
      <c r="K935" s="60">
        <v>55</v>
      </c>
      <c r="L935" s="59">
        <f>'Приложение 2'!C936</f>
        <v>55013</v>
      </c>
      <c r="M935" s="59">
        <v>0</v>
      </c>
      <c r="N935" s="59">
        <v>0</v>
      </c>
      <c r="O935" s="59">
        <v>0</v>
      </c>
      <c r="P935" s="59">
        <v>55013</v>
      </c>
      <c r="Q935" s="59">
        <v>0</v>
      </c>
      <c r="R935" s="68">
        <f t="shared" si="171"/>
        <v>47.396398724907378</v>
      </c>
      <c r="S935" s="59">
        <v>152.07</v>
      </c>
      <c r="T935" s="264">
        <v>43830</v>
      </c>
      <c r="U935" s="52"/>
      <c r="V935" s="52"/>
      <c r="W935" s="61"/>
      <c r="X935" s="61"/>
      <c r="Y935" s="61"/>
      <c r="Z935" s="61"/>
      <c r="AA935" s="61"/>
      <c r="AB935" s="61"/>
    </row>
    <row r="936" spans="1:28" s="108" customFormat="1" x14ac:dyDescent="0.25">
      <c r="A936" s="70" t="s">
        <v>528</v>
      </c>
      <c r="B936" s="66" t="s">
        <v>45</v>
      </c>
      <c r="C936" s="54">
        <v>1977</v>
      </c>
      <c r="D936" s="54">
        <v>1977</v>
      </c>
      <c r="E936" s="67" t="s">
        <v>323</v>
      </c>
      <c r="F936" s="54">
        <v>3</v>
      </c>
      <c r="G936" s="54">
        <v>2</v>
      </c>
      <c r="H936" s="68">
        <v>1166.31</v>
      </c>
      <c r="I936" s="68">
        <v>1062.4100000000001</v>
      </c>
      <c r="J936" s="68">
        <v>881.35</v>
      </c>
      <c r="K936" s="55">
        <v>41</v>
      </c>
      <c r="L936" s="68">
        <f>'Приложение 2'!C937</f>
        <v>339474</v>
      </c>
      <c r="M936" s="68">
        <v>0</v>
      </c>
      <c r="N936" s="68">
        <v>160902.23000000001</v>
      </c>
      <c r="O936" s="68">
        <v>0</v>
      </c>
      <c r="P936" s="68">
        <v>178571.77</v>
      </c>
      <c r="Q936" s="68">
        <v>0</v>
      </c>
      <c r="R936" s="68">
        <f t="shared" si="171"/>
        <v>319.53200741709884</v>
      </c>
      <c r="S936" s="68">
        <v>876.24</v>
      </c>
      <c r="T936" s="71">
        <v>43830</v>
      </c>
      <c r="U936" s="52"/>
      <c r="V936" s="52"/>
      <c r="W936" s="61"/>
      <c r="X936" s="61"/>
      <c r="Y936" s="61"/>
      <c r="Z936" s="61"/>
      <c r="AA936" s="61"/>
      <c r="AB936" s="61"/>
    </row>
    <row r="937" spans="1:28" s="108" customFormat="1" x14ac:dyDescent="0.25">
      <c r="A937" s="70" t="s">
        <v>529</v>
      </c>
      <c r="B937" s="66" t="s">
        <v>1011</v>
      </c>
      <c r="C937" s="54">
        <v>1969</v>
      </c>
      <c r="D937" s="54">
        <v>2016</v>
      </c>
      <c r="E937" s="67" t="s">
        <v>272</v>
      </c>
      <c r="F937" s="54">
        <v>2</v>
      </c>
      <c r="G937" s="54">
        <v>1</v>
      </c>
      <c r="H937" s="68">
        <v>346.2</v>
      </c>
      <c r="I937" s="68">
        <v>320</v>
      </c>
      <c r="J937" s="68">
        <v>39</v>
      </c>
      <c r="K937" s="55">
        <v>16</v>
      </c>
      <c r="L937" s="68">
        <f>'Приложение 2'!C938</f>
        <v>401635</v>
      </c>
      <c r="M937" s="68">
        <v>0</v>
      </c>
      <c r="N937" s="68">
        <v>321001.28999999998</v>
      </c>
      <c r="O937" s="68">
        <v>0</v>
      </c>
      <c r="P937" s="68">
        <v>80633.710000000006</v>
      </c>
      <c r="Q937" s="68">
        <v>0</v>
      </c>
      <c r="R937" s="68">
        <f t="shared" si="171"/>
        <v>1255.109375</v>
      </c>
      <c r="S937" s="68">
        <v>3937.41</v>
      </c>
      <c r="T937" s="71">
        <v>43830</v>
      </c>
      <c r="U937" s="52"/>
      <c r="V937" s="52"/>
      <c r="W937" s="61"/>
      <c r="X937" s="61"/>
      <c r="Y937" s="61"/>
      <c r="Z937" s="61"/>
      <c r="AA937" s="61"/>
      <c r="AB937" s="61"/>
    </row>
    <row r="938" spans="1:28" s="108" customFormat="1" x14ac:dyDescent="0.25">
      <c r="A938" s="70" t="s">
        <v>530</v>
      </c>
      <c r="B938" s="66" t="s">
        <v>46</v>
      </c>
      <c r="C938" s="54">
        <v>1970</v>
      </c>
      <c r="D938" s="54">
        <v>2011</v>
      </c>
      <c r="E938" s="67" t="s">
        <v>272</v>
      </c>
      <c r="F938" s="54">
        <v>2</v>
      </c>
      <c r="G938" s="54">
        <v>1</v>
      </c>
      <c r="H938" s="68">
        <v>324.20999999999998</v>
      </c>
      <c r="I938" s="68">
        <v>290.81</v>
      </c>
      <c r="J938" s="68">
        <v>236.28</v>
      </c>
      <c r="K938" s="55">
        <v>28</v>
      </c>
      <c r="L938" s="68">
        <f>'Приложение 2'!C939</f>
        <v>255431</v>
      </c>
      <c r="M938" s="68">
        <v>0</v>
      </c>
      <c r="N938" s="68">
        <v>129918.7</v>
      </c>
      <c r="O938" s="68">
        <v>0</v>
      </c>
      <c r="P938" s="68">
        <v>125512.3</v>
      </c>
      <c r="Q938" s="68">
        <v>0</v>
      </c>
      <c r="R938" s="68">
        <f t="shared" si="171"/>
        <v>878.34324816890751</v>
      </c>
      <c r="S938" s="68">
        <v>4559.0200000000004</v>
      </c>
      <c r="T938" s="71">
        <v>43830</v>
      </c>
      <c r="U938" s="52"/>
      <c r="V938" s="52"/>
      <c r="W938" s="61"/>
      <c r="X938" s="61"/>
      <c r="Y938" s="61"/>
      <c r="Z938" s="61"/>
      <c r="AA938" s="61"/>
      <c r="AB938" s="61"/>
    </row>
    <row r="939" spans="1:28" s="108" customFormat="1" x14ac:dyDescent="0.25">
      <c r="A939" s="70" t="s">
        <v>531</v>
      </c>
      <c r="B939" s="66" t="s">
        <v>47</v>
      </c>
      <c r="C939" s="54">
        <v>1976</v>
      </c>
      <c r="D939" s="54">
        <v>1976</v>
      </c>
      <c r="E939" s="67" t="s">
        <v>272</v>
      </c>
      <c r="F939" s="54">
        <v>2</v>
      </c>
      <c r="G939" s="54">
        <v>2</v>
      </c>
      <c r="H939" s="68">
        <v>538.34</v>
      </c>
      <c r="I939" s="68" t="s">
        <v>53</v>
      </c>
      <c r="J939" s="68">
        <v>133.9</v>
      </c>
      <c r="K939" s="55">
        <v>30</v>
      </c>
      <c r="L939" s="68">
        <f>'Приложение 2'!C940</f>
        <v>266505</v>
      </c>
      <c r="M939" s="68">
        <v>0</v>
      </c>
      <c r="N939" s="68">
        <v>135551.14000000001</v>
      </c>
      <c r="O939" s="68">
        <v>0</v>
      </c>
      <c r="P939" s="68">
        <v>130953.86</v>
      </c>
      <c r="Q939" s="68">
        <v>0</v>
      </c>
      <c r="R939" s="68">
        <f t="shared" si="171"/>
        <v>535.00020074677798</v>
      </c>
      <c r="S939" s="68">
        <v>5201.1100000000006</v>
      </c>
      <c r="T939" s="71">
        <v>43830</v>
      </c>
      <c r="U939" s="52"/>
      <c r="V939" s="52"/>
      <c r="W939" s="61"/>
      <c r="X939" s="61"/>
      <c r="Y939" s="61"/>
      <c r="Z939" s="61"/>
      <c r="AA939" s="61"/>
      <c r="AB939" s="61"/>
    </row>
    <row r="940" spans="1:28" s="108" customFormat="1" x14ac:dyDescent="0.25">
      <c r="A940" s="70" t="s">
        <v>532</v>
      </c>
      <c r="B940" s="66" t="s">
        <v>48</v>
      </c>
      <c r="C940" s="54">
        <v>1973</v>
      </c>
      <c r="D940" s="54">
        <v>1973</v>
      </c>
      <c r="E940" s="67" t="s">
        <v>272</v>
      </c>
      <c r="F940" s="54">
        <v>2</v>
      </c>
      <c r="G940" s="54">
        <v>2</v>
      </c>
      <c r="H940" s="68">
        <v>530.20000000000005</v>
      </c>
      <c r="I940" s="68" t="s">
        <v>54</v>
      </c>
      <c r="J940" s="68">
        <v>151.80000000000001</v>
      </c>
      <c r="K940" s="55">
        <v>22</v>
      </c>
      <c r="L940" s="68">
        <f>'Приложение 2'!C941</f>
        <v>142768</v>
      </c>
      <c r="M940" s="68">
        <v>0</v>
      </c>
      <c r="N940" s="68">
        <v>67668.479999999996</v>
      </c>
      <c r="O940" s="68">
        <v>0</v>
      </c>
      <c r="P940" s="68">
        <v>75099.520000000004</v>
      </c>
      <c r="Q940" s="68">
        <v>0</v>
      </c>
      <c r="R940" s="68">
        <f t="shared" si="171"/>
        <v>283.06765009120471</v>
      </c>
      <c r="S940" s="68">
        <v>2446.2600000000002</v>
      </c>
      <c r="T940" s="71">
        <v>43830</v>
      </c>
      <c r="U940" s="52"/>
      <c r="V940" s="52"/>
      <c r="W940" s="61"/>
      <c r="X940" s="61"/>
      <c r="Y940" s="61"/>
      <c r="Z940" s="61"/>
      <c r="AA940" s="61"/>
      <c r="AB940" s="61"/>
    </row>
    <row r="941" spans="1:28" s="108" customFormat="1" x14ac:dyDescent="0.25">
      <c r="A941" s="70" t="s">
        <v>994</v>
      </c>
      <c r="B941" s="66" t="s">
        <v>49</v>
      </c>
      <c r="C941" s="54">
        <v>1967</v>
      </c>
      <c r="D941" s="54">
        <v>2010</v>
      </c>
      <c r="E941" s="67" t="s">
        <v>272</v>
      </c>
      <c r="F941" s="54">
        <v>2</v>
      </c>
      <c r="G941" s="54">
        <v>1</v>
      </c>
      <c r="H941" s="68">
        <v>347.04</v>
      </c>
      <c r="I941" s="68">
        <v>321.74</v>
      </c>
      <c r="J941" s="68">
        <v>199.99</v>
      </c>
      <c r="K941" s="55">
        <v>18</v>
      </c>
      <c r="L941" s="68">
        <f>'Приложение 2'!C942</f>
        <v>1946102</v>
      </c>
      <c r="M941" s="68">
        <v>0</v>
      </c>
      <c r="N941" s="68">
        <v>922403.95</v>
      </c>
      <c r="O941" s="68">
        <v>0</v>
      </c>
      <c r="P941" s="68">
        <v>1023698.05</v>
      </c>
      <c r="Q941" s="68">
        <v>0</v>
      </c>
      <c r="R941" s="68">
        <f t="shared" si="171"/>
        <v>6048.6790576241683</v>
      </c>
      <c r="S941" s="68">
        <v>10784.310000000001</v>
      </c>
      <c r="T941" s="71">
        <v>43830</v>
      </c>
      <c r="U941" s="52"/>
      <c r="V941" s="52"/>
      <c r="W941" s="61"/>
      <c r="X941" s="61"/>
      <c r="Y941" s="61"/>
      <c r="Z941" s="61"/>
      <c r="AA941" s="61"/>
      <c r="AB941" s="61"/>
    </row>
    <row r="942" spans="1:28" s="108" customFormat="1" x14ac:dyDescent="0.25">
      <c r="A942" s="70" t="s">
        <v>995</v>
      </c>
      <c r="B942" s="66" t="s">
        <v>1020</v>
      </c>
      <c r="C942" s="54">
        <v>1968</v>
      </c>
      <c r="D942" s="54">
        <v>2015</v>
      </c>
      <c r="E942" s="67" t="s">
        <v>272</v>
      </c>
      <c r="F942" s="54">
        <v>2</v>
      </c>
      <c r="G942" s="54">
        <v>1</v>
      </c>
      <c r="H942" s="68">
        <v>347.92</v>
      </c>
      <c r="I942" s="68">
        <v>323.52</v>
      </c>
      <c r="J942" s="68">
        <v>323.52</v>
      </c>
      <c r="K942" s="55">
        <v>13</v>
      </c>
      <c r="L942" s="68">
        <f>'Приложение 2'!C943</f>
        <v>144344</v>
      </c>
      <c r="M942" s="68">
        <v>0</v>
      </c>
      <c r="N942" s="68">
        <v>144344</v>
      </c>
      <c r="O942" s="68">
        <v>0</v>
      </c>
      <c r="P942" s="68">
        <v>0</v>
      </c>
      <c r="Q942" s="68">
        <v>0</v>
      </c>
      <c r="R942" s="68">
        <f t="shared" si="171"/>
        <v>446.16716122650843</v>
      </c>
      <c r="S942" s="68">
        <v>3587.06</v>
      </c>
      <c r="T942" s="71">
        <v>43830</v>
      </c>
      <c r="U942" s="52"/>
      <c r="V942" s="52"/>
      <c r="W942" s="61"/>
      <c r="X942" s="61"/>
      <c r="Y942" s="61"/>
      <c r="Z942" s="61"/>
      <c r="AA942" s="61"/>
      <c r="AB942" s="61"/>
    </row>
    <row r="943" spans="1:28" s="108" customFormat="1" x14ac:dyDescent="0.25">
      <c r="A943" s="70" t="s">
        <v>996</v>
      </c>
      <c r="B943" s="66" t="s">
        <v>50</v>
      </c>
      <c r="C943" s="54">
        <v>1981</v>
      </c>
      <c r="D943" s="54">
        <v>2008</v>
      </c>
      <c r="E943" s="67" t="s">
        <v>323</v>
      </c>
      <c r="F943" s="54">
        <v>5</v>
      </c>
      <c r="G943" s="54">
        <v>4</v>
      </c>
      <c r="H943" s="68">
        <v>3305.6</v>
      </c>
      <c r="I943" s="68" t="s">
        <v>55</v>
      </c>
      <c r="J943" s="68">
        <v>1948</v>
      </c>
      <c r="K943" s="55">
        <v>137</v>
      </c>
      <c r="L943" s="68">
        <f>'Приложение 2'!C944</f>
        <v>117158</v>
      </c>
      <c r="M943" s="68">
        <v>0</v>
      </c>
      <c r="N943" s="68">
        <v>55529.98</v>
      </c>
      <c r="O943" s="68">
        <v>0</v>
      </c>
      <c r="P943" s="68">
        <v>61628.02</v>
      </c>
      <c r="Q943" s="68">
        <v>0</v>
      </c>
      <c r="R943" s="68">
        <f t="shared" si="171"/>
        <v>54.9676269118889</v>
      </c>
      <c r="S943" s="68">
        <v>61.4</v>
      </c>
      <c r="T943" s="71">
        <v>43830</v>
      </c>
      <c r="U943" s="52"/>
      <c r="V943" s="52"/>
      <c r="W943" s="61"/>
      <c r="X943" s="61"/>
      <c r="Y943" s="61"/>
      <c r="Z943" s="61"/>
      <c r="AA943" s="61"/>
      <c r="AB943" s="61"/>
    </row>
    <row r="944" spans="1:28" s="108" customFormat="1" x14ac:dyDescent="0.25">
      <c r="A944" s="70" t="s">
        <v>997</v>
      </c>
      <c r="B944" s="66" t="s">
        <v>1021</v>
      </c>
      <c r="C944" s="54">
        <v>1968</v>
      </c>
      <c r="D944" s="54">
        <v>2015</v>
      </c>
      <c r="E944" s="67" t="s">
        <v>272</v>
      </c>
      <c r="F944" s="54">
        <v>2</v>
      </c>
      <c r="G944" s="54">
        <v>1</v>
      </c>
      <c r="H944" s="68">
        <v>362.58</v>
      </c>
      <c r="I944" s="68" t="s">
        <v>56</v>
      </c>
      <c r="J944" s="68">
        <v>86.8</v>
      </c>
      <c r="K944" s="55">
        <v>29</v>
      </c>
      <c r="L944" s="68">
        <f>'Приложение 2'!C945</f>
        <v>197892</v>
      </c>
      <c r="M944" s="68">
        <v>0</v>
      </c>
      <c r="N944" s="68">
        <v>93795.89</v>
      </c>
      <c r="O944" s="68">
        <v>0</v>
      </c>
      <c r="P944" s="68">
        <v>104096.11</v>
      </c>
      <c r="Q944" s="68">
        <v>0</v>
      </c>
      <c r="R944" s="68">
        <f t="shared" si="171"/>
        <v>587.25146892990676</v>
      </c>
      <c r="S944" s="68">
        <v>2363.9299999999998</v>
      </c>
      <c r="T944" s="71">
        <v>43830</v>
      </c>
      <c r="U944" s="52"/>
      <c r="V944" s="52"/>
      <c r="W944" s="61"/>
      <c r="X944" s="61"/>
      <c r="Y944" s="61"/>
      <c r="Z944" s="61"/>
      <c r="AA944" s="61"/>
      <c r="AB944" s="61"/>
    </row>
    <row r="945" spans="1:28" s="108" customFormat="1" x14ac:dyDescent="0.25">
      <c r="A945" s="70" t="s">
        <v>998</v>
      </c>
      <c r="B945" s="66" t="s">
        <v>1023</v>
      </c>
      <c r="C945" s="54">
        <v>1968</v>
      </c>
      <c r="D945" s="54">
        <v>2010</v>
      </c>
      <c r="E945" s="67" t="s">
        <v>272</v>
      </c>
      <c r="F945" s="54">
        <v>2</v>
      </c>
      <c r="G945" s="54">
        <v>1</v>
      </c>
      <c r="H945" s="68">
        <v>366.33</v>
      </c>
      <c r="I945" s="68">
        <v>340.73</v>
      </c>
      <c r="J945" s="68">
        <v>79.84</v>
      </c>
      <c r="K945" s="55">
        <v>19</v>
      </c>
      <c r="L945" s="68">
        <f>'Приложение 2'!C946</f>
        <v>255560</v>
      </c>
      <c r="M945" s="68">
        <v>0</v>
      </c>
      <c r="N945" s="68">
        <v>187584.38</v>
      </c>
      <c r="O945" s="68">
        <v>0</v>
      </c>
      <c r="P945" s="68">
        <v>67975.62</v>
      </c>
      <c r="Q945" s="68">
        <v>0</v>
      </c>
      <c r="R945" s="68">
        <f t="shared" si="171"/>
        <v>750.0366859390133</v>
      </c>
      <c r="S945" s="68">
        <v>5167.8099999999995</v>
      </c>
      <c r="T945" s="71">
        <v>43830</v>
      </c>
      <c r="U945" s="52"/>
      <c r="V945" s="52"/>
      <c r="W945" s="61"/>
      <c r="X945" s="61"/>
      <c r="Y945" s="61"/>
      <c r="Z945" s="61"/>
      <c r="AA945" s="61"/>
      <c r="AB945" s="61"/>
    </row>
    <row r="946" spans="1:28" s="108" customFormat="1" x14ac:dyDescent="0.25">
      <c r="A946" s="70" t="s">
        <v>999</v>
      </c>
      <c r="B946" s="66" t="s">
        <v>1015</v>
      </c>
      <c r="C946" s="54">
        <v>1967</v>
      </c>
      <c r="D946" s="54">
        <v>2015</v>
      </c>
      <c r="E946" s="67" t="s">
        <v>272</v>
      </c>
      <c r="F946" s="54">
        <v>2</v>
      </c>
      <c r="G946" s="54">
        <v>1</v>
      </c>
      <c r="H946" s="68">
        <v>347.31</v>
      </c>
      <c r="I946" s="68" t="s">
        <v>57</v>
      </c>
      <c r="J946" s="68">
        <v>113.5</v>
      </c>
      <c r="K946" s="55">
        <v>29</v>
      </c>
      <c r="L946" s="68">
        <f>'Приложение 2'!C947</f>
        <v>107541</v>
      </c>
      <c r="M946" s="68">
        <v>0</v>
      </c>
      <c r="N946" s="68">
        <v>105237.97</v>
      </c>
      <c r="O946" s="68">
        <v>0</v>
      </c>
      <c r="P946" s="68">
        <v>2303.0300000000002</v>
      </c>
      <c r="Q946" s="68">
        <v>0</v>
      </c>
      <c r="R946" s="68">
        <f t="shared" si="171"/>
        <v>333.76059091896593</v>
      </c>
      <c r="S946" s="68">
        <v>2363.9299999999998</v>
      </c>
      <c r="T946" s="71">
        <v>43830</v>
      </c>
      <c r="U946" s="52"/>
      <c r="V946" s="52"/>
      <c r="W946" s="61"/>
      <c r="X946" s="61"/>
      <c r="Y946" s="61"/>
      <c r="Z946" s="61"/>
      <c r="AA946" s="61"/>
      <c r="AB946" s="61"/>
    </row>
    <row r="947" spans="1:28" s="61" customFormat="1" x14ac:dyDescent="0.25">
      <c r="A947" s="69" t="s">
        <v>533</v>
      </c>
      <c r="B947" s="64" t="s">
        <v>534</v>
      </c>
      <c r="C947" s="58" t="s">
        <v>268</v>
      </c>
      <c r="D947" s="58" t="s">
        <v>268</v>
      </c>
      <c r="E947" s="58" t="s">
        <v>268</v>
      </c>
      <c r="F947" s="58" t="s">
        <v>268</v>
      </c>
      <c r="G947" s="58" t="s">
        <v>268</v>
      </c>
      <c r="H947" s="59">
        <f>H948+H950+H953</f>
        <v>2300.5</v>
      </c>
      <c r="I947" s="59">
        <f t="shared" ref="I947:Q947" si="172">I948+I950+I953</f>
        <v>2025.3</v>
      </c>
      <c r="J947" s="59">
        <f t="shared" si="172"/>
        <v>1016.5</v>
      </c>
      <c r="K947" s="60">
        <f t="shared" si="172"/>
        <v>62</v>
      </c>
      <c r="L947" s="59">
        <f>L948+L950+L953</f>
        <v>6772763</v>
      </c>
      <c r="M947" s="59">
        <f t="shared" si="172"/>
        <v>0</v>
      </c>
      <c r="N947" s="59">
        <f t="shared" si="172"/>
        <v>5576962.2199999997</v>
      </c>
      <c r="O947" s="59">
        <f t="shared" si="172"/>
        <v>0</v>
      </c>
      <c r="P947" s="59">
        <f t="shared" si="172"/>
        <v>1195800.78</v>
      </c>
      <c r="Q947" s="59">
        <f t="shared" si="172"/>
        <v>0</v>
      </c>
      <c r="R947" s="59" t="s">
        <v>268</v>
      </c>
      <c r="S947" s="59" t="s">
        <v>268</v>
      </c>
      <c r="T947" s="58" t="s">
        <v>268</v>
      </c>
      <c r="U947" s="52"/>
      <c r="V947" s="52"/>
    </row>
    <row r="948" spans="1:28" s="61" customFormat="1" x14ac:dyDescent="0.25">
      <c r="A948" s="69" t="s">
        <v>537</v>
      </c>
      <c r="B948" s="64" t="s">
        <v>960</v>
      </c>
      <c r="C948" s="58" t="s">
        <v>268</v>
      </c>
      <c r="D948" s="58" t="s">
        <v>268</v>
      </c>
      <c r="E948" s="58" t="s">
        <v>268</v>
      </c>
      <c r="F948" s="58" t="s">
        <v>268</v>
      </c>
      <c r="G948" s="58" t="s">
        <v>268</v>
      </c>
      <c r="H948" s="59">
        <f t="shared" ref="H948:Q948" si="173">SUM(H949:H949)</f>
        <v>356</v>
      </c>
      <c r="I948" s="59">
        <f t="shared" si="173"/>
        <v>327.8</v>
      </c>
      <c r="J948" s="59">
        <f t="shared" si="173"/>
        <v>205.7</v>
      </c>
      <c r="K948" s="60">
        <f t="shared" si="173"/>
        <v>11</v>
      </c>
      <c r="L948" s="59">
        <f t="shared" si="173"/>
        <v>2615421</v>
      </c>
      <c r="M948" s="59">
        <f t="shared" si="173"/>
        <v>0</v>
      </c>
      <c r="N948" s="59">
        <f t="shared" si="173"/>
        <v>1778486.28</v>
      </c>
      <c r="O948" s="59">
        <f t="shared" si="173"/>
        <v>0</v>
      </c>
      <c r="P948" s="59">
        <f t="shared" si="173"/>
        <v>836934.72</v>
      </c>
      <c r="Q948" s="59">
        <f t="shared" si="173"/>
        <v>0</v>
      </c>
      <c r="R948" s="59" t="s">
        <v>268</v>
      </c>
      <c r="S948" s="59" t="s">
        <v>268</v>
      </c>
      <c r="T948" s="58" t="s">
        <v>268</v>
      </c>
      <c r="U948" s="52"/>
      <c r="V948" s="52"/>
    </row>
    <row r="949" spans="1:28" s="108" customFormat="1" x14ac:dyDescent="0.25">
      <c r="A949" s="65" t="s">
        <v>538</v>
      </c>
      <c r="B949" s="66" t="s">
        <v>972</v>
      </c>
      <c r="C949" s="54">
        <v>1968</v>
      </c>
      <c r="D949" s="54">
        <v>2009</v>
      </c>
      <c r="E949" s="67" t="s">
        <v>272</v>
      </c>
      <c r="F949" s="54">
        <v>2</v>
      </c>
      <c r="G949" s="54">
        <v>1</v>
      </c>
      <c r="H949" s="68">
        <v>356</v>
      </c>
      <c r="I949" s="68">
        <v>327.8</v>
      </c>
      <c r="J949" s="68">
        <v>205.7</v>
      </c>
      <c r="K949" s="55">
        <v>11</v>
      </c>
      <c r="L949" s="68">
        <f>'Приложение 2'!C950</f>
        <v>2615421</v>
      </c>
      <c r="M949" s="68">
        <v>0</v>
      </c>
      <c r="N949" s="68">
        <v>1778486.28</v>
      </c>
      <c r="O949" s="68">
        <v>0</v>
      </c>
      <c r="P949" s="68">
        <v>836934.72</v>
      </c>
      <c r="Q949" s="68">
        <v>0</v>
      </c>
      <c r="R949" s="68">
        <f>L949/I949</f>
        <v>7978.7095790115918</v>
      </c>
      <c r="S949" s="68">
        <f>R949</f>
        <v>7978.7095790115918</v>
      </c>
      <c r="T949" s="71">
        <v>43830</v>
      </c>
    </row>
    <row r="950" spans="1:28" s="61" customFormat="1" x14ac:dyDescent="0.25">
      <c r="A950" s="69" t="s">
        <v>992</v>
      </c>
      <c r="B950" s="64" t="s">
        <v>535</v>
      </c>
      <c r="C950" s="58" t="s">
        <v>268</v>
      </c>
      <c r="D950" s="58" t="s">
        <v>268</v>
      </c>
      <c r="E950" s="58" t="s">
        <v>268</v>
      </c>
      <c r="F950" s="58" t="s">
        <v>268</v>
      </c>
      <c r="G950" s="58" t="s">
        <v>268</v>
      </c>
      <c r="H950" s="59">
        <f>SUM(H951:H952)</f>
        <v>1123.5</v>
      </c>
      <c r="I950" s="59">
        <f t="shared" ref="I950:Q950" si="174">SUM(I951:I952)</f>
        <v>973</v>
      </c>
      <c r="J950" s="59">
        <f t="shared" si="174"/>
        <v>282.10000000000002</v>
      </c>
      <c r="K950" s="60">
        <f t="shared" si="174"/>
        <v>36</v>
      </c>
      <c r="L950" s="59">
        <f t="shared" si="174"/>
        <v>230556</v>
      </c>
      <c r="M950" s="59">
        <f t="shared" si="174"/>
        <v>0</v>
      </c>
      <c r="N950" s="59">
        <f t="shared" si="174"/>
        <v>147642.1</v>
      </c>
      <c r="O950" s="59">
        <f t="shared" si="174"/>
        <v>0</v>
      </c>
      <c r="P950" s="59">
        <f t="shared" si="174"/>
        <v>82913.899999999994</v>
      </c>
      <c r="Q950" s="59">
        <f t="shared" si="174"/>
        <v>0</v>
      </c>
      <c r="R950" s="59" t="s">
        <v>268</v>
      </c>
      <c r="S950" s="59" t="s">
        <v>268</v>
      </c>
      <c r="T950" s="58" t="s">
        <v>268</v>
      </c>
      <c r="U950" s="52"/>
      <c r="V950" s="52"/>
    </row>
    <row r="951" spans="1:28" s="61" customFormat="1" x14ac:dyDescent="0.25">
      <c r="A951" s="65" t="s">
        <v>993</v>
      </c>
      <c r="B951" s="156" t="s">
        <v>67</v>
      </c>
      <c r="C951" s="87">
        <v>1983</v>
      </c>
      <c r="D951" s="87">
        <v>1983</v>
      </c>
      <c r="E951" s="67" t="s">
        <v>272</v>
      </c>
      <c r="F951" s="87">
        <v>2</v>
      </c>
      <c r="G951" s="87">
        <v>2</v>
      </c>
      <c r="H951" s="88">
        <v>302.2</v>
      </c>
      <c r="I951" s="88">
        <v>260</v>
      </c>
      <c r="J951" s="88">
        <v>32.799999999999997</v>
      </c>
      <c r="K951" s="91">
        <v>7</v>
      </c>
      <c r="L951" s="88">
        <f>'Приложение 2'!C952</f>
        <v>155134</v>
      </c>
      <c r="M951" s="88">
        <v>0</v>
      </c>
      <c r="N951" s="88">
        <v>99343.8</v>
      </c>
      <c r="O951" s="88">
        <v>0</v>
      </c>
      <c r="P951" s="88">
        <v>55790.2</v>
      </c>
      <c r="Q951" s="88">
        <v>0</v>
      </c>
      <c r="R951" s="68">
        <f>L951/I951</f>
        <v>596.66923076923081</v>
      </c>
      <c r="S951" s="88">
        <v>1865.2200000000003</v>
      </c>
      <c r="T951" s="265">
        <v>43830</v>
      </c>
      <c r="U951" s="52"/>
      <c r="V951" s="52"/>
    </row>
    <row r="952" spans="1:28" s="61" customFormat="1" x14ac:dyDescent="0.25">
      <c r="A952" s="65" t="s">
        <v>1256</v>
      </c>
      <c r="B952" s="156" t="s">
        <v>66</v>
      </c>
      <c r="C952" s="87">
        <v>1981</v>
      </c>
      <c r="D952" s="87">
        <v>1981</v>
      </c>
      <c r="E952" s="67" t="s">
        <v>272</v>
      </c>
      <c r="F952" s="87">
        <v>2</v>
      </c>
      <c r="G952" s="87">
        <v>3</v>
      </c>
      <c r="H952" s="88">
        <v>821.3</v>
      </c>
      <c r="I952" s="88">
        <v>713</v>
      </c>
      <c r="J952" s="88">
        <v>249.3</v>
      </c>
      <c r="K952" s="91">
        <v>29</v>
      </c>
      <c r="L952" s="88">
        <f>'Приложение 2'!C953</f>
        <v>75422</v>
      </c>
      <c r="M952" s="88">
        <v>0</v>
      </c>
      <c r="N952" s="88">
        <v>48298.3</v>
      </c>
      <c r="O952" s="88">
        <v>0</v>
      </c>
      <c r="P952" s="88">
        <v>27123.7</v>
      </c>
      <c r="Q952" s="88">
        <v>0</v>
      </c>
      <c r="R952" s="68">
        <f>L952/I952</f>
        <v>105.781206171108</v>
      </c>
      <c r="S952" s="88">
        <v>1223.1300000000001</v>
      </c>
      <c r="T952" s="265">
        <v>43830</v>
      </c>
      <c r="U952" s="52"/>
      <c r="V952" s="52"/>
    </row>
    <row r="953" spans="1:28" s="61" customFormat="1" x14ac:dyDescent="0.25">
      <c r="A953" s="69" t="s">
        <v>1184</v>
      </c>
      <c r="B953" s="64" t="s">
        <v>1180</v>
      </c>
      <c r="C953" s="58" t="s">
        <v>268</v>
      </c>
      <c r="D953" s="58" t="s">
        <v>268</v>
      </c>
      <c r="E953" s="58" t="s">
        <v>268</v>
      </c>
      <c r="F953" s="58" t="s">
        <v>268</v>
      </c>
      <c r="G953" s="58" t="s">
        <v>268</v>
      </c>
      <c r="H953" s="59">
        <f>H954</f>
        <v>821</v>
      </c>
      <c r="I953" s="59">
        <f t="shared" ref="I953:Q953" si="175">I954</f>
        <v>724.5</v>
      </c>
      <c r="J953" s="59">
        <f t="shared" si="175"/>
        <v>528.70000000000005</v>
      </c>
      <c r="K953" s="60">
        <f t="shared" si="175"/>
        <v>15</v>
      </c>
      <c r="L953" s="59">
        <f t="shared" si="175"/>
        <v>3926786</v>
      </c>
      <c r="M953" s="59">
        <f t="shared" si="175"/>
        <v>0</v>
      </c>
      <c r="N953" s="59">
        <f t="shared" si="175"/>
        <v>3650833.84</v>
      </c>
      <c r="O953" s="59">
        <f t="shared" si="175"/>
        <v>0</v>
      </c>
      <c r="P953" s="59">
        <f t="shared" si="175"/>
        <v>275952.15999999997</v>
      </c>
      <c r="Q953" s="59">
        <f t="shared" si="175"/>
        <v>0</v>
      </c>
      <c r="R953" s="59" t="s">
        <v>268</v>
      </c>
      <c r="S953" s="59" t="s">
        <v>268</v>
      </c>
      <c r="T953" s="58" t="s">
        <v>268</v>
      </c>
      <c r="U953" s="52"/>
      <c r="V953" s="52"/>
    </row>
    <row r="954" spans="1:28" s="61" customFormat="1" x14ac:dyDescent="0.25">
      <c r="A954" s="65" t="s">
        <v>1185</v>
      </c>
      <c r="B954" s="66" t="s">
        <v>1183</v>
      </c>
      <c r="C954" s="54">
        <v>1986</v>
      </c>
      <c r="D954" s="54">
        <v>2013</v>
      </c>
      <c r="E954" s="67" t="s">
        <v>272</v>
      </c>
      <c r="F954" s="54">
        <v>2</v>
      </c>
      <c r="G954" s="54">
        <v>3</v>
      </c>
      <c r="H954" s="68">
        <v>821</v>
      </c>
      <c r="I954" s="68">
        <v>724.5</v>
      </c>
      <c r="J954" s="68">
        <v>528.70000000000005</v>
      </c>
      <c r="K954" s="55">
        <v>15</v>
      </c>
      <c r="L954" s="68">
        <f>'Приложение 2'!C955</f>
        <v>3926786</v>
      </c>
      <c r="M954" s="68">
        <v>0</v>
      </c>
      <c r="N954" s="68">
        <v>3650833.84</v>
      </c>
      <c r="O954" s="68">
        <v>0</v>
      </c>
      <c r="P954" s="68">
        <v>275952.15999999997</v>
      </c>
      <c r="Q954" s="68">
        <v>0</v>
      </c>
      <c r="R954" s="68">
        <f>L954/I954</f>
        <v>5419.9944789510009</v>
      </c>
      <c r="S954" s="246">
        <v>12696.26</v>
      </c>
      <c r="T954" s="71">
        <v>43830</v>
      </c>
      <c r="U954" s="52"/>
      <c r="V954" s="52"/>
    </row>
    <row r="955" spans="1:28" s="61" customFormat="1" x14ac:dyDescent="0.25">
      <c r="A955" s="69" t="s">
        <v>539</v>
      </c>
      <c r="B955" s="64" t="s">
        <v>540</v>
      </c>
      <c r="C955" s="58" t="s">
        <v>268</v>
      </c>
      <c r="D955" s="58" t="s">
        <v>268</v>
      </c>
      <c r="E955" s="58" t="s">
        <v>268</v>
      </c>
      <c r="F955" s="58" t="s">
        <v>268</v>
      </c>
      <c r="G955" s="58" t="s">
        <v>268</v>
      </c>
      <c r="H955" s="59">
        <f t="shared" ref="H955:Q955" si="176">H956+H957+H960+H961+H963</f>
        <v>8285.3399999999983</v>
      </c>
      <c r="I955" s="59">
        <f t="shared" si="176"/>
        <v>7351.74</v>
      </c>
      <c r="J955" s="59">
        <f t="shared" si="176"/>
        <v>5137.6400000000003</v>
      </c>
      <c r="K955" s="60">
        <f t="shared" si="176"/>
        <v>285</v>
      </c>
      <c r="L955" s="59">
        <f t="shared" si="176"/>
        <v>8092022.5999999996</v>
      </c>
      <c r="M955" s="59">
        <f t="shared" si="176"/>
        <v>0</v>
      </c>
      <c r="N955" s="59">
        <f t="shared" si="176"/>
        <v>5523764.4500000011</v>
      </c>
      <c r="O955" s="59">
        <f t="shared" si="176"/>
        <v>0</v>
      </c>
      <c r="P955" s="59">
        <f t="shared" si="176"/>
        <v>2568258.15</v>
      </c>
      <c r="Q955" s="59">
        <f t="shared" si="176"/>
        <v>0</v>
      </c>
      <c r="R955" s="59" t="s">
        <v>268</v>
      </c>
      <c r="S955" s="59" t="s">
        <v>268</v>
      </c>
      <c r="T955" s="58" t="s">
        <v>268</v>
      </c>
      <c r="U955" s="52"/>
      <c r="V955" s="52"/>
    </row>
    <row r="956" spans="1:28" s="61" customFormat="1" x14ac:dyDescent="0.25">
      <c r="A956" s="69" t="s">
        <v>542</v>
      </c>
      <c r="B956" s="64" t="s">
        <v>541</v>
      </c>
      <c r="C956" s="58" t="s">
        <v>268</v>
      </c>
      <c r="D956" s="58" t="s">
        <v>268</v>
      </c>
      <c r="E956" s="58" t="s">
        <v>268</v>
      </c>
      <c r="F956" s="58" t="s">
        <v>268</v>
      </c>
      <c r="G956" s="58" t="s">
        <v>268</v>
      </c>
      <c r="H956" s="59">
        <v>0</v>
      </c>
      <c r="I956" s="59">
        <v>0</v>
      </c>
      <c r="J956" s="59">
        <v>0</v>
      </c>
      <c r="K956" s="60">
        <v>0</v>
      </c>
      <c r="L956" s="59">
        <v>0</v>
      </c>
      <c r="M956" s="59">
        <v>0</v>
      </c>
      <c r="N956" s="59">
        <v>0</v>
      </c>
      <c r="O956" s="59">
        <v>0</v>
      </c>
      <c r="P956" s="59">
        <v>0</v>
      </c>
      <c r="Q956" s="59">
        <v>0</v>
      </c>
      <c r="R956" s="59" t="s">
        <v>268</v>
      </c>
      <c r="S956" s="59" t="s">
        <v>268</v>
      </c>
      <c r="T956" s="58" t="s">
        <v>268</v>
      </c>
      <c r="U956" s="52"/>
      <c r="V956" s="52"/>
    </row>
    <row r="957" spans="1:28" s="61" customFormat="1" x14ac:dyDescent="0.25">
      <c r="A957" s="69" t="s">
        <v>594</v>
      </c>
      <c r="B957" s="64" t="s">
        <v>596</v>
      </c>
      <c r="C957" s="58" t="s">
        <v>268</v>
      </c>
      <c r="D957" s="58" t="s">
        <v>268</v>
      </c>
      <c r="E957" s="58" t="s">
        <v>268</v>
      </c>
      <c r="F957" s="58" t="s">
        <v>268</v>
      </c>
      <c r="G957" s="58" t="s">
        <v>268</v>
      </c>
      <c r="H957" s="59">
        <f>H958+H959</f>
        <v>707.81</v>
      </c>
      <c r="I957" s="59">
        <f t="shared" ref="I957:O957" si="177">I958+I959</f>
        <v>654.61</v>
      </c>
      <c r="J957" s="59">
        <f t="shared" si="177"/>
        <v>323.61</v>
      </c>
      <c r="K957" s="60">
        <f t="shared" si="177"/>
        <v>37</v>
      </c>
      <c r="L957" s="59">
        <f t="shared" si="177"/>
        <v>6528099.5999999996</v>
      </c>
      <c r="M957" s="59">
        <f t="shared" si="177"/>
        <v>0</v>
      </c>
      <c r="N957" s="59">
        <f t="shared" si="177"/>
        <v>4438152.8100000005</v>
      </c>
      <c r="O957" s="59">
        <f t="shared" si="177"/>
        <v>0</v>
      </c>
      <c r="P957" s="59">
        <f>P958+P959</f>
        <v>2089946.79</v>
      </c>
      <c r="Q957" s="59">
        <f>Q958+Q959</f>
        <v>0</v>
      </c>
      <c r="R957" s="59" t="s">
        <v>268</v>
      </c>
      <c r="S957" s="59" t="s">
        <v>268</v>
      </c>
      <c r="T957" s="58" t="s">
        <v>268</v>
      </c>
      <c r="U957" s="52"/>
      <c r="V957" s="52"/>
    </row>
    <row r="958" spans="1:28" s="108" customFormat="1" x14ac:dyDescent="0.25">
      <c r="A958" s="65" t="s">
        <v>595</v>
      </c>
      <c r="B958" s="151" t="s">
        <v>597</v>
      </c>
      <c r="C958" s="56">
        <v>1967</v>
      </c>
      <c r="D958" s="56">
        <v>1967</v>
      </c>
      <c r="E958" s="112" t="s">
        <v>272</v>
      </c>
      <c r="F958" s="54">
        <v>2</v>
      </c>
      <c r="G958" s="54">
        <v>1</v>
      </c>
      <c r="H958" s="68">
        <v>339.3</v>
      </c>
      <c r="I958" s="98">
        <v>312.5</v>
      </c>
      <c r="J958" s="98">
        <v>100.7</v>
      </c>
      <c r="K958" s="57">
        <v>15</v>
      </c>
      <c r="L958" s="68">
        <f>'Приложение 2'!C959</f>
        <v>2620717.94</v>
      </c>
      <c r="M958" s="68">
        <v>0</v>
      </c>
      <c r="N958" s="98">
        <v>1530771.15</v>
      </c>
      <c r="O958" s="68">
        <v>0</v>
      </c>
      <c r="P958" s="68">
        <v>1089946.79</v>
      </c>
      <c r="Q958" s="266">
        <v>0</v>
      </c>
      <c r="R958" s="68">
        <f>L958/I958</f>
        <v>8386.2974080000004</v>
      </c>
      <c r="S958" s="68">
        <v>8528.64</v>
      </c>
      <c r="T958" s="235">
        <v>43830</v>
      </c>
    </row>
    <row r="959" spans="1:28" s="108" customFormat="1" x14ac:dyDescent="0.25">
      <c r="A959" s="65" t="s">
        <v>1039</v>
      </c>
      <c r="B959" s="66" t="s">
        <v>593</v>
      </c>
      <c r="C959" s="54">
        <v>1967</v>
      </c>
      <c r="D959" s="54">
        <v>1967</v>
      </c>
      <c r="E959" s="112" t="s">
        <v>272</v>
      </c>
      <c r="F959" s="54">
        <v>2</v>
      </c>
      <c r="G959" s="54">
        <v>1</v>
      </c>
      <c r="H959" s="68">
        <v>368.51</v>
      </c>
      <c r="I959" s="68">
        <v>342.11</v>
      </c>
      <c r="J959" s="68">
        <v>222.91</v>
      </c>
      <c r="K959" s="55">
        <v>22</v>
      </c>
      <c r="L959" s="68">
        <f>'Приложение 2'!C960</f>
        <v>3907381.66</v>
      </c>
      <c r="M959" s="68">
        <v>0</v>
      </c>
      <c r="N959" s="98">
        <v>2907381.66</v>
      </c>
      <c r="O959" s="68">
        <v>0</v>
      </c>
      <c r="P959" s="68">
        <v>1000000</v>
      </c>
      <c r="Q959" s="68">
        <v>0</v>
      </c>
      <c r="R959" s="68">
        <f>L959/I959</f>
        <v>11421.419017275146</v>
      </c>
      <c r="S959" s="68">
        <v>14344.75</v>
      </c>
      <c r="T959" s="71">
        <v>43830</v>
      </c>
    </row>
    <row r="960" spans="1:28" s="61" customFormat="1" x14ac:dyDescent="0.25">
      <c r="A960" s="69" t="s">
        <v>599</v>
      </c>
      <c r="B960" s="64" t="s">
        <v>601</v>
      </c>
      <c r="C960" s="58" t="s">
        <v>268</v>
      </c>
      <c r="D960" s="58" t="s">
        <v>268</v>
      </c>
      <c r="E960" s="58" t="s">
        <v>268</v>
      </c>
      <c r="F960" s="58" t="s">
        <v>268</v>
      </c>
      <c r="G960" s="58" t="s">
        <v>268</v>
      </c>
      <c r="H960" s="59">
        <v>0</v>
      </c>
      <c r="I960" s="59">
        <v>0</v>
      </c>
      <c r="J960" s="59">
        <v>0</v>
      </c>
      <c r="K960" s="60">
        <v>0</v>
      </c>
      <c r="L960" s="59">
        <v>0</v>
      </c>
      <c r="M960" s="59">
        <v>0</v>
      </c>
      <c r="N960" s="59">
        <v>0</v>
      </c>
      <c r="O960" s="59">
        <v>0</v>
      </c>
      <c r="P960" s="59">
        <v>0</v>
      </c>
      <c r="Q960" s="59">
        <v>0</v>
      </c>
      <c r="R960" s="59" t="s">
        <v>268</v>
      </c>
      <c r="S960" s="59" t="s">
        <v>268</v>
      </c>
      <c r="T960" s="58" t="s">
        <v>268</v>
      </c>
      <c r="U960" s="52"/>
      <c r="V960" s="52"/>
    </row>
    <row r="961" spans="1:22" s="61" customFormat="1" x14ac:dyDescent="0.25">
      <c r="A961" s="69" t="s">
        <v>618</v>
      </c>
      <c r="B961" s="64" t="s">
        <v>617</v>
      </c>
      <c r="C961" s="58" t="s">
        <v>268</v>
      </c>
      <c r="D961" s="58" t="s">
        <v>268</v>
      </c>
      <c r="E961" s="58" t="s">
        <v>268</v>
      </c>
      <c r="F961" s="58" t="s">
        <v>268</v>
      </c>
      <c r="G961" s="58" t="s">
        <v>268</v>
      </c>
      <c r="H961" s="59">
        <f t="shared" ref="H961:Q961" si="178">SUM(H962:H962)</f>
        <v>835</v>
      </c>
      <c r="I961" s="59">
        <f t="shared" si="178"/>
        <v>745.6</v>
      </c>
      <c r="J961" s="59">
        <f t="shared" si="178"/>
        <v>142.19999999999999</v>
      </c>
      <c r="K961" s="60">
        <f t="shared" si="178"/>
        <v>34</v>
      </c>
      <c r="L961" s="59">
        <f t="shared" si="178"/>
        <v>839180</v>
      </c>
      <c r="M961" s="59">
        <f t="shared" si="178"/>
        <v>0</v>
      </c>
      <c r="N961" s="59">
        <f t="shared" si="178"/>
        <v>532607.73</v>
      </c>
      <c r="O961" s="59">
        <f t="shared" si="178"/>
        <v>0</v>
      </c>
      <c r="P961" s="59">
        <f t="shared" si="178"/>
        <v>306572.27</v>
      </c>
      <c r="Q961" s="59">
        <f t="shared" si="178"/>
        <v>0</v>
      </c>
      <c r="R961" s="59" t="s">
        <v>268</v>
      </c>
      <c r="S961" s="59" t="s">
        <v>268</v>
      </c>
      <c r="T961" s="58" t="s">
        <v>268</v>
      </c>
      <c r="U961" s="52"/>
      <c r="V961" s="52"/>
    </row>
    <row r="962" spans="1:22" s="108" customFormat="1" x14ac:dyDescent="0.25">
      <c r="A962" s="65" t="s">
        <v>619</v>
      </c>
      <c r="B962" s="66" t="s">
        <v>1098</v>
      </c>
      <c r="C962" s="54">
        <v>1992</v>
      </c>
      <c r="D962" s="54">
        <v>1992</v>
      </c>
      <c r="E962" s="67" t="s">
        <v>272</v>
      </c>
      <c r="F962" s="54">
        <v>2</v>
      </c>
      <c r="G962" s="54">
        <v>3</v>
      </c>
      <c r="H962" s="68">
        <v>835</v>
      </c>
      <c r="I962" s="68">
        <v>745.6</v>
      </c>
      <c r="J962" s="68">
        <v>142.19999999999999</v>
      </c>
      <c r="K962" s="55">
        <v>34</v>
      </c>
      <c r="L962" s="68">
        <f>'Приложение 2'!C963</f>
        <v>839180</v>
      </c>
      <c r="M962" s="68">
        <v>0</v>
      </c>
      <c r="N962" s="68">
        <v>532607.73</v>
      </c>
      <c r="O962" s="68">
        <v>0</v>
      </c>
      <c r="P962" s="68">
        <v>306572.27</v>
      </c>
      <c r="Q962" s="68">
        <v>0</v>
      </c>
      <c r="R962" s="68">
        <f>L962/I962</f>
        <v>1125.5096566523605</v>
      </c>
      <c r="S962" s="68">
        <v>1097.8900000000001</v>
      </c>
      <c r="T962" s="71">
        <v>43830</v>
      </c>
    </row>
    <row r="963" spans="1:22" s="61" customFormat="1" x14ac:dyDescent="0.25">
      <c r="A963" s="69" t="s">
        <v>1030</v>
      </c>
      <c r="B963" s="64" t="s">
        <v>1025</v>
      </c>
      <c r="C963" s="58" t="s">
        <v>268</v>
      </c>
      <c r="D963" s="58" t="s">
        <v>268</v>
      </c>
      <c r="E963" s="58" t="s">
        <v>268</v>
      </c>
      <c r="F963" s="58" t="s">
        <v>268</v>
      </c>
      <c r="G963" s="58" t="s">
        <v>268</v>
      </c>
      <c r="H963" s="59">
        <f>SUM(H964:H970)</f>
        <v>6742.5299999999988</v>
      </c>
      <c r="I963" s="59">
        <f t="shared" ref="I963:Q963" si="179">SUM(I964:I970)</f>
        <v>5951.53</v>
      </c>
      <c r="J963" s="59">
        <f t="shared" si="179"/>
        <v>4671.83</v>
      </c>
      <c r="K963" s="60">
        <f t="shared" si="179"/>
        <v>214</v>
      </c>
      <c r="L963" s="59">
        <f t="shared" si="179"/>
        <v>724743</v>
      </c>
      <c r="M963" s="59">
        <f t="shared" si="179"/>
        <v>0</v>
      </c>
      <c r="N963" s="59">
        <f t="shared" si="179"/>
        <v>553003.90999999992</v>
      </c>
      <c r="O963" s="59">
        <f t="shared" si="179"/>
        <v>0</v>
      </c>
      <c r="P963" s="59">
        <f t="shared" si="179"/>
        <v>171739.09</v>
      </c>
      <c r="Q963" s="59">
        <f t="shared" si="179"/>
        <v>0</v>
      </c>
      <c r="R963" s="59" t="s">
        <v>268</v>
      </c>
      <c r="S963" s="59" t="s">
        <v>268</v>
      </c>
      <c r="T963" s="58" t="s">
        <v>268</v>
      </c>
      <c r="U963" s="159"/>
      <c r="V963" s="52"/>
    </row>
    <row r="964" spans="1:22" x14ac:dyDescent="0.25">
      <c r="A964" s="65" t="s">
        <v>1031</v>
      </c>
      <c r="B964" s="156" t="s">
        <v>14</v>
      </c>
      <c r="C964" s="56">
        <v>1986</v>
      </c>
      <c r="D964" s="56">
        <v>1986</v>
      </c>
      <c r="E964" s="56" t="s">
        <v>324</v>
      </c>
      <c r="F964" s="56">
        <v>4</v>
      </c>
      <c r="G964" s="57">
        <v>2</v>
      </c>
      <c r="H964" s="98">
        <v>1806.7</v>
      </c>
      <c r="I964" s="98">
        <v>1647.8</v>
      </c>
      <c r="J964" s="98">
        <v>1482.1</v>
      </c>
      <c r="K964" s="57">
        <v>54</v>
      </c>
      <c r="L964" s="68">
        <f>'Приложение 2'!C965</f>
        <v>84942</v>
      </c>
      <c r="M964" s="98">
        <v>0</v>
      </c>
      <c r="N964" s="98">
        <v>62379</v>
      </c>
      <c r="O964" s="125">
        <v>0</v>
      </c>
      <c r="P964" s="98">
        <v>22563</v>
      </c>
      <c r="Q964" s="98">
        <v>0</v>
      </c>
      <c r="R964" s="68">
        <f t="shared" ref="R964:R970" si="180">L964/I964</f>
        <v>51.548731642189587</v>
      </c>
      <c r="S964" s="98">
        <v>118.1</v>
      </c>
      <c r="T964" s="235">
        <v>43830</v>
      </c>
    </row>
    <row r="965" spans="1:22" x14ac:dyDescent="0.25">
      <c r="A965" s="65" t="s">
        <v>1032</v>
      </c>
      <c r="B965" s="121" t="s">
        <v>15</v>
      </c>
      <c r="C965" s="122">
        <v>1988</v>
      </c>
      <c r="D965" s="122">
        <v>1988</v>
      </c>
      <c r="E965" s="123" t="s">
        <v>324</v>
      </c>
      <c r="F965" s="122">
        <v>4</v>
      </c>
      <c r="G965" s="122">
        <v>2</v>
      </c>
      <c r="H965" s="125">
        <v>1257.5</v>
      </c>
      <c r="I965" s="125">
        <v>1124.7</v>
      </c>
      <c r="J965" s="125">
        <f>I965-282.4</f>
        <v>842.30000000000007</v>
      </c>
      <c r="K965" s="126">
        <v>40</v>
      </c>
      <c r="L965" s="68">
        <f>'Приложение 2'!C966</f>
        <v>152498</v>
      </c>
      <c r="M965" s="125">
        <v>0</v>
      </c>
      <c r="N965" s="98">
        <v>111990.21</v>
      </c>
      <c r="O965" s="125">
        <v>0</v>
      </c>
      <c r="P965" s="68">
        <v>40507.79</v>
      </c>
      <c r="Q965" s="68">
        <v>0</v>
      </c>
      <c r="R965" s="68">
        <f t="shared" si="180"/>
        <v>135.58993509380278</v>
      </c>
      <c r="S965" s="68">
        <v>219.9</v>
      </c>
      <c r="T965" s="180">
        <v>43830</v>
      </c>
    </row>
    <row r="966" spans="1:22" x14ac:dyDescent="0.25">
      <c r="A966" s="65" t="s">
        <v>1033</v>
      </c>
      <c r="B966" s="121" t="s">
        <v>16</v>
      </c>
      <c r="C966" s="122">
        <v>1988</v>
      </c>
      <c r="D966" s="122">
        <v>1989</v>
      </c>
      <c r="E966" s="123" t="s">
        <v>324</v>
      </c>
      <c r="F966" s="122">
        <v>5</v>
      </c>
      <c r="G966" s="122">
        <v>2</v>
      </c>
      <c r="H966" s="125">
        <v>1571.2</v>
      </c>
      <c r="I966" s="125">
        <v>1414.7</v>
      </c>
      <c r="J966" s="125">
        <v>1178.3</v>
      </c>
      <c r="K966" s="126">
        <v>64</v>
      </c>
      <c r="L966" s="68">
        <f>'Приложение 2'!C967</f>
        <v>206611</v>
      </c>
      <c r="M966" s="125">
        <v>0</v>
      </c>
      <c r="N966" s="98">
        <v>151729.26</v>
      </c>
      <c r="O966" s="125">
        <v>0</v>
      </c>
      <c r="P966" s="68">
        <v>54881.74</v>
      </c>
      <c r="Q966" s="68">
        <v>0</v>
      </c>
      <c r="R966" s="68">
        <f t="shared" si="180"/>
        <v>146.04580476426096</v>
      </c>
      <c r="S966" s="68">
        <v>219.9</v>
      </c>
      <c r="T966" s="180">
        <v>43830</v>
      </c>
    </row>
    <row r="967" spans="1:22" x14ac:dyDescent="0.25">
      <c r="A967" s="65" t="s">
        <v>1034</v>
      </c>
      <c r="B967" s="121" t="s">
        <v>17</v>
      </c>
      <c r="C967" s="122">
        <v>1968</v>
      </c>
      <c r="D967" s="122">
        <v>1992</v>
      </c>
      <c r="E967" s="67" t="s">
        <v>272</v>
      </c>
      <c r="F967" s="122">
        <v>2</v>
      </c>
      <c r="G967" s="122">
        <v>1</v>
      </c>
      <c r="H967" s="125">
        <v>365.4</v>
      </c>
      <c r="I967" s="125">
        <v>339.53</v>
      </c>
      <c r="J967" s="125">
        <v>260.93</v>
      </c>
      <c r="K967" s="126">
        <v>11</v>
      </c>
      <c r="L967" s="68">
        <f>'Приложение 2'!C968</f>
        <v>67543</v>
      </c>
      <c r="M967" s="125">
        <v>0</v>
      </c>
      <c r="N967" s="98">
        <v>49601.66</v>
      </c>
      <c r="O967" s="125">
        <v>0</v>
      </c>
      <c r="P967" s="68">
        <v>17941.34</v>
      </c>
      <c r="Q967" s="68">
        <v>0</v>
      </c>
      <c r="R967" s="68">
        <f t="shared" si="180"/>
        <v>198.93087503313404</v>
      </c>
      <c r="S967" s="68">
        <v>1195.5</v>
      </c>
      <c r="T967" s="180">
        <v>43830</v>
      </c>
    </row>
    <row r="968" spans="1:22" x14ac:dyDescent="0.25">
      <c r="A968" s="65" t="s">
        <v>1035</v>
      </c>
      <c r="B968" s="121" t="s">
        <v>18</v>
      </c>
      <c r="C968" s="122">
        <v>1966</v>
      </c>
      <c r="D968" s="122">
        <v>1966</v>
      </c>
      <c r="E968" s="67" t="s">
        <v>272</v>
      </c>
      <c r="F968" s="122">
        <v>2</v>
      </c>
      <c r="G968" s="122">
        <v>1</v>
      </c>
      <c r="H968" s="125">
        <v>370.4</v>
      </c>
      <c r="I968" s="125">
        <v>344.1</v>
      </c>
      <c r="J968" s="125">
        <v>39</v>
      </c>
      <c r="K968" s="126">
        <v>14</v>
      </c>
      <c r="L968" s="68">
        <f>'Приложение 2'!C969</f>
        <v>67618</v>
      </c>
      <c r="M968" s="125">
        <v>0</v>
      </c>
      <c r="N968" s="98">
        <v>49656.74</v>
      </c>
      <c r="O968" s="125">
        <v>0</v>
      </c>
      <c r="P968" s="68">
        <v>17961.259999999998</v>
      </c>
      <c r="Q968" s="68">
        <v>0</v>
      </c>
      <c r="R968" s="68">
        <f t="shared" si="180"/>
        <v>196.50682941005519</v>
      </c>
      <c r="S968" s="68">
        <v>1195.5</v>
      </c>
      <c r="T968" s="180">
        <v>43830</v>
      </c>
    </row>
    <row r="969" spans="1:22" x14ac:dyDescent="0.25">
      <c r="A969" s="65" t="s">
        <v>1036</v>
      </c>
      <c r="B969" s="156" t="s">
        <v>19</v>
      </c>
      <c r="C969" s="87">
        <v>1967</v>
      </c>
      <c r="D969" s="87">
        <v>1967</v>
      </c>
      <c r="E969" s="87" t="s">
        <v>272</v>
      </c>
      <c r="F969" s="87">
        <v>2</v>
      </c>
      <c r="G969" s="87">
        <v>1</v>
      </c>
      <c r="H969" s="88">
        <v>349.5</v>
      </c>
      <c r="I969" s="88">
        <v>334.2</v>
      </c>
      <c r="J969" s="88">
        <v>122.7</v>
      </c>
      <c r="K969" s="267">
        <v>11</v>
      </c>
      <c r="L969" s="68">
        <f>'Приложение 2'!C970</f>
        <v>67327</v>
      </c>
      <c r="M969" s="88">
        <v>0</v>
      </c>
      <c r="N969" s="98">
        <v>49443.040000000001</v>
      </c>
      <c r="O969" s="125">
        <v>0</v>
      </c>
      <c r="P969" s="88">
        <v>17883.96</v>
      </c>
      <c r="Q969" s="88">
        <v>0</v>
      </c>
      <c r="R969" s="68">
        <f t="shared" si="180"/>
        <v>201.45721125074806</v>
      </c>
      <c r="S969" s="88">
        <v>1195.5</v>
      </c>
      <c r="T969" s="265">
        <v>43830</v>
      </c>
    </row>
    <row r="970" spans="1:22" x14ac:dyDescent="0.25">
      <c r="A970" s="65" t="s">
        <v>113</v>
      </c>
      <c r="B970" s="156" t="s">
        <v>114</v>
      </c>
      <c r="C970" s="87">
        <v>1979</v>
      </c>
      <c r="D970" s="87">
        <v>2013</v>
      </c>
      <c r="E970" s="87" t="s">
        <v>272</v>
      </c>
      <c r="F970" s="87">
        <v>2</v>
      </c>
      <c r="G970" s="91">
        <v>3</v>
      </c>
      <c r="H970" s="88">
        <v>1021.83</v>
      </c>
      <c r="I970" s="88">
        <v>746.5</v>
      </c>
      <c r="J970" s="88">
        <v>746.5</v>
      </c>
      <c r="K970" s="91">
        <v>20</v>
      </c>
      <c r="L970" s="68">
        <f>'Приложение 2'!C971</f>
        <v>78204</v>
      </c>
      <c r="M970" s="88">
        <v>0</v>
      </c>
      <c r="N970" s="98">
        <v>78204</v>
      </c>
      <c r="O970" s="88">
        <v>0</v>
      </c>
      <c r="P970" s="88">
        <v>0</v>
      </c>
      <c r="Q970" s="88">
        <v>0</v>
      </c>
      <c r="R970" s="68">
        <f t="shared" si="180"/>
        <v>104.76088412592097</v>
      </c>
      <c r="S970" s="87">
        <v>15567.880000000001</v>
      </c>
      <c r="T970" s="265">
        <v>43830</v>
      </c>
    </row>
    <row r="971" spans="1:22" s="61" customFormat="1" x14ac:dyDescent="0.25">
      <c r="A971" s="69" t="s">
        <v>545</v>
      </c>
      <c r="B971" s="64" t="s">
        <v>548</v>
      </c>
      <c r="C971" s="58" t="s">
        <v>268</v>
      </c>
      <c r="D971" s="58" t="s">
        <v>268</v>
      </c>
      <c r="E971" s="58" t="s">
        <v>268</v>
      </c>
      <c r="F971" s="58" t="s">
        <v>268</v>
      </c>
      <c r="G971" s="58" t="s">
        <v>268</v>
      </c>
      <c r="H971" s="59">
        <f t="shared" ref="H971:Q971" si="181">H972+H978+H980+H982+H985+H996</f>
        <v>39388.51</v>
      </c>
      <c r="I971" s="59">
        <f t="shared" si="181"/>
        <v>34384.9</v>
      </c>
      <c r="J971" s="59">
        <f t="shared" si="181"/>
        <v>32018.300000000003</v>
      </c>
      <c r="K971" s="60">
        <f t="shared" si="181"/>
        <v>1196</v>
      </c>
      <c r="L971" s="59">
        <f t="shared" si="181"/>
        <v>27570655.029999997</v>
      </c>
      <c r="M971" s="59">
        <f t="shared" si="181"/>
        <v>0</v>
      </c>
      <c r="N971" s="59">
        <f t="shared" si="181"/>
        <v>16158181.989999998</v>
      </c>
      <c r="O971" s="59">
        <f t="shared" si="181"/>
        <v>0</v>
      </c>
      <c r="P971" s="59">
        <f t="shared" si="181"/>
        <v>10277679.040000001</v>
      </c>
      <c r="Q971" s="59">
        <f t="shared" si="181"/>
        <v>1134794</v>
      </c>
      <c r="R971" s="59" t="s">
        <v>268</v>
      </c>
      <c r="S971" s="59" t="s">
        <v>268</v>
      </c>
      <c r="T971" s="58" t="s">
        <v>268</v>
      </c>
      <c r="U971" s="52"/>
      <c r="V971" s="52"/>
    </row>
    <row r="972" spans="1:22" s="154" customFormat="1" x14ac:dyDescent="0.25">
      <c r="A972" s="63" t="s">
        <v>546</v>
      </c>
      <c r="B972" s="72" t="s">
        <v>547</v>
      </c>
      <c r="C972" s="58" t="s">
        <v>268</v>
      </c>
      <c r="D972" s="58" t="s">
        <v>268</v>
      </c>
      <c r="E972" s="58" t="s">
        <v>268</v>
      </c>
      <c r="F972" s="58" t="s">
        <v>268</v>
      </c>
      <c r="G972" s="58" t="s">
        <v>268</v>
      </c>
      <c r="H972" s="74">
        <f>H973+H974+H975+H976+H977</f>
        <v>13225.6</v>
      </c>
      <c r="I972" s="74">
        <f t="shared" ref="I972:N972" si="182">I973+I974+I975+I976+I977</f>
        <v>11969.4</v>
      </c>
      <c r="J972" s="74">
        <f t="shared" si="182"/>
        <v>11958.7</v>
      </c>
      <c r="K972" s="75">
        <f t="shared" si="182"/>
        <v>367</v>
      </c>
      <c r="L972" s="74">
        <f t="shared" si="182"/>
        <v>3788369</v>
      </c>
      <c r="M972" s="74">
        <f t="shared" si="182"/>
        <v>0</v>
      </c>
      <c r="N972" s="74">
        <f t="shared" si="182"/>
        <v>3671135.51</v>
      </c>
      <c r="O972" s="74">
        <f>O973+O974+O975+O976+O977</f>
        <v>0</v>
      </c>
      <c r="P972" s="74">
        <f>P973+P974+P975+P976+P977</f>
        <v>117233.48999999999</v>
      </c>
      <c r="Q972" s="74">
        <f>Q973+Q974+Q975+Q976+Q977</f>
        <v>0</v>
      </c>
      <c r="R972" s="74" t="s">
        <v>268</v>
      </c>
      <c r="S972" s="74" t="s">
        <v>268</v>
      </c>
      <c r="T972" s="58" t="s">
        <v>268</v>
      </c>
      <c r="U972" s="153"/>
      <c r="V972" s="153"/>
    </row>
    <row r="973" spans="1:22" s="153" customFormat="1" x14ac:dyDescent="0.25">
      <c r="A973" s="76" t="s">
        <v>551</v>
      </c>
      <c r="B973" s="66" t="s">
        <v>117</v>
      </c>
      <c r="C973" s="54">
        <v>1973</v>
      </c>
      <c r="D973" s="54">
        <v>2017</v>
      </c>
      <c r="E973" s="67" t="s">
        <v>314</v>
      </c>
      <c r="F973" s="54">
        <v>2</v>
      </c>
      <c r="G973" s="54">
        <v>2</v>
      </c>
      <c r="H973" s="54">
        <v>610.4</v>
      </c>
      <c r="I973" s="54">
        <v>552.29999999999995</v>
      </c>
      <c r="J973" s="54">
        <v>552.29999999999995</v>
      </c>
      <c r="K973" s="54">
        <v>10</v>
      </c>
      <c r="L973" s="68">
        <f>'Приложение 2'!C974</f>
        <v>72496</v>
      </c>
      <c r="M973" s="68">
        <v>0</v>
      </c>
      <c r="N973" s="81">
        <v>54194.46</v>
      </c>
      <c r="O973" s="68">
        <v>0</v>
      </c>
      <c r="P973" s="68">
        <v>18301.54</v>
      </c>
      <c r="Q973" s="81">
        <v>0</v>
      </c>
      <c r="R973" s="68">
        <f>L973/I973</f>
        <v>131.26199529241356</v>
      </c>
      <c r="S973" s="81">
        <v>181.8</v>
      </c>
      <c r="T973" s="82">
        <v>43830</v>
      </c>
    </row>
    <row r="974" spans="1:22" s="153" customFormat="1" x14ac:dyDescent="0.25">
      <c r="A974" s="76" t="s">
        <v>552</v>
      </c>
      <c r="B974" s="165" t="s">
        <v>10</v>
      </c>
      <c r="C974" s="87">
        <v>1984</v>
      </c>
      <c r="D974" s="87">
        <v>1984</v>
      </c>
      <c r="E974" s="87" t="s">
        <v>314</v>
      </c>
      <c r="F974" s="87">
        <v>4</v>
      </c>
      <c r="G974" s="87">
        <v>2</v>
      </c>
      <c r="H974" s="87">
        <v>1588.6</v>
      </c>
      <c r="I974" s="87">
        <v>1461.7</v>
      </c>
      <c r="J974" s="87">
        <v>1461.7</v>
      </c>
      <c r="K974" s="267">
        <v>66</v>
      </c>
      <c r="L974" s="68">
        <f>'Приложение 2'!C975</f>
        <v>117258</v>
      </c>
      <c r="M974" s="88">
        <v>0</v>
      </c>
      <c r="N974" s="81">
        <v>82432.66</v>
      </c>
      <c r="O974" s="88">
        <v>0</v>
      </c>
      <c r="P974" s="88">
        <v>34825.339999999997</v>
      </c>
      <c r="Q974" s="88">
        <v>0</v>
      </c>
      <c r="R974" s="68">
        <f>L974/I974</f>
        <v>80.220291441472256</v>
      </c>
      <c r="S974" s="88">
        <v>219.9</v>
      </c>
      <c r="T974" s="82">
        <v>43830</v>
      </c>
    </row>
    <row r="975" spans="1:22" s="153" customFormat="1" x14ac:dyDescent="0.25">
      <c r="A975" s="76" t="s">
        <v>12</v>
      </c>
      <c r="B975" s="165" t="s">
        <v>11</v>
      </c>
      <c r="C975" s="87">
        <v>1983</v>
      </c>
      <c r="D975" s="87">
        <v>1983</v>
      </c>
      <c r="E975" s="87" t="s">
        <v>314</v>
      </c>
      <c r="F975" s="87">
        <v>4</v>
      </c>
      <c r="G975" s="87">
        <v>2</v>
      </c>
      <c r="H975" s="87">
        <v>1603.4</v>
      </c>
      <c r="I975" s="87">
        <v>1471.7</v>
      </c>
      <c r="J975" s="87">
        <v>1461</v>
      </c>
      <c r="K975" s="267">
        <v>50</v>
      </c>
      <c r="L975" s="68">
        <f>'Приложение 2'!C976</f>
        <v>117351</v>
      </c>
      <c r="M975" s="88">
        <v>0</v>
      </c>
      <c r="N975" s="81">
        <v>82497.89</v>
      </c>
      <c r="O975" s="88">
        <v>0</v>
      </c>
      <c r="P975" s="88">
        <v>34853.11</v>
      </c>
      <c r="Q975" s="88">
        <v>0</v>
      </c>
      <c r="R975" s="68">
        <f>L975/I975</f>
        <v>79.738397771284909</v>
      </c>
      <c r="S975" s="88">
        <v>219.9</v>
      </c>
      <c r="T975" s="82">
        <v>43830</v>
      </c>
    </row>
    <row r="976" spans="1:22" s="153" customFormat="1" x14ac:dyDescent="0.25">
      <c r="A976" s="76" t="s">
        <v>115</v>
      </c>
      <c r="B976" s="165" t="s">
        <v>550</v>
      </c>
      <c r="C976" s="87">
        <v>1986</v>
      </c>
      <c r="D976" s="87">
        <v>2018</v>
      </c>
      <c r="E976" s="87" t="s">
        <v>314</v>
      </c>
      <c r="F976" s="87">
        <v>5</v>
      </c>
      <c r="G976" s="87">
        <v>6</v>
      </c>
      <c r="H976" s="87">
        <v>4711.7</v>
      </c>
      <c r="I976" s="87">
        <v>4232.3999999999996</v>
      </c>
      <c r="J976" s="87">
        <v>4232.3999999999996</v>
      </c>
      <c r="K976" s="267">
        <v>171</v>
      </c>
      <c r="L976" s="68">
        <f>'Приложение 2'!C977</f>
        <v>2899398</v>
      </c>
      <c r="M976" s="88">
        <v>0</v>
      </c>
      <c r="N976" s="81">
        <v>2899398</v>
      </c>
      <c r="O976" s="88">
        <v>0</v>
      </c>
      <c r="P976" s="88">
        <v>0</v>
      </c>
      <c r="Q976" s="88">
        <v>0</v>
      </c>
      <c r="R976" s="68">
        <f>L976/I976</f>
        <v>685.04819960306213</v>
      </c>
      <c r="S976" s="88">
        <v>1468.7898119270392</v>
      </c>
      <c r="T976" s="82">
        <v>43830</v>
      </c>
    </row>
    <row r="977" spans="1:31" s="153" customFormat="1" x14ac:dyDescent="0.25">
      <c r="A977" s="76" t="s">
        <v>116</v>
      </c>
      <c r="B977" s="165" t="s">
        <v>118</v>
      </c>
      <c r="C977" s="87">
        <v>1987</v>
      </c>
      <c r="D977" s="87">
        <v>2016</v>
      </c>
      <c r="E977" s="87" t="s">
        <v>323</v>
      </c>
      <c r="F977" s="87">
        <v>5</v>
      </c>
      <c r="G977" s="87">
        <v>6</v>
      </c>
      <c r="H977" s="87">
        <v>4711.5</v>
      </c>
      <c r="I977" s="87">
        <v>4251.3</v>
      </c>
      <c r="J977" s="87">
        <v>4251.3</v>
      </c>
      <c r="K977" s="267">
        <v>70</v>
      </c>
      <c r="L977" s="68">
        <f>'Приложение 2'!C978</f>
        <v>581866</v>
      </c>
      <c r="M977" s="88">
        <v>0</v>
      </c>
      <c r="N977" s="81">
        <v>552612.5</v>
      </c>
      <c r="O977" s="88">
        <v>0</v>
      </c>
      <c r="P977" s="88">
        <v>29253.5</v>
      </c>
      <c r="Q977" s="88">
        <v>0</v>
      </c>
      <c r="R977" s="68">
        <f>L977/I977</f>
        <v>136.86778161973984</v>
      </c>
      <c r="S977" s="88">
        <v>139.59</v>
      </c>
      <c r="T977" s="82">
        <v>43830</v>
      </c>
    </row>
    <row r="978" spans="1:31" s="61" customFormat="1" ht="14.25" customHeight="1" x14ac:dyDescent="0.25">
      <c r="A978" s="69" t="s">
        <v>554</v>
      </c>
      <c r="B978" s="64" t="s">
        <v>553</v>
      </c>
      <c r="C978" s="58" t="s">
        <v>268</v>
      </c>
      <c r="D978" s="58" t="s">
        <v>268</v>
      </c>
      <c r="E978" s="58" t="s">
        <v>268</v>
      </c>
      <c r="F978" s="58" t="s">
        <v>268</v>
      </c>
      <c r="G978" s="58" t="s">
        <v>268</v>
      </c>
      <c r="H978" s="59">
        <f>H979</f>
        <v>1837.41</v>
      </c>
      <c r="I978" s="59">
        <f t="shared" ref="I978:Q978" si="183">I979</f>
        <v>1670.4</v>
      </c>
      <c r="J978" s="59">
        <f t="shared" si="183"/>
        <v>1670.4</v>
      </c>
      <c r="K978" s="60">
        <f t="shared" si="183"/>
        <v>56</v>
      </c>
      <c r="L978" s="59">
        <f t="shared" si="183"/>
        <v>102774</v>
      </c>
      <c r="M978" s="59">
        <f t="shared" si="183"/>
        <v>0</v>
      </c>
      <c r="N978" s="59">
        <f t="shared" si="183"/>
        <v>0</v>
      </c>
      <c r="O978" s="59">
        <f t="shared" si="183"/>
        <v>0</v>
      </c>
      <c r="P978" s="59">
        <f t="shared" si="183"/>
        <v>102774</v>
      </c>
      <c r="Q978" s="59">
        <f t="shared" si="183"/>
        <v>0</v>
      </c>
      <c r="R978" s="59" t="s">
        <v>268</v>
      </c>
      <c r="S978" s="59" t="s">
        <v>268</v>
      </c>
      <c r="T978" s="58" t="s">
        <v>268</v>
      </c>
      <c r="U978" s="52"/>
      <c r="V978" s="52"/>
    </row>
    <row r="979" spans="1:31" s="108" customFormat="1" x14ac:dyDescent="0.25">
      <c r="A979" s="65" t="s">
        <v>557</v>
      </c>
      <c r="B979" s="66" t="s">
        <v>555</v>
      </c>
      <c r="C979" s="54">
        <v>1979</v>
      </c>
      <c r="D979" s="54">
        <v>1979</v>
      </c>
      <c r="E979" s="67" t="s">
        <v>556</v>
      </c>
      <c r="F979" s="54">
        <v>3</v>
      </c>
      <c r="G979" s="54">
        <v>3</v>
      </c>
      <c r="H979" s="68">
        <v>1837.41</v>
      </c>
      <c r="I979" s="68">
        <v>1670.4</v>
      </c>
      <c r="J979" s="68">
        <v>1670.4</v>
      </c>
      <c r="K979" s="55">
        <v>56</v>
      </c>
      <c r="L979" s="68">
        <f>'Приложение 2'!C980</f>
        <v>102774</v>
      </c>
      <c r="M979" s="68">
        <v>0</v>
      </c>
      <c r="N979" s="68">
        <v>0</v>
      </c>
      <c r="O979" s="68">
        <v>0</v>
      </c>
      <c r="P979" s="68">
        <v>102774</v>
      </c>
      <c r="Q979" s="68">
        <v>0</v>
      </c>
      <c r="R979" s="68">
        <f>L979/I979</f>
        <v>61.526580459770109</v>
      </c>
      <c r="S979" s="68">
        <v>98.29</v>
      </c>
      <c r="T979" s="71">
        <v>43830</v>
      </c>
    </row>
    <row r="980" spans="1:31" s="154" customFormat="1" x14ac:dyDescent="0.25">
      <c r="A980" s="69" t="s">
        <v>562</v>
      </c>
      <c r="B980" s="72" t="s">
        <v>559</v>
      </c>
      <c r="C980" s="73" t="s">
        <v>268</v>
      </c>
      <c r="D980" s="73" t="s">
        <v>268</v>
      </c>
      <c r="E980" s="73" t="s">
        <v>268</v>
      </c>
      <c r="F980" s="73" t="s">
        <v>268</v>
      </c>
      <c r="G980" s="73" t="s">
        <v>268</v>
      </c>
      <c r="H980" s="74">
        <f t="shared" ref="H980:Q980" si="184">SUM(H981:H981)</f>
        <v>933.8</v>
      </c>
      <c r="I980" s="74">
        <f t="shared" si="184"/>
        <v>839.5</v>
      </c>
      <c r="J980" s="74">
        <f t="shared" si="184"/>
        <v>839.5</v>
      </c>
      <c r="K980" s="75">
        <f t="shared" si="184"/>
        <v>29</v>
      </c>
      <c r="L980" s="74">
        <f t="shared" si="184"/>
        <v>3276487.1999999993</v>
      </c>
      <c r="M980" s="74">
        <f t="shared" si="184"/>
        <v>0</v>
      </c>
      <c r="N980" s="74">
        <f t="shared" si="184"/>
        <v>2059466.21</v>
      </c>
      <c r="O980" s="74">
        <f t="shared" si="184"/>
        <v>0</v>
      </c>
      <c r="P980" s="74">
        <f t="shared" si="184"/>
        <v>1217020.99</v>
      </c>
      <c r="Q980" s="74">
        <f t="shared" si="184"/>
        <v>0</v>
      </c>
      <c r="R980" s="74" t="s">
        <v>268</v>
      </c>
      <c r="S980" s="74" t="s">
        <v>268</v>
      </c>
      <c r="T980" s="58" t="s">
        <v>268</v>
      </c>
      <c r="U980" s="153"/>
      <c r="V980" s="153"/>
    </row>
    <row r="981" spans="1:31" s="153" customFormat="1" x14ac:dyDescent="0.25">
      <c r="A981" s="65" t="s">
        <v>563</v>
      </c>
      <c r="B981" s="77" t="s">
        <v>1042</v>
      </c>
      <c r="C981" s="78">
        <v>1974</v>
      </c>
      <c r="D981" s="78">
        <v>1974</v>
      </c>
      <c r="E981" s="79" t="s">
        <v>272</v>
      </c>
      <c r="F981" s="78">
        <v>2</v>
      </c>
      <c r="G981" s="78">
        <v>2</v>
      </c>
      <c r="H981" s="81">
        <v>933.8</v>
      </c>
      <c r="I981" s="81">
        <v>839.5</v>
      </c>
      <c r="J981" s="81">
        <v>839.5</v>
      </c>
      <c r="K981" s="78">
        <v>29</v>
      </c>
      <c r="L981" s="81">
        <f>'Приложение 2'!C982</f>
        <v>3276487.1999999993</v>
      </c>
      <c r="M981" s="81">
        <v>0</v>
      </c>
      <c r="N981" s="81">
        <v>2059466.21</v>
      </c>
      <c r="O981" s="81">
        <v>0</v>
      </c>
      <c r="P981" s="81">
        <v>1217020.99</v>
      </c>
      <c r="Q981" s="81">
        <v>0</v>
      </c>
      <c r="R981" s="68">
        <f>L981/I981</f>
        <v>3902.9031566408567</v>
      </c>
      <c r="S981" s="81">
        <v>5213.63</v>
      </c>
      <c r="T981" s="82">
        <v>43830</v>
      </c>
    </row>
    <row r="982" spans="1:31" s="61" customFormat="1" x14ac:dyDescent="0.25">
      <c r="A982" s="69" t="s">
        <v>604</v>
      </c>
      <c r="B982" s="64" t="s">
        <v>602</v>
      </c>
      <c r="C982" s="58" t="s">
        <v>268</v>
      </c>
      <c r="D982" s="58" t="s">
        <v>268</v>
      </c>
      <c r="E982" s="58" t="s">
        <v>268</v>
      </c>
      <c r="F982" s="58" t="s">
        <v>268</v>
      </c>
      <c r="G982" s="58" t="s">
        <v>268</v>
      </c>
      <c r="H982" s="59">
        <f>H983+H984</f>
        <v>9323.4</v>
      </c>
      <c r="I982" s="59">
        <f t="shared" ref="I982:Q982" si="185">I983+I984</f>
        <v>7825.5</v>
      </c>
      <c r="J982" s="59">
        <f t="shared" si="185"/>
        <v>6049.9</v>
      </c>
      <c r="K982" s="60">
        <f t="shared" si="185"/>
        <v>248</v>
      </c>
      <c r="L982" s="59">
        <f t="shared" si="185"/>
        <v>2226741</v>
      </c>
      <c r="M982" s="59">
        <f t="shared" si="185"/>
        <v>0</v>
      </c>
      <c r="N982" s="59">
        <f t="shared" si="185"/>
        <v>224034</v>
      </c>
      <c r="O982" s="59">
        <f t="shared" si="185"/>
        <v>0</v>
      </c>
      <c r="P982" s="59">
        <f t="shared" si="185"/>
        <v>2002707</v>
      </c>
      <c r="Q982" s="59">
        <f t="shared" si="185"/>
        <v>0</v>
      </c>
      <c r="R982" s="59" t="s">
        <v>268</v>
      </c>
      <c r="S982" s="59" t="s">
        <v>268</v>
      </c>
      <c r="T982" s="59" t="s">
        <v>268</v>
      </c>
      <c r="U982" s="52"/>
      <c r="V982" s="52"/>
    </row>
    <row r="983" spans="1:31" s="108" customFormat="1" x14ac:dyDescent="0.25">
      <c r="A983" s="65" t="s">
        <v>605</v>
      </c>
      <c r="B983" s="66" t="s">
        <v>610</v>
      </c>
      <c r="C983" s="54">
        <v>1985</v>
      </c>
      <c r="D983" s="54">
        <v>2014</v>
      </c>
      <c r="E983" s="67" t="s">
        <v>323</v>
      </c>
      <c r="F983" s="54">
        <v>5</v>
      </c>
      <c r="G983" s="54">
        <v>8</v>
      </c>
      <c r="H983" s="68">
        <v>6369</v>
      </c>
      <c r="I983" s="68">
        <v>5617.7</v>
      </c>
      <c r="J983" s="68">
        <v>5617.7</v>
      </c>
      <c r="K983" s="55">
        <v>178</v>
      </c>
      <c r="L983" s="68">
        <f>'Приложение 2'!C984</f>
        <v>2014139</v>
      </c>
      <c r="M983" s="68">
        <v>0</v>
      </c>
      <c r="N983" s="68">
        <v>113260</v>
      </c>
      <c r="O983" s="68">
        <v>0</v>
      </c>
      <c r="P983" s="68">
        <v>1900879</v>
      </c>
      <c r="Q983" s="68">
        <v>0</v>
      </c>
      <c r="R983" s="68">
        <f>L983/I983</f>
        <v>358.53445360200794</v>
      </c>
      <c r="S983" s="68">
        <v>898</v>
      </c>
      <c r="T983" s="71">
        <v>43830</v>
      </c>
    </row>
    <row r="984" spans="1:31" s="108" customFormat="1" x14ac:dyDescent="0.25">
      <c r="A984" s="65" t="s">
        <v>606</v>
      </c>
      <c r="B984" s="121" t="s">
        <v>166</v>
      </c>
      <c r="C984" s="87">
        <v>1976</v>
      </c>
      <c r="D984" s="87">
        <v>2011</v>
      </c>
      <c r="E984" s="87" t="s">
        <v>314</v>
      </c>
      <c r="F984" s="87">
        <v>4</v>
      </c>
      <c r="G984" s="87">
        <v>3</v>
      </c>
      <c r="H984" s="88">
        <v>2954.4</v>
      </c>
      <c r="I984" s="88">
        <v>2207.8000000000002</v>
      </c>
      <c r="J984" s="88">
        <v>432.2</v>
      </c>
      <c r="K984" s="91">
        <v>70</v>
      </c>
      <c r="L984" s="68">
        <f>'Приложение 2'!C985</f>
        <v>212602</v>
      </c>
      <c r="M984" s="68">
        <v>0</v>
      </c>
      <c r="N984" s="68">
        <v>110774</v>
      </c>
      <c r="O984" s="68">
        <v>0</v>
      </c>
      <c r="P984" s="68">
        <v>101828</v>
      </c>
      <c r="Q984" s="68">
        <v>0</v>
      </c>
      <c r="R984" s="68">
        <f>L984/I984</f>
        <v>96.295860132258355</v>
      </c>
      <c r="S984" s="68">
        <v>147.62</v>
      </c>
      <c r="T984" s="71">
        <v>43830</v>
      </c>
    </row>
    <row r="985" spans="1:31" s="61" customFormat="1" x14ac:dyDescent="0.25">
      <c r="A985" s="69" t="s">
        <v>613</v>
      </c>
      <c r="B985" s="64" t="s">
        <v>612</v>
      </c>
      <c r="C985" s="58" t="s">
        <v>268</v>
      </c>
      <c r="D985" s="58" t="s">
        <v>268</v>
      </c>
      <c r="E985" s="58" t="s">
        <v>268</v>
      </c>
      <c r="F985" s="58" t="s">
        <v>268</v>
      </c>
      <c r="G985" s="58" t="s">
        <v>268</v>
      </c>
      <c r="H985" s="59">
        <f t="shared" ref="H985:Q985" si="186">SUM(H986:H995)</f>
        <v>10996.5</v>
      </c>
      <c r="I985" s="59">
        <f t="shared" si="186"/>
        <v>9390.1</v>
      </c>
      <c r="J985" s="59">
        <f t="shared" si="186"/>
        <v>9058.4</v>
      </c>
      <c r="K985" s="60">
        <f t="shared" si="186"/>
        <v>356</v>
      </c>
      <c r="L985" s="59">
        <f t="shared" si="186"/>
        <v>18000258.829999998</v>
      </c>
      <c r="M985" s="59">
        <f t="shared" si="186"/>
        <v>0</v>
      </c>
      <c r="N985" s="59">
        <f t="shared" si="186"/>
        <v>10080073.16</v>
      </c>
      <c r="O985" s="59">
        <f t="shared" si="186"/>
        <v>0</v>
      </c>
      <c r="P985" s="59">
        <f t="shared" si="186"/>
        <v>6785391.6700000009</v>
      </c>
      <c r="Q985" s="59">
        <f t="shared" si="186"/>
        <v>1134794</v>
      </c>
      <c r="R985" s="59" t="s">
        <v>268</v>
      </c>
      <c r="S985" s="59" t="s">
        <v>268</v>
      </c>
      <c r="T985" s="58" t="s">
        <v>268</v>
      </c>
      <c r="U985" s="52"/>
      <c r="V985" s="52"/>
      <c r="W985" s="52"/>
      <c r="X985" s="52"/>
      <c r="Y985" s="52"/>
      <c r="Z985" s="52"/>
      <c r="AA985" s="52"/>
      <c r="AB985" s="52"/>
      <c r="AC985" s="52"/>
      <c r="AD985" s="52"/>
      <c r="AE985" s="52"/>
    </row>
    <row r="986" spans="1:31" s="61" customFormat="1" x14ac:dyDescent="0.25">
      <c r="A986" s="65" t="s">
        <v>614</v>
      </c>
      <c r="B986" s="95" t="s">
        <v>120</v>
      </c>
      <c r="C986" s="56">
        <v>1971</v>
      </c>
      <c r="D986" s="56">
        <v>1971</v>
      </c>
      <c r="E986" s="56" t="s">
        <v>351</v>
      </c>
      <c r="F986" s="56">
        <v>2</v>
      </c>
      <c r="G986" s="56">
        <v>2</v>
      </c>
      <c r="H986" s="68">
        <v>2012.5</v>
      </c>
      <c r="I986" s="68">
        <v>1128.0999999999999</v>
      </c>
      <c r="J986" s="68">
        <v>937.9</v>
      </c>
      <c r="K986" s="55">
        <v>31</v>
      </c>
      <c r="L986" s="68">
        <f>'Приложение 2'!C987</f>
        <v>103598</v>
      </c>
      <c r="M986" s="68">
        <v>0</v>
      </c>
      <c r="N986" s="68">
        <v>60599.5</v>
      </c>
      <c r="O986" s="68">
        <v>0</v>
      </c>
      <c r="P986" s="68">
        <v>42998.5</v>
      </c>
      <c r="Q986" s="68">
        <v>0</v>
      </c>
      <c r="R986" s="68">
        <f t="shared" ref="R986:R995" si="187">L986/I986</f>
        <v>91.834057264426917</v>
      </c>
      <c r="S986" s="68">
        <v>561.14</v>
      </c>
      <c r="T986" s="235">
        <v>43830</v>
      </c>
      <c r="U986" s="159"/>
      <c r="V986" s="52"/>
      <c r="W986" s="52"/>
      <c r="X986" s="52"/>
      <c r="Y986" s="52"/>
      <c r="Z986" s="52"/>
      <c r="AA986" s="52"/>
      <c r="AB986" s="52"/>
      <c r="AC986" s="52"/>
      <c r="AD986" s="52"/>
      <c r="AE986" s="52"/>
    </row>
    <row r="987" spans="1:31" s="61" customFormat="1" x14ac:dyDescent="0.25">
      <c r="A987" s="65" t="s">
        <v>616</v>
      </c>
      <c r="B987" s="95" t="s">
        <v>121</v>
      </c>
      <c r="C987" s="56">
        <v>1964</v>
      </c>
      <c r="D987" s="56">
        <v>1964</v>
      </c>
      <c r="E987" s="56" t="s">
        <v>351</v>
      </c>
      <c r="F987" s="56">
        <v>2</v>
      </c>
      <c r="G987" s="56">
        <v>2</v>
      </c>
      <c r="H987" s="68">
        <v>669.8</v>
      </c>
      <c r="I987" s="68">
        <v>609.4</v>
      </c>
      <c r="J987" s="68">
        <v>609.4</v>
      </c>
      <c r="K987" s="55">
        <v>22</v>
      </c>
      <c r="L987" s="68">
        <f>'Приложение 2'!C988</f>
        <v>109980</v>
      </c>
      <c r="M987" s="68">
        <v>0</v>
      </c>
      <c r="N987" s="68">
        <v>64332.65</v>
      </c>
      <c r="O987" s="68">
        <v>0</v>
      </c>
      <c r="P987" s="68">
        <v>45647.35</v>
      </c>
      <c r="Q987" s="68">
        <v>0</v>
      </c>
      <c r="R987" s="68">
        <f t="shared" si="187"/>
        <v>180.4725959960617</v>
      </c>
      <c r="S987" s="68">
        <v>1497.56</v>
      </c>
      <c r="T987" s="235">
        <v>43830</v>
      </c>
      <c r="U987" s="159"/>
      <c r="V987" s="52"/>
      <c r="W987" s="52"/>
      <c r="X987" s="52"/>
      <c r="Y987" s="52"/>
      <c r="Z987" s="52"/>
      <c r="AA987" s="52"/>
      <c r="AB987" s="52"/>
      <c r="AC987" s="52"/>
      <c r="AD987" s="52"/>
      <c r="AE987" s="52"/>
    </row>
    <row r="988" spans="1:31" s="61" customFormat="1" x14ac:dyDescent="0.25">
      <c r="A988" s="65" t="s">
        <v>128</v>
      </c>
      <c r="B988" s="95" t="s">
        <v>122</v>
      </c>
      <c r="C988" s="56">
        <v>1960</v>
      </c>
      <c r="D988" s="56">
        <v>1960</v>
      </c>
      <c r="E988" s="56" t="s">
        <v>351</v>
      </c>
      <c r="F988" s="56">
        <v>2</v>
      </c>
      <c r="G988" s="56">
        <v>2</v>
      </c>
      <c r="H988" s="68">
        <v>704.6</v>
      </c>
      <c r="I988" s="68">
        <v>645.79999999999995</v>
      </c>
      <c r="J988" s="68">
        <v>645.79999999999995</v>
      </c>
      <c r="K988" s="55">
        <v>29</v>
      </c>
      <c r="L988" s="68">
        <f>'Приложение 2'!C989</f>
        <v>110704</v>
      </c>
      <c r="M988" s="68">
        <v>0</v>
      </c>
      <c r="N988" s="68">
        <v>64756.15</v>
      </c>
      <c r="O988" s="68">
        <v>0</v>
      </c>
      <c r="P988" s="68">
        <v>45947.85</v>
      </c>
      <c r="Q988" s="68">
        <v>0</v>
      </c>
      <c r="R988" s="68">
        <f t="shared" si="187"/>
        <v>171.42149272220502</v>
      </c>
      <c r="S988" s="68">
        <v>1497.56</v>
      </c>
      <c r="T988" s="235">
        <v>43830</v>
      </c>
      <c r="U988" s="159"/>
      <c r="V988" s="52"/>
      <c r="W988" s="52"/>
      <c r="X988" s="52"/>
      <c r="Y988" s="52"/>
      <c r="Z988" s="52"/>
      <c r="AA988" s="52"/>
      <c r="AB988" s="52"/>
      <c r="AC988" s="52"/>
      <c r="AD988" s="52"/>
      <c r="AE988" s="52"/>
    </row>
    <row r="989" spans="1:31" s="61" customFormat="1" x14ac:dyDescent="0.25">
      <c r="A989" s="65" t="s">
        <v>129</v>
      </c>
      <c r="B989" s="95" t="s">
        <v>123</v>
      </c>
      <c r="C989" s="56">
        <v>1959</v>
      </c>
      <c r="D989" s="56">
        <v>1959</v>
      </c>
      <c r="E989" s="56" t="s">
        <v>351</v>
      </c>
      <c r="F989" s="56">
        <v>2</v>
      </c>
      <c r="G989" s="56">
        <v>2</v>
      </c>
      <c r="H989" s="68">
        <v>686.4</v>
      </c>
      <c r="I989" s="68">
        <v>626.79999999999995</v>
      </c>
      <c r="J989" s="68">
        <v>626.9</v>
      </c>
      <c r="K989" s="55">
        <v>25</v>
      </c>
      <c r="L989" s="68">
        <f>'Приложение 2'!C990</f>
        <v>110326</v>
      </c>
      <c r="M989" s="68">
        <v>0</v>
      </c>
      <c r="N989" s="68">
        <v>64535.040000000001</v>
      </c>
      <c r="O989" s="68">
        <v>0</v>
      </c>
      <c r="P989" s="68">
        <v>45790.96</v>
      </c>
      <c r="Q989" s="68">
        <v>0</v>
      </c>
      <c r="R989" s="68">
        <f t="shared" si="187"/>
        <v>176.01467772814297</v>
      </c>
      <c r="S989" s="68">
        <v>1497.56</v>
      </c>
      <c r="T989" s="235">
        <v>43830</v>
      </c>
      <c r="U989" s="159"/>
      <c r="V989" s="52"/>
      <c r="W989" s="52"/>
      <c r="X989" s="52"/>
      <c r="Y989" s="52"/>
      <c r="Z989" s="52"/>
      <c r="AA989" s="52"/>
      <c r="AB989" s="52"/>
      <c r="AC989" s="52"/>
      <c r="AD989" s="52"/>
      <c r="AE989" s="52"/>
    </row>
    <row r="990" spans="1:31" s="61" customFormat="1" x14ac:dyDescent="0.25">
      <c r="A990" s="65" t="s">
        <v>130</v>
      </c>
      <c r="B990" s="95" t="s">
        <v>1277</v>
      </c>
      <c r="C990" s="56">
        <v>1967</v>
      </c>
      <c r="D990" s="56">
        <v>1967</v>
      </c>
      <c r="E990" s="56" t="s">
        <v>351</v>
      </c>
      <c r="F990" s="56">
        <v>2</v>
      </c>
      <c r="G990" s="56">
        <v>2</v>
      </c>
      <c r="H990" s="68">
        <v>688.8</v>
      </c>
      <c r="I990" s="68">
        <v>641.29999999999995</v>
      </c>
      <c r="J990" s="68">
        <v>630.6</v>
      </c>
      <c r="K990" s="55">
        <v>27</v>
      </c>
      <c r="L990" s="68">
        <f>'Приложение 2'!C991</f>
        <v>6612358.2300000004</v>
      </c>
      <c r="M990" s="68">
        <v>0</v>
      </c>
      <c r="N990" s="68">
        <v>4548833.9200000009</v>
      </c>
      <c r="O990" s="68">
        <v>0</v>
      </c>
      <c r="P990" s="68">
        <v>1728760.31</v>
      </c>
      <c r="Q990" s="68">
        <v>334764</v>
      </c>
      <c r="R990" s="68">
        <f t="shared" si="187"/>
        <v>10310.865788242634</v>
      </c>
      <c r="S990" s="68">
        <v>7649.6160299391859</v>
      </c>
      <c r="T990" s="235">
        <v>43830</v>
      </c>
      <c r="U990" s="159"/>
      <c r="V990" s="52"/>
      <c r="W990" s="52"/>
      <c r="X990" s="52"/>
      <c r="Y990" s="52"/>
      <c r="Z990" s="52"/>
      <c r="AA990" s="52"/>
      <c r="AB990" s="52"/>
      <c r="AC990" s="52"/>
      <c r="AD990" s="52"/>
      <c r="AE990" s="52"/>
    </row>
    <row r="991" spans="1:31" s="61" customFormat="1" x14ac:dyDescent="0.25">
      <c r="A991" s="65" t="s">
        <v>131</v>
      </c>
      <c r="B991" s="95" t="s">
        <v>124</v>
      </c>
      <c r="C991" s="56">
        <v>1965</v>
      </c>
      <c r="D991" s="56">
        <v>1965</v>
      </c>
      <c r="E991" s="56" t="s">
        <v>351</v>
      </c>
      <c r="F991" s="56">
        <v>2</v>
      </c>
      <c r="G991" s="56">
        <v>2</v>
      </c>
      <c r="H991" s="68">
        <v>686.9</v>
      </c>
      <c r="I991" s="68">
        <v>630.6</v>
      </c>
      <c r="J991" s="68">
        <v>630.6</v>
      </c>
      <c r="K991" s="55">
        <v>29</v>
      </c>
      <c r="L991" s="68">
        <f>'Приложение 2'!C992</f>
        <v>465016</v>
      </c>
      <c r="M991" s="68">
        <v>0</v>
      </c>
      <c r="N991" s="68">
        <v>294028.59999999998</v>
      </c>
      <c r="O991" s="68">
        <v>0</v>
      </c>
      <c r="P991" s="68">
        <v>170987.4</v>
      </c>
      <c r="Q991" s="68">
        <v>0</v>
      </c>
      <c r="R991" s="68">
        <f t="shared" si="187"/>
        <v>737.41833174754197</v>
      </c>
      <c r="S991" s="68">
        <v>1062.4357754519506</v>
      </c>
      <c r="T991" s="235">
        <v>43830</v>
      </c>
      <c r="U991" s="159"/>
      <c r="V991" s="52"/>
      <c r="W991" s="52"/>
      <c r="X991" s="52"/>
      <c r="Y991" s="52"/>
      <c r="Z991" s="52"/>
      <c r="AA991" s="52"/>
      <c r="AB991" s="52"/>
      <c r="AC991" s="52"/>
      <c r="AD991" s="52"/>
      <c r="AE991" s="52"/>
    </row>
    <row r="992" spans="1:31" s="61" customFormat="1" x14ac:dyDescent="0.25">
      <c r="A992" s="65" t="s">
        <v>132</v>
      </c>
      <c r="B992" s="95" t="s">
        <v>125</v>
      </c>
      <c r="C992" s="56">
        <v>1968</v>
      </c>
      <c r="D992" s="56">
        <v>1968</v>
      </c>
      <c r="E992" s="56" t="s">
        <v>351</v>
      </c>
      <c r="F992" s="56">
        <v>3</v>
      </c>
      <c r="G992" s="56">
        <v>3</v>
      </c>
      <c r="H992" s="68">
        <v>1638</v>
      </c>
      <c r="I992" s="68">
        <v>1502.3</v>
      </c>
      <c r="J992" s="68">
        <v>1471.9</v>
      </c>
      <c r="K992" s="55">
        <v>53</v>
      </c>
      <c r="L992" s="68">
        <f>'Приложение 2'!C993</f>
        <v>329459</v>
      </c>
      <c r="M992" s="68">
        <v>0</v>
      </c>
      <c r="N992" s="68">
        <v>192716.58</v>
      </c>
      <c r="O992" s="68">
        <v>0</v>
      </c>
      <c r="P992" s="68">
        <v>136742.42000000001</v>
      </c>
      <c r="Q992" s="68">
        <v>0</v>
      </c>
      <c r="R992" s="68">
        <f t="shared" si="187"/>
        <v>219.30306862810357</v>
      </c>
      <c r="S992" s="68">
        <v>455.22</v>
      </c>
      <c r="T992" s="235">
        <v>43830</v>
      </c>
      <c r="U992" s="159"/>
      <c r="V992" s="52"/>
      <c r="W992" s="52"/>
      <c r="X992" s="52"/>
      <c r="Y992" s="52"/>
      <c r="Z992" s="52"/>
      <c r="AA992" s="52"/>
      <c r="AB992" s="52"/>
      <c r="AC992" s="52"/>
      <c r="AD992" s="52"/>
      <c r="AE992" s="52"/>
    </row>
    <row r="993" spans="1:31" s="61" customFormat="1" x14ac:dyDescent="0.25">
      <c r="A993" s="65" t="s">
        <v>133</v>
      </c>
      <c r="B993" s="95" t="s">
        <v>126</v>
      </c>
      <c r="C993" s="56">
        <v>1967</v>
      </c>
      <c r="D993" s="56">
        <v>1967</v>
      </c>
      <c r="E993" s="56" t="s">
        <v>351</v>
      </c>
      <c r="F993" s="56">
        <v>3</v>
      </c>
      <c r="G993" s="56">
        <v>3</v>
      </c>
      <c r="H993" s="68">
        <v>1592.9</v>
      </c>
      <c r="I993" s="68">
        <v>1468.2</v>
      </c>
      <c r="J993" s="68">
        <v>1468.2</v>
      </c>
      <c r="K993" s="55">
        <v>60</v>
      </c>
      <c r="L993" s="68">
        <f>'Приложение 2'!C994</f>
        <v>150512</v>
      </c>
      <c r="M993" s="68">
        <v>0</v>
      </c>
      <c r="N993" s="68">
        <v>88041.78</v>
      </c>
      <c r="O993" s="68">
        <v>0</v>
      </c>
      <c r="P993" s="68">
        <v>62470.22</v>
      </c>
      <c r="Q993" s="68">
        <v>0</v>
      </c>
      <c r="R993" s="68">
        <f t="shared" si="187"/>
        <v>102.51464378150115</v>
      </c>
      <c r="S993" s="68">
        <v>118.02</v>
      </c>
      <c r="T993" s="235">
        <v>43830</v>
      </c>
      <c r="U993" s="159"/>
      <c r="V993" s="52"/>
      <c r="W993" s="52"/>
      <c r="X993" s="52"/>
      <c r="Y993" s="52"/>
      <c r="Z993" s="52"/>
      <c r="AA993" s="52"/>
      <c r="AB993" s="52"/>
      <c r="AC993" s="52"/>
      <c r="AD993" s="52"/>
      <c r="AE993" s="52"/>
    </row>
    <row r="994" spans="1:31" s="61" customFormat="1" x14ac:dyDescent="0.25">
      <c r="A994" s="65" t="s">
        <v>134</v>
      </c>
      <c r="B994" s="95" t="s">
        <v>1278</v>
      </c>
      <c r="C994" s="56">
        <v>1967</v>
      </c>
      <c r="D994" s="56">
        <v>1967</v>
      </c>
      <c r="E994" s="56" t="s">
        <v>351</v>
      </c>
      <c r="F994" s="56">
        <v>3</v>
      </c>
      <c r="G994" s="56">
        <v>3</v>
      </c>
      <c r="H994" s="68">
        <v>1632.9</v>
      </c>
      <c r="I994" s="68">
        <v>1509.3</v>
      </c>
      <c r="J994" s="68">
        <v>1474</v>
      </c>
      <c r="K994" s="55">
        <v>57</v>
      </c>
      <c r="L994" s="68">
        <f>'Приложение 2'!C995</f>
        <v>9898035.5999999996</v>
      </c>
      <c r="M994" s="68">
        <v>0</v>
      </c>
      <c r="N994" s="68">
        <v>4637726.66</v>
      </c>
      <c r="O994" s="68">
        <v>0</v>
      </c>
      <c r="P994" s="68">
        <v>4460278.9400000004</v>
      </c>
      <c r="Q994" s="68">
        <v>800030</v>
      </c>
      <c r="R994" s="68">
        <f t="shared" si="187"/>
        <v>6558.0306102166569</v>
      </c>
      <c r="S994" s="68">
        <v>4965.2455045385277</v>
      </c>
      <c r="T994" s="235">
        <v>43830</v>
      </c>
      <c r="U994" s="159"/>
      <c r="V994" s="52"/>
      <c r="W994" s="52"/>
      <c r="X994" s="52"/>
      <c r="Y994" s="52"/>
      <c r="Z994" s="52"/>
      <c r="AA994" s="52"/>
      <c r="AB994" s="52"/>
      <c r="AC994" s="52"/>
      <c r="AD994" s="52"/>
      <c r="AE994" s="52"/>
    </row>
    <row r="995" spans="1:31" s="61" customFormat="1" x14ac:dyDescent="0.25">
      <c r="A995" s="65" t="s">
        <v>135</v>
      </c>
      <c r="B995" s="95" t="s">
        <v>127</v>
      </c>
      <c r="C995" s="56">
        <v>1961</v>
      </c>
      <c r="D995" s="56">
        <v>1961</v>
      </c>
      <c r="E995" s="56" t="s">
        <v>351</v>
      </c>
      <c r="F995" s="56">
        <v>2</v>
      </c>
      <c r="G995" s="56">
        <v>2</v>
      </c>
      <c r="H995" s="68">
        <v>683.7</v>
      </c>
      <c r="I995" s="68">
        <v>628.29999999999995</v>
      </c>
      <c r="J995" s="68">
        <v>563.1</v>
      </c>
      <c r="K995" s="55">
        <v>23</v>
      </c>
      <c r="L995" s="68">
        <f>'Приложение 2'!C996</f>
        <v>110270</v>
      </c>
      <c r="M995" s="68">
        <v>0</v>
      </c>
      <c r="N995" s="68">
        <v>64502.28</v>
      </c>
      <c r="O995" s="68">
        <v>0</v>
      </c>
      <c r="P995" s="68">
        <v>45767.72</v>
      </c>
      <c r="Q995" s="68">
        <v>0</v>
      </c>
      <c r="R995" s="68">
        <f t="shared" si="187"/>
        <v>175.50533184784339</v>
      </c>
      <c r="S995" s="68">
        <v>1497.56</v>
      </c>
      <c r="T995" s="235">
        <v>43830</v>
      </c>
      <c r="U995" s="159"/>
      <c r="V995" s="52"/>
      <c r="W995" s="52"/>
      <c r="X995" s="52"/>
      <c r="Y995" s="52"/>
      <c r="Z995" s="52"/>
      <c r="AA995" s="52"/>
      <c r="AB995" s="52"/>
      <c r="AC995" s="52"/>
      <c r="AD995" s="52"/>
      <c r="AE995" s="52"/>
    </row>
    <row r="996" spans="1:31" s="108" customFormat="1" x14ac:dyDescent="0.25">
      <c r="A996" s="69" t="s">
        <v>68</v>
      </c>
      <c r="B996" s="116" t="s">
        <v>69</v>
      </c>
      <c r="C996" s="58" t="s">
        <v>268</v>
      </c>
      <c r="D996" s="58" t="s">
        <v>268</v>
      </c>
      <c r="E996" s="58" t="s">
        <v>268</v>
      </c>
      <c r="F996" s="58" t="s">
        <v>268</v>
      </c>
      <c r="G996" s="58" t="s">
        <v>268</v>
      </c>
      <c r="H996" s="59">
        <f>SUM(H997:H998)</f>
        <v>3071.8</v>
      </c>
      <c r="I996" s="59">
        <f t="shared" ref="I996:Q996" si="188">SUM(I997:I998)</f>
        <v>2690</v>
      </c>
      <c r="J996" s="59">
        <f t="shared" si="188"/>
        <v>2441.3999999999996</v>
      </c>
      <c r="K996" s="60">
        <f t="shared" si="188"/>
        <v>140</v>
      </c>
      <c r="L996" s="59">
        <f t="shared" si="188"/>
        <v>176025</v>
      </c>
      <c r="M996" s="59">
        <f t="shared" si="188"/>
        <v>0</v>
      </c>
      <c r="N996" s="59">
        <f t="shared" si="188"/>
        <v>123473.11</v>
      </c>
      <c r="O996" s="59">
        <f t="shared" si="188"/>
        <v>0</v>
      </c>
      <c r="P996" s="59">
        <f t="shared" si="188"/>
        <v>52551.89</v>
      </c>
      <c r="Q996" s="68">
        <f t="shared" si="188"/>
        <v>0</v>
      </c>
      <c r="R996" s="59" t="s">
        <v>268</v>
      </c>
      <c r="S996" s="59" t="s">
        <v>268</v>
      </c>
      <c r="T996" s="58" t="s">
        <v>268</v>
      </c>
      <c r="U996" s="52"/>
      <c r="V996" s="52"/>
      <c r="W996" s="52"/>
      <c r="X996" s="52"/>
      <c r="Y996" s="52"/>
      <c r="Z996" s="52"/>
      <c r="AA996" s="52"/>
      <c r="AB996" s="52"/>
      <c r="AC996" s="52"/>
      <c r="AD996" s="52"/>
      <c r="AE996" s="52"/>
    </row>
    <row r="997" spans="1:31" s="108" customFormat="1" x14ac:dyDescent="0.25">
      <c r="A997" s="65" t="s">
        <v>70</v>
      </c>
      <c r="B997" s="121" t="s">
        <v>197</v>
      </c>
      <c r="C997" s="54">
        <v>1971</v>
      </c>
      <c r="D997" s="268" t="s">
        <v>72</v>
      </c>
      <c r="E997" s="67" t="s">
        <v>314</v>
      </c>
      <c r="F997" s="54">
        <v>3</v>
      </c>
      <c r="G997" s="54">
        <v>3</v>
      </c>
      <c r="H997" s="68">
        <v>1572.1</v>
      </c>
      <c r="I997" s="68">
        <v>1241.4000000000001</v>
      </c>
      <c r="J997" s="68">
        <v>1130.8</v>
      </c>
      <c r="K997" s="55">
        <v>61</v>
      </c>
      <c r="L997" s="68">
        <f>'Приложение 2'!C998</f>
        <v>88389</v>
      </c>
      <c r="M997" s="68">
        <v>0</v>
      </c>
      <c r="N997" s="68">
        <v>62000.65</v>
      </c>
      <c r="O997" s="68">
        <v>0</v>
      </c>
      <c r="P997" s="68">
        <v>26388.35</v>
      </c>
      <c r="Q997" s="68">
        <v>0</v>
      </c>
      <c r="R997" s="68">
        <f>L997/I997</f>
        <v>71.201063315611407</v>
      </c>
      <c r="S997" s="68">
        <v>581.85</v>
      </c>
      <c r="T997" s="71">
        <v>43830</v>
      </c>
      <c r="U997" s="52"/>
      <c r="V997" s="52"/>
      <c r="W997" s="52"/>
      <c r="X997" s="52"/>
      <c r="Y997" s="52"/>
      <c r="Z997" s="52"/>
      <c r="AA997" s="52"/>
      <c r="AB997" s="52"/>
      <c r="AC997" s="52"/>
      <c r="AD997" s="52"/>
      <c r="AE997" s="52"/>
    </row>
    <row r="998" spans="1:31" s="108" customFormat="1" x14ac:dyDescent="0.25">
      <c r="A998" s="65" t="s">
        <v>71</v>
      </c>
      <c r="B998" s="121" t="s">
        <v>198</v>
      </c>
      <c r="C998" s="54">
        <v>1969</v>
      </c>
      <c r="D998" s="268" t="s">
        <v>72</v>
      </c>
      <c r="E998" s="67" t="s">
        <v>73</v>
      </c>
      <c r="F998" s="54">
        <v>3</v>
      </c>
      <c r="G998" s="54">
        <v>3</v>
      </c>
      <c r="H998" s="68">
        <v>1499.7</v>
      </c>
      <c r="I998" s="68">
        <v>1448.6</v>
      </c>
      <c r="J998" s="68">
        <v>1310.5999999999999</v>
      </c>
      <c r="K998" s="55">
        <v>79</v>
      </c>
      <c r="L998" s="68">
        <f>'Приложение 2'!C999</f>
        <v>87636</v>
      </c>
      <c r="M998" s="68">
        <v>0</v>
      </c>
      <c r="N998" s="68">
        <v>61472.46</v>
      </c>
      <c r="O998" s="68">
        <v>0</v>
      </c>
      <c r="P998" s="68">
        <v>26163.54</v>
      </c>
      <c r="Q998" s="68">
        <v>0</v>
      </c>
      <c r="R998" s="68">
        <f>L998/I998</f>
        <v>60.497031616733402</v>
      </c>
      <c r="S998" s="68">
        <v>581.85</v>
      </c>
      <c r="T998" s="71">
        <v>43830</v>
      </c>
      <c r="U998" s="52"/>
      <c r="V998" s="52"/>
      <c r="W998" s="52"/>
      <c r="X998" s="52"/>
      <c r="Y998" s="52"/>
      <c r="Z998" s="52"/>
      <c r="AA998" s="52"/>
      <c r="AB998" s="52"/>
      <c r="AC998" s="52"/>
      <c r="AD998" s="52"/>
      <c r="AE998" s="52"/>
    </row>
    <row r="999" spans="1:31" s="61" customFormat="1" x14ac:dyDescent="0.25">
      <c r="A999" s="69" t="s">
        <v>566</v>
      </c>
      <c r="B999" s="64" t="s">
        <v>567</v>
      </c>
      <c r="C999" s="58" t="s">
        <v>268</v>
      </c>
      <c r="D999" s="58" t="s">
        <v>268</v>
      </c>
      <c r="E999" s="58" t="s">
        <v>268</v>
      </c>
      <c r="F999" s="58" t="s">
        <v>268</v>
      </c>
      <c r="G999" s="58" t="s">
        <v>268</v>
      </c>
      <c r="H999" s="59">
        <f t="shared" ref="H999:Q999" si="189">H1000+H1008+H1012</f>
        <v>30924.400000000005</v>
      </c>
      <c r="I999" s="59">
        <f t="shared" si="189"/>
        <v>27340.799999999996</v>
      </c>
      <c r="J999" s="59">
        <f t="shared" si="189"/>
        <v>27340.5</v>
      </c>
      <c r="K999" s="60">
        <f t="shared" si="189"/>
        <v>889</v>
      </c>
      <c r="L999" s="59">
        <f>L1000+L1008+L1012</f>
        <v>29354928.640000001</v>
      </c>
      <c r="M999" s="59">
        <f t="shared" si="189"/>
        <v>0</v>
      </c>
      <c r="N999" s="59">
        <f t="shared" si="189"/>
        <v>13343168.380000001</v>
      </c>
      <c r="O999" s="59">
        <f t="shared" si="189"/>
        <v>0</v>
      </c>
      <c r="P999" s="59">
        <f t="shared" si="189"/>
        <v>16011760.26</v>
      </c>
      <c r="Q999" s="59">
        <f t="shared" si="189"/>
        <v>0</v>
      </c>
      <c r="R999" s="59" t="s">
        <v>268</v>
      </c>
      <c r="S999" s="59" t="s">
        <v>268</v>
      </c>
      <c r="T999" s="58" t="s">
        <v>268</v>
      </c>
      <c r="U999" s="52"/>
      <c r="V999" s="52"/>
    </row>
    <row r="1000" spans="1:31" s="154" customFormat="1" x14ac:dyDescent="0.25">
      <c r="A1000" s="63" t="s">
        <v>569</v>
      </c>
      <c r="B1000" s="64" t="s">
        <v>568</v>
      </c>
      <c r="C1000" s="73" t="s">
        <v>268</v>
      </c>
      <c r="D1000" s="73" t="s">
        <v>268</v>
      </c>
      <c r="E1000" s="73" t="s">
        <v>268</v>
      </c>
      <c r="F1000" s="73" t="s">
        <v>268</v>
      </c>
      <c r="G1000" s="73" t="s">
        <v>268</v>
      </c>
      <c r="H1000" s="59">
        <f>SUM(H1001:H1007)</f>
        <v>6727.9</v>
      </c>
      <c r="I1000" s="59">
        <f t="shared" ref="I1000:Q1000" si="190">SUM(I1001:I1007)</f>
        <v>5484.2999999999993</v>
      </c>
      <c r="J1000" s="59">
        <f t="shared" si="190"/>
        <v>5484.2999999999993</v>
      </c>
      <c r="K1000" s="60">
        <f t="shared" si="190"/>
        <v>175</v>
      </c>
      <c r="L1000" s="59">
        <f t="shared" si="190"/>
        <v>7408550.8599999994</v>
      </c>
      <c r="M1000" s="59">
        <f t="shared" si="190"/>
        <v>0</v>
      </c>
      <c r="N1000" s="59">
        <f>SUM(N1001:N1007)</f>
        <v>3069268.24</v>
      </c>
      <c r="O1000" s="59">
        <f t="shared" si="190"/>
        <v>0</v>
      </c>
      <c r="P1000" s="59">
        <f t="shared" si="190"/>
        <v>4339282.62</v>
      </c>
      <c r="Q1000" s="59">
        <f t="shared" si="190"/>
        <v>0</v>
      </c>
      <c r="R1000" s="59" t="s">
        <v>268</v>
      </c>
      <c r="S1000" s="59" t="s">
        <v>268</v>
      </c>
      <c r="T1000" s="73" t="s">
        <v>268</v>
      </c>
      <c r="U1000" s="153"/>
      <c r="V1000" s="153"/>
    </row>
    <row r="1001" spans="1:31" s="153" customFormat="1" x14ac:dyDescent="0.25">
      <c r="A1001" s="76" t="s">
        <v>572</v>
      </c>
      <c r="B1001" s="77" t="s">
        <v>570</v>
      </c>
      <c r="C1001" s="78">
        <v>1964</v>
      </c>
      <c r="D1001" s="78">
        <v>1964</v>
      </c>
      <c r="E1001" s="79" t="s">
        <v>272</v>
      </c>
      <c r="F1001" s="78">
        <v>2</v>
      </c>
      <c r="G1001" s="78">
        <v>3</v>
      </c>
      <c r="H1001" s="81">
        <v>572.70000000000005</v>
      </c>
      <c r="I1001" s="81">
        <v>510.8</v>
      </c>
      <c r="J1001" s="81">
        <v>510.8</v>
      </c>
      <c r="K1001" s="78">
        <v>15</v>
      </c>
      <c r="L1001" s="81">
        <f>'Приложение 2'!C1002</f>
        <v>71286</v>
      </c>
      <c r="M1001" s="81">
        <v>0</v>
      </c>
      <c r="N1001" s="68">
        <v>60494.01</v>
      </c>
      <c r="O1001" s="68">
        <v>0</v>
      </c>
      <c r="P1001" s="81">
        <v>10791.99</v>
      </c>
      <c r="Q1001" s="81">
        <v>0</v>
      </c>
      <c r="R1001" s="68">
        <f t="shared" ref="R1001:R1007" si="191">L1001/I1001</f>
        <v>139.55755677368833</v>
      </c>
      <c r="S1001" s="81">
        <v>162.86000000000001</v>
      </c>
      <c r="T1001" s="82">
        <v>43830</v>
      </c>
      <c r="U1001" s="52"/>
    </row>
    <row r="1002" spans="1:31" x14ac:dyDescent="0.25">
      <c r="A1002" s="76" t="s">
        <v>573</v>
      </c>
      <c r="B1002" s="66" t="s">
        <v>136</v>
      </c>
      <c r="C1002" s="54">
        <v>1976</v>
      </c>
      <c r="D1002" s="54">
        <v>1976</v>
      </c>
      <c r="E1002" s="67" t="s">
        <v>272</v>
      </c>
      <c r="F1002" s="54">
        <v>2</v>
      </c>
      <c r="G1002" s="54">
        <v>3</v>
      </c>
      <c r="H1002" s="68">
        <v>557</v>
      </c>
      <c r="I1002" s="68">
        <v>514.79999999999995</v>
      </c>
      <c r="J1002" s="68">
        <v>514.79999999999995</v>
      </c>
      <c r="K1002" s="54">
        <v>21</v>
      </c>
      <c r="L1002" s="81">
        <f>'Приложение 2'!C1003</f>
        <v>177775</v>
      </c>
      <c r="M1002" s="68">
        <v>0</v>
      </c>
      <c r="N1002" s="68">
        <v>146358.93</v>
      </c>
      <c r="O1002" s="81">
        <v>0</v>
      </c>
      <c r="P1002" s="81">
        <v>31416.07</v>
      </c>
      <c r="Q1002" s="68">
        <v>0</v>
      </c>
      <c r="R1002" s="68">
        <f t="shared" si="191"/>
        <v>345.32828282828285</v>
      </c>
      <c r="S1002" s="68">
        <v>405.13</v>
      </c>
      <c r="T1002" s="71">
        <v>43830</v>
      </c>
    </row>
    <row r="1003" spans="1:31" x14ac:dyDescent="0.25">
      <c r="A1003" s="76" t="s">
        <v>574</v>
      </c>
      <c r="B1003" s="66" t="s">
        <v>578</v>
      </c>
      <c r="C1003" s="54">
        <v>1967</v>
      </c>
      <c r="D1003" s="54">
        <v>1967</v>
      </c>
      <c r="E1003" s="67" t="s">
        <v>272</v>
      </c>
      <c r="F1003" s="54">
        <v>2</v>
      </c>
      <c r="G1003" s="54">
        <v>3</v>
      </c>
      <c r="H1003" s="68">
        <v>594.6</v>
      </c>
      <c r="I1003" s="68">
        <v>532</v>
      </c>
      <c r="J1003" s="68">
        <v>532</v>
      </c>
      <c r="K1003" s="54">
        <v>8</v>
      </c>
      <c r="L1003" s="81">
        <f>'Приложение 2'!C1004</f>
        <v>427517.64</v>
      </c>
      <c r="M1003" s="68">
        <v>0</v>
      </c>
      <c r="N1003" s="68">
        <v>427517.64</v>
      </c>
      <c r="O1003" s="68">
        <v>0</v>
      </c>
      <c r="P1003" s="176">
        <v>0</v>
      </c>
      <c r="Q1003" s="68">
        <v>0</v>
      </c>
      <c r="R1003" s="68">
        <f t="shared" si="191"/>
        <v>803.60458646616542</v>
      </c>
      <c r="S1003" s="68">
        <v>5283.96</v>
      </c>
      <c r="T1003" s="71">
        <v>43830</v>
      </c>
    </row>
    <row r="1004" spans="1:31" x14ac:dyDescent="0.25">
      <c r="A1004" s="76" t="s">
        <v>1043</v>
      </c>
      <c r="B1004" s="66" t="s">
        <v>577</v>
      </c>
      <c r="C1004" s="54">
        <v>1968</v>
      </c>
      <c r="D1004" s="54">
        <v>1968</v>
      </c>
      <c r="E1004" s="67" t="s">
        <v>272</v>
      </c>
      <c r="F1004" s="54">
        <v>2</v>
      </c>
      <c r="G1004" s="54">
        <v>3</v>
      </c>
      <c r="H1004" s="68">
        <v>582.70000000000005</v>
      </c>
      <c r="I1004" s="68">
        <v>520.79999999999995</v>
      </c>
      <c r="J1004" s="68">
        <v>520.79999999999995</v>
      </c>
      <c r="K1004" s="54">
        <v>21</v>
      </c>
      <c r="L1004" s="81">
        <f>'Приложение 2'!C1005</f>
        <v>171626.22</v>
      </c>
      <c r="M1004" s="68">
        <v>0</v>
      </c>
      <c r="N1004" s="68">
        <v>171626.22</v>
      </c>
      <c r="O1004" s="68">
        <v>0</v>
      </c>
      <c r="P1004" s="176">
        <v>0</v>
      </c>
      <c r="Q1004" s="68">
        <v>0</v>
      </c>
      <c r="R1004" s="68">
        <f t="shared" si="191"/>
        <v>329.54343317972354</v>
      </c>
      <c r="S1004" s="68">
        <v>2417.14</v>
      </c>
      <c r="T1004" s="71">
        <v>43830</v>
      </c>
    </row>
    <row r="1005" spans="1:31" x14ac:dyDescent="0.25">
      <c r="A1005" s="76" t="s">
        <v>1172</v>
      </c>
      <c r="B1005" s="66" t="s">
        <v>137</v>
      </c>
      <c r="C1005" s="54">
        <v>1975</v>
      </c>
      <c r="D1005" s="54">
        <v>1975</v>
      </c>
      <c r="E1005" s="67" t="s">
        <v>314</v>
      </c>
      <c r="F1005" s="54">
        <v>3</v>
      </c>
      <c r="G1005" s="54">
        <v>3</v>
      </c>
      <c r="H1005" s="68">
        <v>1924.7</v>
      </c>
      <c r="I1005" s="68">
        <v>1438.1</v>
      </c>
      <c r="J1005" s="68">
        <v>1438.1</v>
      </c>
      <c r="K1005" s="54">
        <v>56</v>
      </c>
      <c r="L1005" s="81">
        <f>'Приложение 2'!C1006</f>
        <v>117468</v>
      </c>
      <c r="M1005" s="68">
        <v>0</v>
      </c>
      <c r="N1005" s="68">
        <v>67451.149999999994</v>
      </c>
      <c r="O1005" s="68">
        <v>0</v>
      </c>
      <c r="P1005" s="176">
        <v>50016.85</v>
      </c>
      <c r="Q1005" s="68">
        <v>0</v>
      </c>
      <c r="R1005" s="68">
        <f t="shared" si="191"/>
        <v>81.68277588484807</v>
      </c>
      <c r="S1005" s="68">
        <v>73.95</v>
      </c>
      <c r="T1005" s="71">
        <v>43830</v>
      </c>
    </row>
    <row r="1006" spans="1:31" x14ac:dyDescent="0.25">
      <c r="A1006" s="76" t="s">
        <v>1173</v>
      </c>
      <c r="B1006" s="66" t="s">
        <v>138</v>
      </c>
      <c r="C1006" s="54">
        <v>1972</v>
      </c>
      <c r="D1006" s="54">
        <v>1972</v>
      </c>
      <c r="E1006" s="67" t="s">
        <v>272</v>
      </c>
      <c r="F1006" s="54">
        <v>2</v>
      </c>
      <c r="G1006" s="54">
        <v>2</v>
      </c>
      <c r="H1006" s="68">
        <v>538.5</v>
      </c>
      <c r="I1006" s="68">
        <v>497.1</v>
      </c>
      <c r="J1006" s="68">
        <v>497.1</v>
      </c>
      <c r="K1006" s="54">
        <v>16</v>
      </c>
      <c r="L1006" s="81">
        <f>'Приложение 2'!C1007</f>
        <v>177135</v>
      </c>
      <c r="M1006" s="68">
        <v>0</v>
      </c>
      <c r="N1006" s="68">
        <v>141498.4</v>
      </c>
      <c r="O1006" s="68">
        <v>0</v>
      </c>
      <c r="P1006" s="176">
        <v>35636.6</v>
      </c>
      <c r="Q1006" s="68">
        <v>0</v>
      </c>
      <c r="R1006" s="68">
        <f t="shared" si="191"/>
        <v>356.33675316837656</v>
      </c>
      <c r="S1006" s="68">
        <v>405.13</v>
      </c>
      <c r="T1006" s="71">
        <v>43830</v>
      </c>
    </row>
    <row r="1007" spans="1:31" x14ac:dyDescent="0.25">
      <c r="A1007" s="76" t="s">
        <v>1174</v>
      </c>
      <c r="B1007" s="66" t="s">
        <v>74</v>
      </c>
      <c r="C1007" s="54">
        <v>1977</v>
      </c>
      <c r="D1007" s="54">
        <v>1977</v>
      </c>
      <c r="E1007" s="67" t="s">
        <v>314</v>
      </c>
      <c r="F1007" s="54">
        <v>3</v>
      </c>
      <c r="G1007" s="54">
        <v>3</v>
      </c>
      <c r="H1007" s="68">
        <v>1957.7</v>
      </c>
      <c r="I1007" s="68">
        <v>1470.7</v>
      </c>
      <c r="J1007" s="68">
        <v>1470.7</v>
      </c>
      <c r="K1007" s="54">
        <v>38</v>
      </c>
      <c r="L1007" s="81">
        <f>'Приложение 2'!C1008</f>
        <v>6265743</v>
      </c>
      <c r="M1007" s="68">
        <v>0</v>
      </c>
      <c r="N1007" s="68">
        <v>2054321.89</v>
      </c>
      <c r="O1007" s="68">
        <v>0</v>
      </c>
      <c r="P1007" s="176">
        <v>4211421.1100000003</v>
      </c>
      <c r="Q1007" s="68">
        <v>0</v>
      </c>
      <c r="R1007" s="68">
        <f t="shared" si="191"/>
        <v>4260.3814510097227</v>
      </c>
      <c r="S1007" s="68">
        <v>4537.53</v>
      </c>
      <c r="T1007" s="71">
        <v>43830</v>
      </c>
    </row>
    <row r="1008" spans="1:31" s="192" customFormat="1" x14ac:dyDescent="0.25">
      <c r="A1008" s="69" t="s">
        <v>579</v>
      </c>
      <c r="B1008" s="72" t="s">
        <v>580</v>
      </c>
      <c r="C1008" s="58" t="s">
        <v>268</v>
      </c>
      <c r="D1008" s="58" t="s">
        <v>268</v>
      </c>
      <c r="E1008" s="58" t="s">
        <v>268</v>
      </c>
      <c r="F1008" s="58" t="s">
        <v>268</v>
      </c>
      <c r="G1008" s="58" t="s">
        <v>268</v>
      </c>
      <c r="H1008" s="74">
        <f>H1009+H1010+H1011</f>
        <v>1289.8000000000002</v>
      </c>
      <c r="I1008" s="74">
        <f t="shared" ref="I1008:Q1008" si="192">I1009+I1010+I1011</f>
        <v>1175.5999999999999</v>
      </c>
      <c r="J1008" s="74">
        <f t="shared" si="192"/>
        <v>1175.5999999999999</v>
      </c>
      <c r="K1008" s="74">
        <f t="shared" si="192"/>
        <v>43</v>
      </c>
      <c r="L1008" s="74">
        <f t="shared" si="192"/>
        <v>710923.27</v>
      </c>
      <c r="M1008" s="74">
        <f t="shared" si="192"/>
        <v>0</v>
      </c>
      <c r="N1008" s="74">
        <f t="shared" si="192"/>
        <v>608126.98</v>
      </c>
      <c r="O1008" s="74">
        <f t="shared" si="192"/>
        <v>0</v>
      </c>
      <c r="P1008" s="74">
        <f t="shared" si="192"/>
        <v>102796.29000000001</v>
      </c>
      <c r="Q1008" s="74">
        <f t="shared" si="192"/>
        <v>0</v>
      </c>
      <c r="R1008" s="74" t="s">
        <v>268</v>
      </c>
      <c r="S1008" s="74" t="s">
        <v>268</v>
      </c>
      <c r="T1008" s="58" t="s">
        <v>268</v>
      </c>
      <c r="U1008" s="142"/>
      <c r="V1008" s="142"/>
    </row>
    <row r="1009" spans="1:22" s="142" customFormat="1" x14ac:dyDescent="0.25">
      <c r="A1009" s="65" t="s">
        <v>581</v>
      </c>
      <c r="B1009" s="193" t="s">
        <v>171</v>
      </c>
      <c r="C1009" s="78">
        <v>1967</v>
      </c>
      <c r="D1009" s="78">
        <v>1967</v>
      </c>
      <c r="E1009" s="67" t="s">
        <v>272</v>
      </c>
      <c r="F1009" s="78">
        <v>2</v>
      </c>
      <c r="G1009" s="78">
        <v>1</v>
      </c>
      <c r="H1009" s="81">
        <v>355.8</v>
      </c>
      <c r="I1009" s="81">
        <v>329.6</v>
      </c>
      <c r="J1009" s="81">
        <v>329.6</v>
      </c>
      <c r="K1009" s="80">
        <v>10</v>
      </c>
      <c r="L1009" s="68">
        <f>'Приложение 2'!C1010</f>
        <v>506277.73</v>
      </c>
      <c r="M1009" s="81">
        <v>0</v>
      </c>
      <c r="N1009" s="81">
        <v>452706</v>
      </c>
      <c r="O1009" s="81">
        <v>0</v>
      </c>
      <c r="P1009" s="81">
        <v>53571.73</v>
      </c>
      <c r="Q1009" s="81">
        <v>0</v>
      </c>
      <c r="R1009" s="68">
        <f>L1009/I1009</f>
        <v>1536.0368021844658</v>
      </c>
      <c r="S1009" s="81">
        <v>8141.22</v>
      </c>
      <c r="T1009" s="82">
        <v>43830</v>
      </c>
    </row>
    <row r="1010" spans="1:22" s="142" customFormat="1" x14ac:dyDescent="0.25">
      <c r="A1010" s="65" t="s">
        <v>1258</v>
      </c>
      <c r="B1010" s="193" t="s">
        <v>170</v>
      </c>
      <c r="C1010" s="78">
        <v>1967</v>
      </c>
      <c r="D1010" s="78">
        <v>1967</v>
      </c>
      <c r="E1010" s="67" t="s">
        <v>272</v>
      </c>
      <c r="F1010" s="78">
        <v>2</v>
      </c>
      <c r="G1010" s="78">
        <v>1</v>
      </c>
      <c r="H1010" s="81">
        <v>355.6</v>
      </c>
      <c r="I1010" s="81">
        <v>329.4</v>
      </c>
      <c r="J1010" s="81">
        <v>329.4</v>
      </c>
      <c r="K1010" s="80">
        <v>13</v>
      </c>
      <c r="L1010" s="68">
        <f>'Приложение 2'!C1011</f>
        <v>121275.54000000001</v>
      </c>
      <c r="M1010" s="81">
        <v>0</v>
      </c>
      <c r="N1010" s="81">
        <v>72050.98</v>
      </c>
      <c r="O1010" s="81">
        <v>0</v>
      </c>
      <c r="P1010" s="81">
        <v>49224.56</v>
      </c>
      <c r="Q1010" s="81">
        <v>0</v>
      </c>
      <c r="R1010" s="68">
        <f>L1010/I1010</f>
        <v>368.17103825136616</v>
      </c>
      <c r="S1010" s="81">
        <v>2661.85</v>
      </c>
      <c r="T1010" s="82">
        <v>43830</v>
      </c>
    </row>
    <row r="1011" spans="1:22" s="142" customFormat="1" x14ac:dyDescent="0.25">
      <c r="A1011" s="65" t="s">
        <v>13</v>
      </c>
      <c r="B1011" s="193" t="s">
        <v>172</v>
      </c>
      <c r="C1011" s="78">
        <v>1965</v>
      </c>
      <c r="D1011" s="78">
        <v>1965</v>
      </c>
      <c r="E1011" s="67" t="s">
        <v>272</v>
      </c>
      <c r="F1011" s="78">
        <v>2</v>
      </c>
      <c r="G1011" s="78">
        <v>1</v>
      </c>
      <c r="H1011" s="81">
        <v>578.4</v>
      </c>
      <c r="I1011" s="81">
        <v>516.6</v>
      </c>
      <c r="J1011" s="81">
        <v>516.6</v>
      </c>
      <c r="K1011" s="80">
        <v>20</v>
      </c>
      <c r="L1011" s="68">
        <f>'Приложение 2'!C1012</f>
        <v>83370</v>
      </c>
      <c r="M1011" s="81">
        <v>0</v>
      </c>
      <c r="N1011" s="81">
        <v>83370</v>
      </c>
      <c r="O1011" s="176">
        <v>0</v>
      </c>
      <c r="P1011" s="176">
        <v>0</v>
      </c>
      <c r="Q1011" s="81">
        <v>0</v>
      </c>
      <c r="R1011" s="68">
        <f>L1011/I1011</f>
        <v>161.3821138211382</v>
      </c>
      <c r="S1011" s="81">
        <v>1834.52</v>
      </c>
      <c r="T1011" s="82">
        <v>43830</v>
      </c>
    </row>
    <row r="1012" spans="1:22" s="85" customFormat="1" x14ac:dyDescent="0.25">
      <c r="A1012" s="69" t="s">
        <v>582</v>
      </c>
      <c r="B1012" s="64" t="s">
        <v>583</v>
      </c>
      <c r="C1012" s="58" t="s">
        <v>268</v>
      </c>
      <c r="D1012" s="58" t="s">
        <v>268</v>
      </c>
      <c r="E1012" s="58" t="s">
        <v>268</v>
      </c>
      <c r="F1012" s="58" t="s">
        <v>268</v>
      </c>
      <c r="G1012" s="58" t="s">
        <v>268</v>
      </c>
      <c r="H1012" s="59">
        <f t="shared" ref="H1012:Q1012" si="193">SUM(H1013:H1028)</f>
        <v>22906.700000000004</v>
      </c>
      <c r="I1012" s="59">
        <f t="shared" si="193"/>
        <v>20680.899999999998</v>
      </c>
      <c r="J1012" s="59">
        <f t="shared" si="193"/>
        <v>20680.600000000002</v>
      </c>
      <c r="K1012" s="60">
        <f t="shared" si="193"/>
        <v>671</v>
      </c>
      <c r="L1012" s="59">
        <f t="shared" si="193"/>
        <v>21235454.510000002</v>
      </c>
      <c r="M1012" s="59">
        <f t="shared" si="193"/>
        <v>0</v>
      </c>
      <c r="N1012" s="59">
        <f t="shared" si="193"/>
        <v>9665773.1600000001</v>
      </c>
      <c r="O1012" s="59">
        <f t="shared" si="193"/>
        <v>0</v>
      </c>
      <c r="P1012" s="59">
        <f t="shared" si="193"/>
        <v>11569681.35</v>
      </c>
      <c r="Q1012" s="59">
        <f t="shared" si="193"/>
        <v>0</v>
      </c>
      <c r="R1012" s="59" t="s">
        <v>268</v>
      </c>
      <c r="S1012" s="59" t="s">
        <v>268</v>
      </c>
      <c r="T1012" s="106" t="s">
        <v>268</v>
      </c>
      <c r="U1012" s="84"/>
      <c r="V1012" s="84"/>
    </row>
    <row r="1013" spans="1:22" s="84" customFormat="1" x14ac:dyDescent="0.25">
      <c r="A1013" s="65" t="s">
        <v>587</v>
      </c>
      <c r="B1013" s="269" t="s">
        <v>149</v>
      </c>
      <c r="C1013" s="230">
        <v>1977</v>
      </c>
      <c r="D1013" s="230">
        <v>1977</v>
      </c>
      <c r="E1013" s="231" t="s">
        <v>323</v>
      </c>
      <c r="F1013" s="230">
        <v>4</v>
      </c>
      <c r="G1013" s="230">
        <v>3</v>
      </c>
      <c r="H1013" s="88">
        <v>2477.1</v>
      </c>
      <c r="I1013" s="88">
        <v>2240.1999999999998</v>
      </c>
      <c r="J1013" s="88">
        <v>2240.1999999999998</v>
      </c>
      <c r="K1013" s="91">
        <v>58</v>
      </c>
      <c r="L1013" s="88">
        <f>'Приложение 2'!C1014</f>
        <v>122178</v>
      </c>
      <c r="M1013" s="228">
        <v>0</v>
      </c>
      <c r="N1013" s="88">
        <v>80360.77</v>
      </c>
      <c r="O1013" s="228">
        <v>0</v>
      </c>
      <c r="P1013" s="88">
        <v>41817.230000000003</v>
      </c>
      <c r="Q1013" s="228">
        <v>0</v>
      </c>
      <c r="R1013" s="68">
        <f t="shared" ref="R1013:R1028" si="194">L1013/I1013</f>
        <v>54.538880457102046</v>
      </c>
      <c r="S1013" s="228" t="s">
        <v>150</v>
      </c>
      <c r="T1013" s="229">
        <v>43830</v>
      </c>
    </row>
    <row r="1014" spans="1:22" s="84" customFormat="1" x14ac:dyDescent="0.25">
      <c r="A1014" s="65" t="s">
        <v>588</v>
      </c>
      <c r="B1014" s="269" t="s">
        <v>591</v>
      </c>
      <c r="C1014" s="87">
        <v>1984</v>
      </c>
      <c r="D1014" s="87">
        <v>2012</v>
      </c>
      <c r="E1014" s="87" t="s">
        <v>323</v>
      </c>
      <c r="F1014" s="87">
        <v>5</v>
      </c>
      <c r="G1014" s="87">
        <v>8</v>
      </c>
      <c r="H1014" s="88">
        <v>6245.7</v>
      </c>
      <c r="I1014" s="88">
        <v>5550.2</v>
      </c>
      <c r="J1014" s="88">
        <v>5550.2</v>
      </c>
      <c r="K1014" s="91">
        <v>100</v>
      </c>
      <c r="L1014" s="88">
        <f>'Приложение 2'!C1015</f>
        <v>17893585</v>
      </c>
      <c r="M1014" s="88">
        <v>0</v>
      </c>
      <c r="N1014" s="88">
        <v>7330294.0099999998</v>
      </c>
      <c r="O1014" s="228">
        <v>0</v>
      </c>
      <c r="P1014" s="88">
        <v>10563290.99</v>
      </c>
      <c r="Q1014" s="228">
        <v>0</v>
      </c>
      <c r="R1014" s="68">
        <f t="shared" si="194"/>
        <v>3223.9531908760046</v>
      </c>
      <c r="S1014" s="88">
        <v>4217.96</v>
      </c>
      <c r="T1014" s="229">
        <v>43830</v>
      </c>
    </row>
    <row r="1015" spans="1:22" s="84" customFormat="1" x14ac:dyDescent="0.25">
      <c r="A1015" s="65" t="s">
        <v>589</v>
      </c>
      <c r="B1015" s="269" t="s">
        <v>151</v>
      </c>
      <c r="C1015" s="87">
        <v>1986</v>
      </c>
      <c r="D1015" s="87">
        <v>2011</v>
      </c>
      <c r="E1015" s="87" t="s">
        <v>323</v>
      </c>
      <c r="F1015" s="87">
        <v>5</v>
      </c>
      <c r="G1015" s="87">
        <v>4</v>
      </c>
      <c r="H1015" s="88">
        <v>3141.6</v>
      </c>
      <c r="I1015" s="88">
        <v>2801.8</v>
      </c>
      <c r="J1015" s="88">
        <v>2801.8</v>
      </c>
      <c r="K1015" s="91">
        <v>69</v>
      </c>
      <c r="L1015" s="88">
        <f>'Приложение 2'!C1016</f>
        <v>221792</v>
      </c>
      <c r="M1015" s="88">
        <v>0</v>
      </c>
      <c r="N1015" s="88">
        <v>145880.4</v>
      </c>
      <c r="O1015" s="228">
        <v>0</v>
      </c>
      <c r="P1015" s="88">
        <v>75911.600000000006</v>
      </c>
      <c r="Q1015" s="228">
        <v>0</v>
      </c>
      <c r="R1015" s="68">
        <f t="shared" si="194"/>
        <v>79.160539653080164</v>
      </c>
      <c r="S1015" s="88">
        <v>117.29</v>
      </c>
      <c r="T1015" s="229">
        <v>43830</v>
      </c>
    </row>
    <row r="1016" spans="1:22" s="84" customFormat="1" x14ac:dyDescent="0.25">
      <c r="A1016" s="65" t="s">
        <v>590</v>
      </c>
      <c r="B1016" s="269" t="s">
        <v>152</v>
      </c>
      <c r="C1016" s="87">
        <v>1998</v>
      </c>
      <c r="D1016" s="87">
        <v>1998</v>
      </c>
      <c r="E1016" s="87" t="s">
        <v>323</v>
      </c>
      <c r="F1016" s="87">
        <v>5</v>
      </c>
      <c r="G1016" s="87">
        <v>4</v>
      </c>
      <c r="H1016" s="88">
        <v>3099.6</v>
      </c>
      <c r="I1016" s="88">
        <v>2761.4</v>
      </c>
      <c r="J1016" s="88">
        <v>2761.4</v>
      </c>
      <c r="K1016" s="91">
        <v>69</v>
      </c>
      <c r="L1016" s="88">
        <f>'Приложение 2'!C1017</f>
        <v>221443</v>
      </c>
      <c r="M1016" s="88">
        <v>0</v>
      </c>
      <c r="N1016" s="88">
        <v>145650.85999999999</v>
      </c>
      <c r="O1016" s="228">
        <v>0</v>
      </c>
      <c r="P1016" s="88">
        <v>75792.14</v>
      </c>
      <c r="Q1016" s="228">
        <v>0</v>
      </c>
      <c r="R1016" s="68">
        <f t="shared" si="194"/>
        <v>80.19229376403274</v>
      </c>
      <c r="S1016" s="88">
        <v>117.29</v>
      </c>
      <c r="T1016" s="229">
        <v>43830</v>
      </c>
    </row>
    <row r="1017" spans="1:22" s="84" customFormat="1" x14ac:dyDescent="0.25">
      <c r="A1017" s="65" t="s">
        <v>1207</v>
      </c>
      <c r="B1017" s="269" t="s">
        <v>153</v>
      </c>
      <c r="C1017" s="87">
        <v>1971</v>
      </c>
      <c r="D1017" s="87">
        <v>1971</v>
      </c>
      <c r="E1017" s="87" t="s">
        <v>272</v>
      </c>
      <c r="F1017" s="87">
        <v>2</v>
      </c>
      <c r="G1017" s="87">
        <v>2</v>
      </c>
      <c r="H1017" s="88">
        <v>624.6</v>
      </c>
      <c r="I1017" s="88">
        <v>574.20000000000005</v>
      </c>
      <c r="J1017" s="88">
        <v>574.20000000000005</v>
      </c>
      <c r="K1017" s="91">
        <v>24</v>
      </c>
      <c r="L1017" s="88">
        <f>'Приложение 2'!C1018</f>
        <v>254426</v>
      </c>
      <c r="M1017" s="88">
        <v>0</v>
      </c>
      <c r="N1017" s="88">
        <v>167344.94</v>
      </c>
      <c r="O1017" s="228">
        <v>0</v>
      </c>
      <c r="P1017" s="88">
        <v>87081.06</v>
      </c>
      <c r="Q1017" s="228">
        <v>0</v>
      </c>
      <c r="R1017" s="68">
        <f t="shared" si="194"/>
        <v>443.09648206199927</v>
      </c>
      <c r="S1017" s="88">
        <v>3057.65</v>
      </c>
      <c r="T1017" s="229">
        <v>43830</v>
      </c>
    </row>
    <row r="1018" spans="1:22" s="84" customFormat="1" x14ac:dyDescent="0.25">
      <c r="A1018" s="65" t="s">
        <v>1259</v>
      </c>
      <c r="B1018" s="269" t="s">
        <v>75</v>
      </c>
      <c r="C1018" s="87">
        <v>1962</v>
      </c>
      <c r="D1018" s="87">
        <v>1962</v>
      </c>
      <c r="E1018" s="87" t="s">
        <v>272</v>
      </c>
      <c r="F1018" s="87">
        <v>2</v>
      </c>
      <c r="G1018" s="87">
        <v>2</v>
      </c>
      <c r="H1018" s="88">
        <v>557.5</v>
      </c>
      <c r="I1018" s="88">
        <v>513.1</v>
      </c>
      <c r="J1018" s="88">
        <v>513.1</v>
      </c>
      <c r="K1018" s="91">
        <v>24</v>
      </c>
      <c r="L1018" s="88">
        <f>'Приложение 2'!C1019</f>
        <v>844800.51</v>
      </c>
      <c r="M1018" s="88">
        <v>0</v>
      </c>
      <c r="N1018" s="88">
        <v>429060.14</v>
      </c>
      <c r="O1018" s="228">
        <v>0</v>
      </c>
      <c r="P1018" s="88">
        <v>415740.37</v>
      </c>
      <c r="Q1018" s="228">
        <v>0</v>
      </c>
      <c r="R1018" s="68">
        <f t="shared" si="194"/>
        <v>1646.4636717988697</v>
      </c>
      <c r="S1018" s="88">
        <v>4411</v>
      </c>
      <c r="T1018" s="229">
        <v>43830</v>
      </c>
    </row>
    <row r="1019" spans="1:22" s="84" customFormat="1" x14ac:dyDescent="0.25">
      <c r="A1019" s="65" t="s">
        <v>139</v>
      </c>
      <c r="B1019" s="269" t="s">
        <v>154</v>
      </c>
      <c r="C1019" s="87">
        <v>1968</v>
      </c>
      <c r="D1019" s="87">
        <v>1968</v>
      </c>
      <c r="E1019" s="87" t="s">
        <v>272</v>
      </c>
      <c r="F1019" s="87">
        <v>2</v>
      </c>
      <c r="G1019" s="87">
        <v>2</v>
      </c>
      <c r="H1019" s="88">
        <v>579.29999999999995</v>
      </c>
      <c r="I1019" s="88">
        <v>541.4</v>
      </c>
      <c r="J1019" s="88">
        <v>541.1</v>
      </c>
      <c r="K1019" s="91">
        <v>33</v>
      </c>
      <c r="L1019" s="88">
        <f>'Приложение 2'!C1020</f>
        <v>252228</v>
      </c>
      <c r="M1019" s="88">
        <v>0</v>
      </c>
      <c r="N1019" s="88">
        <v>165899.23000000001</v>
      </c>
      <c r="O1019" s="228">
        <v>0</v>
      </c>
      <c r="P1019" s="88">
        <v>86328.77</v>
      </c>
      <c r="Q1019" s="228">
        <v>0</v>
      </c>
      <c r="R1019" s="68">
        <f t="shared" si="194"/>
        <v>465.88104913188033</v>
      </c>
      <c r="S1019" s="88">
        <v>3057.65</v>
      </c>
      <c r="T1019" s="229">
        <v>43830</v>
      </c>
    </row>
    <row r="1020" spans="1:22" s="84" customFormat="1" x14ac:dyDescent="0.25">
      <c r="A1020" s="65" t="s">
        <v>140</v>
      </c>
      <c r="B1020" s="269" t="s">
        <v>76</v>
      </c>
      <c r="C1020" s="87">
        <v>1970</v>
      </c>
      <c r="D1020" s="87">
        <v>1970</v>
      </c>
      <c r="E1020" s="87" t="s">
        <v>272</v>
      </c>
      <c r="F1020" s="87">
        <v>2</v>
      </c>
      <c r="G1020" s="87">
        <v>2</v>
      </c>
      <c r="H1020" s="88">
        <v>1063</v>
      </c>
      <c r="I1020" s="88">
        <v>980.2</v>
      </c>
      <c r="J1020" s="88">
        <v>980.2</v>
      </c>
      <c r="K1020" s="91">
        <v>24</v>
      </c>
      <c r="L1020" s="88">
        <f>'Приложение 2'!C1021</f>
        <v>78728</v>
      </c>
      <c r="M1020" s="88">
        <v>0</v>
      </c>
      <c r="N1020" s="88">
        <v>61349.04</v>
      </c>
      <c r="O1020" s="228">
        <v>0</v>
      </c>
      <c r="P1020" s="88">
        <v>17378.96</v>
      </c>
      <c r="Q1020" s="228">
        <v>0</v>
      </c>
      <c r="R1020" s="68">
        <f t="shared" si="194"/>
        <v>80.318302387267906</v>
      </c>
      <c r="S1020" s="88">
        <v>642.09</v>
      </c>
      <c r="T1020" s="229">
        <v>43830</v>
      </c>
    </row>
    <row r="1021" spans="1:22" s="84" customFormat="1" x14ac:dyDescent="0.25">
      <c r="A1021" s="65" t="s">
        <v>141</v>
      </c>
      <c r="B1021" s="269" t="s">
        <v>1260</v>
      </c>
      <c r="C1021" s="87">
        <v>1969</v>
      </c>
      <c r="D1021" s="87">
        <v>2003</v>
      </c>
      <c r="E1021" s="87" t="s">
        <v>272</v>
      </c>
      <c r="F1021" s="87">
        <v>2</v>
      </c>
      <c r="G1021" s="87">
        <v>4</v>
      </c>
      <c r="H1021" s="88">
        <v>1070.7</v>
      </c>
      <c r="I1021" s="88">
        <v>986</v>
      </c>
      <c r="J1021" s="88">
        <v>986</v>
      </c>
      <c r="K1021" s="91">
        <v>57</v>
      </c>
      <c r="L1021" s="88">
        <f>'Приложение 2'!C1022</f>
        <v>699237</v>
      </c>
      <c r="M1021" s="88">
        <v>0</v>
      </c>
      <c r="N1021" s="88">
        <v>684613.32000000007</v>
      </c>
      <c r="O1021" s="228">
        <v>0</v>
      </c>
      <c r="P1021" s="88">
        <v>14623.68</v>
      </c>
      <c r="Q1021" s="228">
        <v>0</v>
      </c>
      <c r="R1021" s="68">
        <f t="shared" si="194"/>
        <v>709.16531440162271</v>
      </c>
      <c r="S1021" s="88">
        <v>7549.9500000000007</v>
      </c>
      <c r="T1021" s="229">
        <v>43830</v>
      </c>
    </row>
    <row r="1022" spans="1:22" s="84" customFormat="1" x14ac:dyDescent="0.25">
      <c r="A1022" s="65" t="s">
        <v>142</v>
      </c>
      <c r="B1022" s="269" t="s">
        <v>155</v>
      </c>
      <c r="C1022" s="87">
        <v>1970</v>
      </c>
      <c r="D1022" s="87">
        <v>1970</v>
      </c>
      <c r="E1022" s="87" t="s">
        <v>272</v>
      </c>
      <c r="F1022" s="87">
        <v>2</v>
      </c>
      <c r="G1022" s="87">
        <v>2</v>
      </c>
      <c r="H1022" s="88">
        <v>539.5</v>
      </c>
      <c r="I1022" s="88">
        <v>492</v>
      </c>
      <c r="J1022" s="88">
        <v>492</v>
      </c>
      <c r="K1022" s="91">
        <v>26</v>
      </c>
      <c r="L1022" s="88">
        <f>'Приложение 2'!C1023</f>
        <v>91108</v>
      </c>
      <c r="M1022" s="88">
        <v>0</v>
      </c>
      <c r="N1022" s="88">
        <v>59924.94</v>
      </c>
      <c r="O1022" s="228">
        <v>0</v>
      </c>
      <c r="P1022" s="88">
        <v>31183.06</v>
      </c>
      <c r="Q1022" s="228">
        <v>0</v>
      </c>
      <c r="R1022" s="68">
        <f t="shared" si="194"/>
        <v>185.17886178861789</v>
      </c>
      <c r="S1022" s="88">
        <v>642.09</v>
      </c>
      <c r="T1022" s="229">
        <v>43830</v>
      </c>
    </row>
    <row r="1023" spans="1:22" s="84" customFormat="1" x14ac:dyDescent="0.25">
      <c r="A1023" s="65" t="s">
        <v>143</v>
      </c>
      <c r="B1023" s="269" t="s">
        <v>156</v>
      </c>
      <c r="C1023" s="87">
        <v>1969</v>
      </c>
      <c r="D1023" s="87">
        <v>1969</v>
      </c>
      <c r="E1023" s="87" t="s">
        <v>272</v>
      </c>
      <c r="F1023" s="87">
        <v>2</v>
      </c>
      <c r="G1023" s="87">
        <v>2</v>
      </c>
      <c r="H1023" s="88">
        <v>582.4</v>
      </c>
      <c r="I1023" s="88">
        <v>534.5</v>
      </c>
      <c r="J1023" s="88">
        <v>534.5</v>
      </c>
      <c r="K1023" s="91">
        <v>36</v>
      </c>
      <c r="L1023" s="88">
        <f>'Приложение 2'!C1024</f>
        <v>72108</v>
      </c>
      <c r="M1023" s="88">
        <v>0</v>
      </c>
      <c r="N1023" s="88">
        <v>47427.97</v>
      </c>
      <c r="O1023" s="228">
        <v>0</v>
      </c>
      <c r="P1023" s="88">
        <v>24680.03</v>
      </c>
      <c r="Q1023" s="228">
        <v>0</v>
      </c>
      <c r="R1023" s="68">
        <f t="shared" si="194"/>
        <v>134.90739008419084</v>
      </c>
      <c r="S1023" s="88">
        <v>1223.1300000000001</v>
      </c>
      <c r="T1023" s="229">
        <v>43830</v>
      </c>
    </row>
    <row r="1024" spans="1:22" s="84" customFormat="1" x14ac:dyDescent="0.25">
      <c r="A1024" s="65" t="s">
        <v>144</v>
      </c>
      <c r="B1024" s="269" t="s">
        <v>157</v>
      </c>
      <c r="C1024" s="87">
        <v>1965</v>
      </c>
      <c r="D1024" s="87">
        <v>1965</v>
      </c>
      <c r="E1024" s="87" t="s">
        <v>272</v>
      </c>
      <c r="F1024" s="87">
        <v>2</v>
      </c>
      <c r="G1024" s="87">
        <v>2</v>
      </c>
      <c r="H1024" s="88">
        <v>586.20000000000005</v>
      </c>
      <c r="I1024" s="88">
        <v>539.1</v>
      </c>
      <c r="J1024" s="88">
        <v>539.1</v>
      </c>
      <c r="K1024" s="91">
        <v>34</v>
      </c>
      <c r="L1024" s="88">
        <f>'Приложение 2'!C1025</f>
        <v>72161</v>
      </c>
      <c r="M1024" s="88">
        <v>0</v>
      </c>
      <c r="N1024" s="88">
        <v>47462.83</v>
      </c>
      <c r="O1024" s="228">
        <v>0</v>
      </c>
      <c r="P1024" s="88">
        <v>24698.17</v>
      </c>
      <c r="Q1024" s="228">
        <v>0</v>
      </c>
      <c r="R1024" s="68">
        <f t="shared" si="194"/>
        <v>133.85457243554072</v>
      </c>
      <c r="S1024" s="88">
        <v>1223.1300000000001</v>
      </c>
      <c r="T1024" s="229">
        <v>43830</v>
      </c>
    </row>
    <row r="1025" spans="1:22" s="84" customFormat="1" x14ac:dyDescent="0.25">
      <c r="A1025" s="65" t="s">
        <v>145</v>
      </c>
      <c r="B1025" s="269" t="s">
        <v>1206</v>
      </c>
      <c r="C1025" s="87">
        <v>1965</v>
      </c>
      <c r="D1025" s="87">
        <v>1965</v>
      </c>
      <c r="E1025" s="87" t="s">
        <v>272</v>
      </c>
      <c r="F1025" s="87">
        <v>2</v>
      </c>
      <c r="G1025" s="87">
        <v>2</v>
      </c>
      <c r="H1025" s="88">
        <v>590</v>
      </c>
      <c r="I1025" s="88">
        <v>548.29999999999995</v>
      </c>
      <c r="J1025" s="88">
        <v>548.29999999999995</v>
      </c>
      <c r="K1025" s="91">
        <v>30</v>
      </c>
      <c r="L1025" s="88">
        <f>'Приложение 2'!C1026</f>
        <v>126373</v>
      </c>
      <c r="M1025" s="88">
        <v>0</v>
      </c>
      <c r="N1025" s="88">
        <v>83119.97</v>
      </c>
      <c r="O1025" s="228">
        <v>0</v>
      </c>
      <c r="P1025" s="88">
        <v>43253.03</v>
      </c>
      <c r="Q1025" s="228">
        <v>0</v>
      </c>
      <c r="R1025" s="68">
        <f t="shared" si="194"/>
        <v>230.48148823636697</v>
      </c>
      <c r="S1025" s="88">
        <v>2140.3900000000003</v>
      </c>
      <c r="T1025" s="229">
        <v>43830</v>
      </c>
    </row>
    <row r="1026" spans="1:22" s="84" customFormat="1" x14ac:dyDescent="0.25">
      <c r="A1026" s="65" t="s">
        <v>146</v>
      </c>
      <c r="B1026" s="269" t="s">
        <v>592</v>
      </c>
      <c r="C1026" s="87">
        <v>1964</v>
      </c>
      <c r="D1026" s="87">
        <v>2012</v>
      </c>
      <c r="E1026" s="87" t="s">
        <v>272</v>
      </c>
      <c r="F1026" s="87">
        <v>2</v>
      </c>
      <c r="G1026" s="87">
        <v>2</v>
      </c>
      <c r="H1026" s="88">
        <v>581</v>
      </c>
      <c r="I1026" s="88">
        <v>533</v>
      </c>
      <c r="J1026" s="88">
        <v>533</v>
      </c>
      <c r="K1026" s="91">
        <v>26</v>
      </c>
      <c r="L1026" s="88">
        <f>'Приложение 2'!C1027</f>
        <v>86896</v>
      </c>
      <c r="M1026" s="88">
        <v>0</v>
      </c>
      <c r="N1026" s="88">
        <v>86896</v>
      </c>
      <c r="O1026" s="228">
        <v>0</v>
      </c>
      <c r="P1026" s="88">
        <v>0</v>
      </c>
      <c r="Q1026" s="228">
        <v>0</v>
      </c>
      <c r="R1026" s="68">
        <f t="shared" si="194"/>
        <v>163.03189493433396</v>
      </c>
      <c r="S1026" s="88">
        <v>6031.87</v>
      </c>
      <c r="T1026" s="229">
        <v>43830</v>
      </c>
    </row>
    <row r="1027" spans="1:22" s="84" customFormat="1" x14ac:dyDescent="0.25">
      <c r="A1027" s="65" t="s">
        <v>147</v>
      </c>
      <c r="B1027" s="269" t="s">
        <v>158</v>
      </c>
      <c r="C1027" s="87">
        <v>1961</v>
      </c>
      <c r="D1027" s="87">
        <v>1961</v>
      </c>
      <c r="E1027" s="87" t="s">
        <v>272</v>
      </c>
      <c r="F1027" s="87">
        <v>2</v>
      </c>
      <c r="G1027" s="87">
        <v>2</v>
      </c>
      <c r="H1027" s="88">
        <v>582.1</v>
      </c>
      <c r="I1027" s="88">
        <v>541.1</v>
      </c>
      <c r="J1027" s="88">
        <v>541.1</v>
      </c>
      <c r="K1027" s="91">
        <v>32</v>
      </c>
      <c r="L1027" s="88">
        <f>'Приложение 2'!C1028</f>
        <v>72104</v>
      </c>
      <c r="M1027" s="88">
        <v>0</v>
      </c>
      <c r="N1027" s="88">
        <v>47425.34</v>
      </c>
      <c r="O1027" s="228">
        <v>0</v>
      </c>
      <c r="P1027" s="88">
        <v>24678.66</v>
      </c>
      <c r="Q1027" s="228">
        <v>0</v>
      </c>
      <c r="R1027" s="68">
        <f t="shared" si="194"/>
        <v>133.25448161153207</v>
      </c>
      <c r="S1027" s="88">
        <v>1223.1300000000001</v>
      </c>
      <c r="T1027" s="229">
        <v>43830</v>
      </c>
    </row>
    <row r="1028" spans="1:22" s="84" customFormat="1" x14ac:dyDescent="0.25">
      <c r="A1028" s="65" t="s">
        <v>148</v>
      </c>
      <c r="B1028" s="269" t="s">
        <v>159</v>
      </c>
      <c r="C1028" s="87">
        <v>1970</v>
      </c>
      <c r="D1028" s="87">
        <v>1970</v>
      </c>
      <c r="E1028" s="87" t="s">
        <v>272</v>
      </c>
      <c r="F1028" s="87">
        <v>2</v>
      </c>
      <c r="G1028" s="87">
        <v>2</v>
      </c>
      <c r="H1028" s="88">
        <v>586.4</v>
      </c>
      <c r="I1028" s="88">
        <v>544.4</v>
      </c>
      <c r="J1028" s="88">
        <v>544.4</v>
      </c>
      <c r="K1028" s="91">
        <v>29</v>
      </c>
      <c r="L1028" s="88">
        <f>'Приложение 2'!C1029</f>
        <v>126287</v>
      </c>
      <c r="M1028" s="88">
        <v>0</v>
      </c>
      <c r="N1028" s="88">
        <v>83063.399999999994</v>
      </c>
      <c r="O1028" s="228">
        <v>0</v>
      </c>
      <c r="P1028" s="88">
        <v>43223.6</v>
      </c>
      <c r="Q1028" s="228">
        <v>0</v>
      </c>
      <c r="R1028" s="68">
        <f t="shared" si="194"/>
        <v>231.97465099191771</v>
      </c>
      <c r="S1028" s="88">
        <v>2140.3900000000003</v>
      </c>
      <c r="T1028" s="229">
        <v>43830</v>
      </c>
    </row>
    <row r="1029" spans="1:22" s="61" customFormat="1" x14ac:dyDescent="0.25">
      <c r="A1029" s="69" t="s">
        <v>807</v>
      </c>
      <c r="B1029" s="64" t="s">
        <v>808</v>
      </c>
      <c r="C1029" s="58" t="s">
        <v>268</v>
      </c>
      <c r="D1029" s="58" t="s">
        <v>268</v>
      </c>
      <c r="E1029" s="58" t="s">
        <v>268</v>
      </c>
      <c r="F1029" s="58" t="s">
        <v>268</v>
      </c>
      <c r="G1029" s="58" t="s">
        <v>268</v>
      </c>
      <c r="H1029" s="59">
        <f t="shared" ref="H1029:Q1029" si="195">H1030+H1032+H1033++H1034+H1035</f>
        <v>1176.4000000000001</v>
      </c>
      <c r="I1029" s="59">
        <f t="shared" si="195"/>
        <v>1048.5999999999999</v>
      </c>
      <c r="J1029" s="59">
        <f t="shared" si="195"/>
        <v>812.5</v>
      </c>
      <c r="K1029" s="60">
        <f t="shared" si="195"/>
        <v>39</v>
      </c>
      <c r="L1029" s="59">
        <f t="shared" si="195"/>
        <v>3879389.02</v>
      </c>
      <c r="M1029" s="59">
        <f t="shared" si="195"/>
        <v>0</v>
      </c>
      <c r="N1029" s="59">
        <f t="shared" si="195"/>
        <v>1222480.5999999999</v>
      </c>
      <c r="O1029" s="59">
        <f t="shared" si="195"/>
        <v>432694.26</v>
      </c>
      <c r="P1029" s="59">
        <f t="shared" si="195"/>
        <v>714817.65</v>
      </c>
      <c r="Q1029" s="59">
        <f t="shared" si="195"/>
        <v>1509396.51</v>
      </c>
      <c r="R1029" s="59" t="s">
        <v>268</v>
      </c>
      <c r="S1029" s="59" t="s">
        <v>268</v>
      </c>
      <c r="T1029" s="58" t="s">
        <v>268</v>
      </c>
      <c r="U1029" s="52"/>
      <c r="V1029" s="52"/>
    </row>
    <row r="1030" spans="1:22" s="61" customFormat="1" x14ac:dyDescent="0.25">
      <c r="A1030" s="69" t="s">
        <v>817</v>
      </c>
      <c r="B1030" s="64" t="s">
        <v>809</v>
      </c>
      <c r="C1030" s="58" t="s">
        <v>268</v>
      </c>
      <c r="D1030" s="58" t="s">
        <v>268</v>
      </c>
      <c r="E1030" s="58" t="s">
        <v>268</v>
      </c>
      <c r="F1030" s="58" t="s">
        <v>268</v>
      </c>
      <c r="G1030" s="58" t="s">
        <v>268</v>
      </c>
      <c r="H1030" s="59">
        <f t="shared" ref="H1030:Q1030" si="196">SUM(H1031:H1031)</f>
        <v>836.5</v>
      </c>
      <c r="I1030" s="59">
        <f t="shared" si="196"/>
        <v>745.4</v>
      </c>
      <c r="J1030" s="59">
        <f t="shared" si="196"/>
        <v>509.3</v>
      </c>
      <c r="K1030" s="60">
        <f t="shared" si="196"/>
        <v>26</v>
      </c>
      <c r="L1030" s="59">
        <f t="shared" si="196"/>
        <v>1641214.9300000002</v>
      </c>
      <c r="M1030" s="59">
        <f t="shared" si="196"/>
        <v>0</v>
      </c>
      <c r="N1030" s="59">
        <f t="shared" si="196"/>
        <v>1113115.95</v>
      </c>
      <c r="O1030" s="59">
        <f t="shared" si="196"/>
        <v>0</v>
      </c>
      <c r="P1030" s="59">
        <f t="shared" si="196"/>
        <v>528098.98</v>
      </c>
      <c r="Q1030" s="59">
        <f t="shared" si="196"/>
        <v>0</v>
      </c>
      <c r="R1030" s="59" t="s">
        <v>268</v>
      </c>
      <c r="S1030" s="59" t="s">
        <v>268</v>
      </c>
      <c r="T1030" s="58" t="s">
        <v>268</v>
      </c>
      <c r="U1030" s="52"/>
      <c r="V1030" s="52"/>
    </row>
    <row r="1031" spans="1:22" s="108" customFormat="1" x14ac:dyDescent="0.25">
      <c r="A1031" s="65" t="s">
        <v>818</v>
      </c>
      <c r="B1031" s="66" t="s">
        <v>810</v>
      </c>
      <c r="C1031" s="54">
        <v>1986</v>
      </c>
      <c r="D1031" s="54">
        <v>1986</v>
      </c>
      <c r="E1031" s="67" t="s">
        <v>272</v>
      </c>
      <c r="F1031" s="54">
        <v>2</v>
      </c>
      <c r="G1031" s="54">
        <v>3</v>
      </c>
      <c r="H1031" s="68">
        <v>836.5</v>
      </c>
      <c r="I1031" s="68">
        <v>745.4</v>
      </c>
      <c r="J1031" s="68">
        <v>509.3</v>
      </c>
      <c r="K1031" s="55">
        <v>26</v>
      </c>
      <c r="L1031" s="68">
        <f>'Приложение 2'!C1032</f>
        <v>1641214.9300000002</v>
      </c>
      <c r="M1031" s="68">
        <v>0</v>
      </c>
      <c r="N1031" s="68">
        <v>1113115.95</v>
      </c>
      <c r="O1031" s="68">
        <v>0</v>
      </c>
      <c r="P1031" s="68">
        <v>528098.98</v>
      </c>
      <c r="Q1031" s="68">
        <v>0</v>
      </c>
      <c r="R1031" s="68">
        <f>L1031/I1031</f>
        <v>2201.7908907968877</v>
      </c>
      <c r="S1031" s="68">
        <f>R1031</f>
        <v>2201.7908907968877</v>
      </c>
      <c r="T1031" s="71">
        <v>43830</v>
      </c>
      <c r="U1031" s="52" t="s">
        <v>1303</v>
      </c>
    </row>
    <row r="1032" spans="1:22" s="61" customFormat="1" x14ac:dyDescent="0.25">
      <c r="A1032" s="69" t="s">
        <v>1112</v>
      </c>
      <c r="B1032" s="64" t="s">
        <v>1103</v>
      </c>
      <c r="C1032" s="58" t="s">
        <v>268</v>
      </c>
      <c r="D1032" s="58" t="s">
        <v>268</v>
      </c>
      <c r="E1032" s="58" t="s">
        <v>268</v>
      </c>
      <c r="F1032" s="58" t="s">
        <v>268</v>
      </c>
      <c r="G1032" s="58" t="s">
        <v>268</v>
      </c>
      <c r="H1032" s="59">
        <v>0</v>
      </c>
      <c r="I1032" s="59">
        <v>0</v>
      </c>
      <c r="J1032" s="59">
        <v>0</v>
      </c>
      <c r="K1032" s="60">
        <v>0</v>
      </c>
      <c r="L1032" s="59">
        <v>0</v>
      </c>
      <c r="M1032" s="59">
        <v>0</v>
      </c>
      <c r="N1032" s="59">
        <v>0</v>
      </c>
      <c r="O1032" s="59">
        <v>0</v>
      </c>
      <c r="P1032" s="59">
        <v>0</v>
      </c>
      <c r="Q1032" s="59">
        <v>0</v>
      </c>
      <c r="R1032" s="59" t="s">
        <v>268</v>
      </c>
      <c r="S1032" s="59" t="s">
        <v>268</v>
      </c>
      <c r="T1032" s="58" t="s">
        <v>268</v>
      </c>
      <c r="U1032" s="52"/>
      <c r="V1032" s="52"/>
    </row>
    <row r="1033" spans="1:22" s="61" customFormat="1" x14ac:dyDescent="0.25">
      <c r="A1033" s="69" t="s">
        <v>1113</v>
      </c>
      <c r="B1033" s="64" t="s">
        <v>1106</v>
      </c>
      <c r="C1033" s="58" t="s">
        <v>268</v>
      </c>
      <c r="D1033" s="58" t="s">
        <v>268</v>
      </c>
      <c r="E1033" s="58" t="s">
        <v>268</v>
      </c>
      <c r="F1033" s="58" t="s">
        <v>268</v>
      </c>
      <c r="G1033" s="58" t="s">
        <v>268</v>
      </c>
      <c r="H1033" s="59">
        <v>0</v>
      </c>
      <c r="I1033" s="59">
        <v>0</v>
      </c>
      <c r="J1033" s="59">
        <v>0</v>
      </c>
      <c r="K1033" s="60">
        <v>0</v>
      </c>
      <c r="L1033" s="59">
        <v>0</v>
      </c>
      <c r="M1033" s="59">
        <v>0</v>
      </c>
      <c r="N1033" s="59">
        <v>0</v>
      </c>
      <c r="O1033" s="59">
        <v>0</v>
      </c>
      <c r="P1033" s="59">
        <v>0</v>
      </c>
      <c r="Q1033" s="59">
        <v>0</v>
      </c>
      <c r="R1033" s="59" t="s">
        <v>268</v>
      </c>
      <c r="S1033" s="59" t="s">
        <v>268</v>
      </c>
      <c r="T1033" s="58" t="s">
        <v>268</v>
      </c>
      <c r="U1033" s="52"/>
      <c r="V1033" s="52"/>
    </row>
    <row r="1034" spans="1:22" s="61" customFormat="1" x14ac:dyDescent="0.25">
      <c r="A1034" s="69" t="s">
        <v>1118</v>
      </c>
      <c r="B1034" s="64" t="s">
        <v>1107</v>
      </c>
      <c r="C1034" s="58" t="s">
        <v>268</v>
      </c>
      <c r="D1034" s="58" t="s">
        <v>268</v>
      </c>
      <c r="E1034" s="58" t="s">
        <v>268</v>
      </c>
      <c r="F1034" s="58" t="s">
        <v>268</v>
      </c>
      <c r="G1034" s="58" t="s">
        <v>268</v>
      </c>
      <c r="H1034" s="59">
        <v>0</v>
      </c>
      <c r="I1034" s="59">
        <v>0</v>
      </c>
      <c r="J1034" s="59">
        <v>0</v>
      </c>
      <c r="K1034" s="60">
        <v>0</v>
      </c>
      <c r="L1034" s="59">
        <v>0</v>
      </c>
      <c r="M1034" s="59">
        <v>0</v>
      </c>
      <c r="N1034" s="59">
        <v>0</v>
      </c>
      <c r="O1034" s="59">
        <v>0</v>
      </c>
      <c r="P1034" s="59">
        <v>0</v>
      </c>
      <c r="Q1034" s="59">
        <v>0</v>
      </c>
      <c r="R1034" s="59" t="s">
        <v>268</v>
      </c>
      <c r="S1034" s="59" t="s">
        <v>268</v>
      </c>
      <c r="T1034" s="58" t="s">
        <v>268</v>
      </c>
      <c r="U1034" s="52"/>
      <c r="V1034" s="52"/>
    </row>
    <row r="1035" spans="1:22" s="61" customFormat="1" x14ac:dyDescent="0.25">
      <c r="A1035" s="69" t="s">
        <v>1120</v>
      </c>
      <c r="B1035" s="64" t="s">
        <v>1108</v>
      </c>
      <c r="C1035" s="58" t="s">
        <v>268</v>
      </c>
      <c r="D1035" s="58" t="s">
        <v>268</v>
      </c>
      <c r="E1035" s="58" t="s">
        <v>268</v>
      </c>
      <c r="F1035" s="58" t="s">
        <v>268</v>
      </c>
      <c r="G1035" s="58" t="s">
        <v>268</v>
      </c>
      <c r="H1035" s="59">
        <f>H1036</f>
        <v>339.9</v>
      </c>
      <c r="I1035" s="59">
        <f t="shared" ref="I1035:Q1035" si="197">I1036</f>
        <v>303.2</v>
      </c>
      <c r="J1035" s="59">
        <f t="shared" si="197"/>
        <v>303.2</v>
      </c>
      <c r="K1035" s="60">
        <f t="shared" si="197"/>
        <v>13</v>
      </c>
      <c r="L1035" s="59">
        <f t="shared" si="197"/>
        <v>2238174.09</v>
      </c>
      <c r="M1035" s="59">
        <f t="shared" si="197"/>
        <v>0</v>
      </c>
      <c r="N1035" s="59">
        <f t="shared" si="197"/>
        <v>109364.65</v>
      </c>
      <c r="O1035" s="59">
        <f t="shared" si="197"/>
        <v>432694.26</v>
      </c>
      <c r="P1035" s="59">
        <f t="shared" si="197"/>
        <v>186718.67</v>
      </c>
      <c r="Q1035" s="59">
        <f t="shared" si="197"/>
        <v>1509396.51</v>
      </c>
      <c r="R1035" s="59" t="s">
        <v>268</v>
      </c>
      <c r="S1035" s="59" t="s">
        <v>268</v>
      </c>
      <c r="T1035" s="58" t="s">
        <v>268</v>
      </c>
      <c r="U1035" s="52"/>
      <c r="V1035" s="52"/>
    </row>
    <row r="1036" spans="1:22" s="61" customFormat="1" x14ac:dyDescent="0.25">
      <c r="A1036" s="65" t="s">
        <v>1126</v>
      </c>
      <c r="B1036" s="66" t="s">
        <v>1121</v>
      </c>
      <c r="C1036" s="54">
        <v>1983</v>
      </c>
      <c r="D1036" s="54">
        <v>2007</v>
      </c>
      <c r="E1036" s="67" t="s">
        <v>272</v>
      </c>
      <c r="F1036" s="54">
        <v>2</v>
      </c>
      <c r="G1036" s="54">
        <v>1</v>
      </c>
      <c r="H1036" s="54">
        <v>339.9</v>
      </c>
      <c r="I1036" s="54">
        <v>303.2</v>
      </c>
      <c r="J1036" s="54">
        <v>303.2</v>
      </c>
      <c r="K1036" s="54">
        <v>13</v>
      </c>
      <c r="L1036" s="68">
        <f>'Приложение 2'!C1037</f>
        <v>2238174.09</v>
      </c>
      <c r="M1036" s="68">
        <v>0</v>
      </c>
      <c r="N1036" s="246">
        <v>109364.65</v>
      </c>
      <c r="O1036" s="246">
        <v>432694.26</v>
      </c>
      <c r="P1036" s="246">
        <v>186718.67</v>
      </c>
      <c r="Q1036" s="246">
        <v>1509396.51</v>
      </c>
      <c r="R1036" s="68">
        <f>L1036/I1036</f>
        <v>7381.8406662269126</v>
      </c>
      <c r="S1036" s="68">
        <v>6209.3</v>
      </c>
      <c r="T1036" s="71">
        <v>43830</v>
      </c>
      <c r="U1036" s="52" t="s">
        <v>1303</v>
      </c>
      <c r="V1036" s="52"/>
    </row>
    <row r="1037" spans="1:22" s="61" customFormat="1" x14ac:dyDescent="0.25">
      <c r="A1037" s="69" t="s">
        <v>1166</v>
      </c>
      <c r="B1037" s="64" t="s">
        <v>1167</v>
      </c>
      <c r="C1037" s="58" t="s">
        <v>268</v>
      </c>
      <c r="D1037" s="58" t="s">
        <v>268</v>
      </c>
      <c r="E1037" s="58" t="s">
        <v>268</v>
      </c>
      <c r="F1037" s="58" t="s">
        <v>268</v>
      </c>
      <c r="G1037" s="58" t="s">
        <v>268</v>
      </c>
      <c r="H1037" s="59">
        <f t="shared" ref="H1037:Q1037" si="198">H1038+H1040+H1041+H1042</f>
        <v>805.52</v>
      </c>
      <c r="I1037" s="59">
        <f t="shared" si="198"/>
        <v>516.6</v>
      </c>
      <c r="J1037" s="59">
        <f t="shared" si="198"/>
        <v>516.6</v>
      </c>
      <c r="K1037" s="60">
        <f t="shared" si="198"/>
        <v>25</v>
      </c>
      <c r="L1037" s="59">
        <f t="shared" si="198"/>
        <v>1369255.2000000002</v>
      </c>
      <c r="M1037" s="59">
        <f t="shared" si="198"/>
        <v>0</v>
      </c>
      <c r="N1037" s="59">
        <f t="shared" si="198"/>
        <v>683179.97000000009</v>
      </c>
      <c r="O1037" s="59">
        <f t="shared" si="198"/>
        <v>0</v>
      </c>
      <c r="P1037" s="59">
        <f t="shared" si="198"/>
        <v>686075.23</v>
      </c>
      <c r="Q1037" s="59">
        <f t="shared" si="198"/>
        <v>0</v>
      </c>
      <c r="R1037" s="59" t="s">
        <v>268</v>
      </c>
      <c r="S1037" s="59" t="s">
        <v>268</v>
      </c>
      <c r="T1037" s="58" t="s">
        <v>268</v>
      </c>
      <c r="U1037" s="52"/>
      <c r="V1037" s="52"/>
    </row>
    <row r="1038" spans="1:22" s="61" customFormat="1" x14ac:dyDescent="0.25">
      <c r="A1038" s="69" t="s">
        <v>1171</v>
      </c>
      <c r="B1038" s="64" t="s">
        <v>1170</v>
      </c>
      <c r="C1038" s="58" t="s">
        <v>268</v>
      </c>
      <c r="D1038" s="58" t="s">
        <v>268</v>
      </c>
      <c r="E1038" s="58" t="s">
        <v>268</v>
      </c>
      <c r="F1038" s="58" t="s">
        <v>268</v>
      </c>
      <c r="G1038" s="58" t="s">
        <v>268</v>
      </c>
      <c r="H1038" s="59">
        <f t="shared" ref="H1038:Q1038" si="199">SUM(H1039:H1039)</f>
        <v>805.52</v>
      </c>
      <c r="I1038" s="59">
        <f t="shared" si="199"/>
        <v>516.6</v>
      </c>
      <c r="J1038" s="59">
        <f t="shared" si="199"/>
        <v>516.6</v>
      </c>
      <c r="K1038" s="60">
        <f t="shared" si="199"/>
        <v>25</v>
      </c>
      <c r="L1038" s="59">
        <f t="shared" si="199"/>
        <v>1369255.2000000002</v>
      </c>
      <c r="M1038" s="59">
        <f t="shared" si="199"/>
        <v>0</v>
      </c>
      <c r="N1038" s="59">
        <f t="shared" si="199"/>
        <v>683179.97000000009</v>
      </c>
      <c r="O1038" s="59">
        <f t="shared" si="199"/>
        <v>0</v>
      </c>
      <c r="P1038" s="59">
        <f t="shared" si="199"/>
        <v>686075.23</v>
      </c>
      <c r="Q1038" s="59">
        <f t="shared" si="199"/>
        <v>0</v>
      </c>
      <c r="R1038" s="59" t="s">
        <v>268</v>
      </c>
      <c r="S1038" s="59" t="s">
        <v>268</v>
      </c>
      <c r="T1038" s="58" t="s">
        <v>268</v>
      </c>
      <c r="U1038" s="52"/>
      <c r="V1038" s="52"/>
    </row>
    <row r="1039" spans="1:22" s="108" customFormat="1" x14ac:dyDescent="0.25">
      <c r="A1039" s="65" t="s">
        <v>1169</v>
      </c>
      <c r="B1039" s="66" t="s">
        <v>1168</v>
      </c>
      <c r="C1039" s="54">
        <v>1972</v>
      </c>
      <c r="D1039" s="54">
        <v>1972</v>
      </c>
      <c r="E1039" s="67" t="s">
        <v>272</v>
      </c>
      <c r="F1039" s="54">
        <v>2</v>
      </c>
      <c r="G1039" s="54">
        <v>3</v>
      </c>
      <c r="H1039" s="68">
        <v>805.52</v>
      </c>
      <c r="I1039" s="68">
        <v>516.6</v>
      </c>
      <c r="J1039" s="68">
        <v>516.6</v>
      </c>
      <c r="K1039" s="55">
        <v>25</v>
      </c>
      <c r="L1039" s="68">
        <f>'Приложение 2'!C1040</f>
        <v>1369255.2000000002</v>
      </c>
      <c r="M1039" s="68">
        <v>0</v>
      </c>
      <c r="N1039" s="68">
        <v>683179.97000000009</v>
      </c>
      <c r="O1039" s="68">
        <v>0</v>
      </c>
      <c r="P1039" s="68">
        <v>686075.23</v>
      </c>
      <c r="Q1039" s="68">
        <v>0</v>
      </c>
      <c r="R1039" s="68">
        <f>L1039/I1039</f>
        <v>2650.5133565621372</v>
      </c>
      <c r="S1039" s="68">
        <v>7325.06</v>
      </c>
      <c r="T1039" s="71">
        <v>43830</v>
      </c>
      <c r="U1039" s="270" t="s">
        <v>1304</v>
      </c>
    </row>
    <row r="1040" spans="1:22" s="61" customFormat="1" x14ac:dyDescent="0.25">
      <c r="A1040" s="69" t="s">
        <v>1196</v>
      </c>
      <c r="B1040" s="64" t="s">
        <v>1188</v>
      </c>
      <c r="C1040" s="58" t="s">
        <v>268</v>
      </c>
      <c r="D1040" s="58" t="s">
        <v>268</v>
      </c>
      <c r="E1040" s="58" t="s">
        <v>268</v>
      </c>
      <c r="F1040" s="58" t="s">
        <v>268</v>
      </c>
      <c r="G1040" s="58" t="s">
        <v>268</v>
      </c>
      <c r="H1040" s="59">
        <v>0</v>
      </c>
      <c r="I1040" s="59">
        <v>0</v>
      </c>
      <c r="J1040" s="59">
        <v>0</v>
      </c>
      <c r="K1040" s="60">
        <v>0</v>
      </c>
      <c r="L1040" s="59">
        <v>0</v>
      </c>
      <c r="M1040" s="59">
        <v>0</v>
      </c>
      <c r="N1040" s="59">
        <v>0</v>
      </c>
      <c r="O1040" s="59">
        <v>0</v>
      </c>
      <c r="P1040" s="59">
        <v>0</v>
      </c>
      <c r="Q1040" s="59">
        <v>0</v>
      </c>
      <c r="R1040" s="59" t="s">
        <v>268</v>
      </c>
      <c r="S1040" s="59" t="s">
        <v>268</v>
      </c>
      <c r="T1040" s="58" t="s">
        <v>268</v>
      </c>
      <c r="U1040" s="52"/>
      <c r="V1040" s="159"/>
    </row>
    <row r="1041" spans="1:22" s="61" customFormat="1" x14ac:dyDescent="0.25">
      <c r="A1041" s="69" t="s">
        <v>1262</v>
      </c>
      <c r="B1041" s="64" t="s">
        <v>1263</v>
      </c>
      <c r="C1041" s="58" t="s">
        <v>268</v>
      </c>
      <c r="D1041" s="58" t="s">
        <v>268</v>
      </c>
      <c r="E1041" s="58" t="s">
        <v>268</v>
      </c>
      <c r="F1041" s="58" t="s">
        <v>268</v>
      </c>
      <c r="G1041" s="58" t="s">
        <v>268</v>
      </c>
      <c r="H1041" s="59">
        <v>0</v>
      </c>
      <c r="I1041" s="59">
        <v>0</v>
      </c>
      <c r="J1041" s="59">
        <v>0</v>
      </c>
      <c r="K1041" s="59">
        <v>0</v>
      </c>
      <c r="L1041" s="59">
        <v>0</v>
      </c>
      <c r="M1041" s="59">
        <v>0</v>
      </c>
      <c r="N1041" s="59">
        <v>0</v>
      </c>
      <c r="O1041" s="59">
        <v>0</v>
      </c>
      <c r="P1041" s="59">
        <v>0</v>
      </c>
      <c r="Q1041" s="59">
        <v>0</v>
      </c>
      <c r="R1041" s="59" t="s">
        <v>268</v>
      </c>
      <c r="S1041" s="59" t="s">
        <v>268</v>
      </c>
      <c r="T1041" s="58" t="s">
        <v>268</v>
      </c>
      <c r="U1041" s="52"/>
      <c r="V1041" s="159"/>
    </row>
    <row r="1042" spans="1:22" s="61" customFormat="1" x14ac:dyDescent="0.25">
      <c r="A1042" s="69" t="s">
        <v>1270</v>
      </c>
      <c r="B1042" s="64" t="s">
        <v>1269</v>
      </c>
      <c r="C1042" s="58" t="s">
        <v>268</v>
      </c>
      <c r="D1042" s="58" t="s">
        <v>268</v>
      </c>
      <c r="E1042" s="58" t="s">
        <v>268</v>
      </c>
      <c r="F1042" s="58" t="s">
        <v>268</v>
      </c>
      <c r="G1042" s="58" t="s">
        <v>268</v>
      </c>
      <c r="H1042" s="59">
        <v>0</v>
      </c>
      <c r="I1042" s="59">
        <v>0</v>
      </c>
      <c r="J1042" s="59">
        <v>0</v>
      </c>
      <c r="K1042" s="59">
        <v>0</v>
      </c>
      <c r="L1042" s="59">
        <v>0</v>
      </c>
      <c r="M1042" s="59">
        <v>0</v>
      </c>
      <c r="N1042" s="59">
        <v>0</v>
      </c>
      <c r="O1042" s="59">
        <v>0</v>
      </c>
      <c r="P1042" s="59">
        <v>0</v>
      </c>
      <c r="Q1042" s="59">
        <v>0</v>
      </c>
      <c r="R1042" s="59" t="s">
        <v>268</v>
      </c>
      <c r="S1042" s="59" t="s">
        <v>268</v>
      </c>
      <c r="T1042" s="58" t="s">
        <v>268</v>
      </c>
      <c r="U1042" s="52"/>
      <c r="V1042" s="159"/>
    </row>
    <row r="1047" spans="1:22" x14ac:dyDescent="0.25">
      <c r="N1047" s="159"/>
      <c r="O1047" s="159"/>
      <c r="P1047" s="159"/>
      <c r="Q1047" s="159"/>
    </row>
  </sheetData>
  <autoFilter ref="A7:AX1042"/>
  <mergeCells count="28">
    <mergeCell ref="A711:B711"/>
    <mergeCell ref="A8:B8"/>
    <mergeCell ref="A710:T710"/>
    <mergeCell ref="A2:T2"/>
    <mergeCell ref="G3:G6"/>
    <mergeCell ref="K3:K5"/>
    <mergeCell ref="A3:A6"/>
    <mergeCell ref="B3:B6"/>
    <mergeCell ref="C3:D3"/>
    <mergeCell ref="I3:J3"/>
    <mergeCell ref="A9:T9"/>
    <mergeCell ref="S3:S5"/>
    <mergeCell ref="H3:H5"/>
    <mergeCell ref="T3:T6"/>
    <mergeCell ref="L4:L5"/>
    <mergeCell ref="M4:Q4"/>
    <mergeCell ref="P1:T1"/>
    <mergeCell ref="A10:B10"/>
    <mergeCell ref="A402:B402"/>
    <mergeCell ref="J4:J5"/>
    <mergeCell ref="C4:C6"/>
    <mergeCell ref="I4:I5"/>
    <mergeCell ref="E3:E6"/>
    <mergeCell ref="F3:F6"/>
    <mergeCell ref="A401:T401"/>
    <mergeCell ref="L3:Q3"/>
    <mergeCell ref="D4:D6"/>
    <mergeCell ref="R3:R5"/>
  </mergeCells>
  <phoneticPr fontId="34" type="noConversion"/>
  <pageMargins left="0.59055118110236227" right="0.39370078740157483" top="1.1811023622047245" bottom="0.39370078740157483" header="0.31496062992125984" footer="0.19685039370078741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M1043"/>
  <sheetViews>
    <sheetView zoomScale="78" zoomScaleNormal="78" zoomScaleSheetLayoutView="73" workbookViewId="0">
      <pane ySplit="7" topLeftCell="A843" activePane="bottomLeft" state="frozen"/>
      <selection pane="bottomLeft" activeCell="Q1" sqref="Q1:V1"/>
    </sheetView>
  </sheetViews>
  <sheetFormatPr defaultRowHeight="15" x14ac:dyDescent="0.25"/>
  <cols>
    <col min="1" max="1" width="8.85546875" style="52" customWidth="1"/>
    <col min="2" max="2" width="57.28515625" style="52" customWidth="1"/>
    <col min="3" max="3" width="18" style="52" customWidth="1"/>
    <col min="4" max="4" width="21.140625" style="52" bestFit="1" customWidth="1"/>
    <col min="5" max="8" width="16" style="52" bestFit="1" customWidth="1"/>
    <col min="9" max="9" width="15.85546875" style="52" bestFit="1" customWidth="1"/>
    <col min="10" max="10" width="7.140625" style="52" customWidth="1"/>
    <col min="11" max="11" width="7.28515625" style="52" customWidth="1"/>
    <col min="12" max="12" width="11.7109375" style="52" bestFit="1" customWidth="1"/>
    <col min="13" max="13" width="17.140625" style="52" customWidth="1"/>
    <col min="14" max="15" width="6.42578125" style="52" customWidth="1"/>
    <col min="16" max="16" width="10.7109375" style="52" bestFit="1" customWidth="1"/>
    <col min="17" max="17" width="16.42578125" style="52" customWidth="1"/>
    <col min="18" max="18" width="9.85546875" style="52" customWidth="1"/>
    <col min="19" max="19" width="16.5703125" style="52" customWidth="1"/>
    <col min="20" max="20" width="13.85546875" style="52" customWidth="1"/>
    <col min="21" max="21" width="13" style="52" customWidth="1"/>
    <col min="22" max="22" width="17.7109375" style="52" customWidth="1"/>
    <col min="23" max="16384" width="9.140625" style="52"/>
  </cols>
  <sheetData>
    <row r="1" spans="1:22" s="273" customFormat="1" ht="54" customHeight="1" x14ac:dyDescent="0.25">
      <c r="A1" s="272"/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485" t="s">
        <v>1307</v>
      </c>
      <c r="R1" s="485"/>
      <c r="S1" s="485"/>
      <c r="T1" s="485"/>
      <c r="U1" s="485"/>
      <c r="V1" s="485"/>
    </row>
    <row r="2" spans="1:22" s="273" customFormat="1" ht="15.75" customHeight="1" x14ac:dyDescent="0.25">
      <c r="A2" s="272"/>
      <c r="B2" s="272"/>
      <c r="C2" s="272"/>
      <c r="D2" s="274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5"/>
      <c r="R2" s="275"/>
      <c r="S2" s="275"/>
      <c r="T2" s="275"/>
      <c r="U2" s="275"/>
      <c r="V2" s="275"/>
    </row>
    <row r="3" spans="1:22" ht="39.75" customHeight="1" x14ac:dyDescent="0.25">
      <c r="A3" s="456" t="s">
        <v>289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  <c r="N3" s="456"/>
      <c r="O3" s="456"/>
      <c r="P3" s="456"/>
      <c r="Q3" s="456"/>
      <c r="R3" s="456"/>
      <c r="S3" s="456"/>
      <c r="T3" s="456"/>
      <c r="U3" s="456"/>
      <c r="V3" s="456"/>
    </row>
    <row r="4" spans="1:22" s="276" customFormat="1" x14ac:dyDescent="0.25">
      <c r="A4" s="460" t="s">
        <v>234</v>
      </c>
      <c r="B4" s="460" t="s">
        <v>207</v>
      </c>
      <c r="C4" s="460" t="s">
        <v>235</v>
      </c>
      <c r="D4" s="463" t="s">
        <v>236</v>
      </c>
      <c r="E4" s="476"/>
      <c r="F4" s="476"/>
      <c r="G4" s="476"/>
      <c r="H4" s="476"/>
      <c r="I4" s="476"/>
      <c r="J4" s="476"/>
      <c r="K4" s="476"/>
      <c r="L4" s="476"/>
      <c r="M4" s="476"/>
      <c r="N4" s="476"/>
      <c r="O4" s="476"/>
      <c r="P4" s="476"/>
      <c r="Q4" s="476"/>
      <c r="R4" s="476"/>
      <c r="S4" s="464"/>
      <c r="T4" s="451" t="s">
        <v>262</v>
      </c>
      <c r="U4" s="452"/>
      <c r="V4" s="453"/>
    </row>
    <row r="5" spans="1:22" ht="28.5" customHeight="1" x14ac:dyDescent="0.25">
      <c r="A5" s="461"/>
      <c r="B5" s="461"/>
      <c r="C5" s="461"/>
      <c r="D5" s="465" t="s">
        <v>237</v>
      </c>
      <c r="E5" s="466"/>
      <c r="F5" s="466"/>
      <c r="G5" s="466"/>
      <c r="H5" s="466"/>
      <c r="I5" s="467"/>
      <c r="J5" s="473" t="s">
        <v>238</v>
      </c>
      <c r="K5" s="474"/>
      <c r="L5" s="473" t="s">
        <v>239</v>
      </c>
      <c r="M5" s="474"/>
      <c r="N5" s="473" t="s">
        <v>240</v>
      </c>
      <c r="O5" s="474"/>
      <c r="P5" s="473" t="s">
        <v>241</v>
      </c>
      <c r="Q5" s="474"/>
      <c r="R5" s="473" t="s">
        <v>242</v>
      </c>
      <c r="S5" s="474"/>
      <c r="T5" s="460" t="s">
        <v>260</v>
      </c>
      <c r="U5" s="460" t="s">
        <v>261</v>
      </c>
      <c r="V5" s="460" t="s">
        <v>243</v>
      </c>
    </row>
    <row r="6" spans="1:22" ht="32.25" customHeight="1" x14ac:dyDescent="0.25">
      <c r="A6" s="462"/>
      <c r="B6" s="462"/>
      <c r="C6" s="462"/>
      <c r="D6" s="54" t="s">
        <v>263</v>
      </c>
      <c r="E6" s="54" t="s">
        <v>264</v>
      </c>
      <c r="F6" s="54" t="s">
        <v>265</v>
      </c>
      <c r="G6" s="54" t="s">
        <v>266</v>
      </c>
      <c r="H6" s="54" t="s">
        <v>622</v>
      </c>
      <c r="I6" s="54" t="s">
        <v>267</v>
      </c>
      <c r="J6" s="465"/>
      <c r="K6" s="467"/>
      <c r="L6" s="465"/>
      <c r="M6" s="467"/>
      <c r="N6" s="465"/>
      <c r="O6" s="467"/>
      <c r="P6" s="465"/>
      <c r="Q6" s="467"/>
      <c r="R6" s="465"/>
      <c r="S6" s="467"/>
      <c r="T6" s="462"/>
      <c r="U6" s="462"/>
      <c r="V6" s="462"/>
    </row>
    <row r="7" spans="1:22" x14ac:dyDescent="0.25">
      <c r="A7" s="277"/>
      <c r="B7" s="277"/>
      <c r="C7" s="54" t="s">
        <v>228</v>
      </c>
      <c r="D7" s="54" t="s">
        <v>228</v>
      </c>
      <c r="E7" s="54" t="s">
        <v>228</v>
      </c>
      <c r="F7" s="54" t="s">
        <v>228</v>
      </c>
      <c r="G7" s="54" t="s">
        <v>228</v>
      </c>
      <c r="H7" s="54" t="s">
        <v>228</v>
      </c>
      <c r="I7" s="54" t="s">
        <v>228</v>
      </c>
      <c r="J7" s="54" t="s">
        <v>244</v>
      </c>
      <c r="K7" s="54" t="s">
        <v>228</v>
      </c>
      <c r="L7" s="54" t="s">
        <v>245</v>
      </c>
      <c r="M7" s="54" t="s">
        <v>228</v>
      </c>
      <c r="N7" s="54" t="s">
        <v>245</v>
      </c>
      <c r="O7" s="54" t="s">
        <v>228</v>
      </c>
      <c r="P7" s="54" t="s">
        <v>245</v>
      </c>
      <c r="Q7" s="54" t="s">
        <v>228</v>
      </c>
      <c r="R7" s="54" t="s">
        <v>246</v>
      </c>
      <c r="S7" s="54" t="s">
        <v>228</v>
      </c>
      <c r="T7" s="54" t="s">
        <v>228</v>
      </c>
      <c r="U7" s="54" t="s">
        <v>247</v>
      </c>
      <c r="V7" s="54" t="s">
        <v>228</v>
      </c>
    </row>
    <row r="8" spans="1:22" x14ac:dyDescent="0.25">
      <c r="A8" s="56">
        <v>1</v>
      </c>
      <c r="B8" s="56">
        <v>2</v>
      </c>
      <c r="C8" s="56">
        <v>3</v>
      </c>
      <c r="D8" s="56">
        <v>4</v>
      </c>
      <c r="E8" s="56" t="s">
        <v>248</v>
      </c>
      <c r="F8" s="56" t="s">
        <v>249</v>
      </c>
      <c r="G8" s="56" t="s">
        <v>250</v>
      </c>
      <c r="H8" s="56" t="s">
        <v>251</v>
      </c>
      <c r="I8" s="56" t="s">
        <v>252</v>
      </c>
      <c r="J8" s="56">
        <v>5</v>
      </c>
      <c r="K8" s="56">
        <v>6</v>
      </c>
      <c r="L8" s="56">
        <v>7</v>
      </c>
      <c r="M8" s="56">
        <v>8</v>
      </c>
      <c r="N8" s="56">
        <v>9</v>
      </c>
      <c r="O8" s="56">
        <v>10</v>
      </c>
      <c r="P8" s="56">
        <v>11</v>
      </c>
      <c r="Q8" s="56">
        <v>12</v>
      </c>
      <c r="R8" s="56">
        <v>13</v>
      </c>
      <c r="S8" s="56">
        <v>14</v>
      </c>
      <c r="T8" s="56">
        <v>15</v>
      </c>
      <c r="U8" s="56">
        <v>16</v>
      </c>
      <c r="V8" s="56">
        <v>18</v>
      </c>
    </row>
    <row r="9" spans="1:22" s="61" customFormat="1" x14ac:dyDescent="0.25">
      <c r="A9" s="64"/>
      <c r="B9" s="278" t="s">
        <v>291</v>
      </c>
      <c r="C9" s="59">
        <f t="shared" ref="C9:U9" si="0">C11+C403+C712</f>
        <v>2149514750.7334108</v>
      </c>
      <c r="D9" s="59">
        <f t="shared" si="0"/>
        <v>791530955.40341067</v>
      </c>
      <c r="E9" s="59">
        <f t="shared" si="0"/>
        <v>394798725.37355924</v>
      </c>
      <c r="F9" s="59">
        <f t="shared" si="0"/>
        <v>85070814.275903627</v>
      </c>
      <c r="G9" s="59">
        <f t="shared" si="0"/>
        <v>98046534.699547544</v>
      </c>
      <c r="H9" s="59">
        <f t="shared" si="0"/>
        <v>58180519.324400209</v>
      </c>
      <c r="I9" s="59">
        <f t="shared" si="0"/>
        <v>155434361.73000002</v>
      </c>
      <c r="J9" s="59">
        <f t="shared" si="0"/>
        <v>0</v>
      </c>
      <c r="K9" s="59">
        <f t="shared" si="0"/>
        <v>0</v>
      </c>
      <c r="L9" s="59">
        <f t="shared" si="0"/>
        <v>171944.96000000002</v>
      </c>
      <c r="M9" s="59">
        <f t="shared" si="0"/>
        <v>747711085.92000008</v>
      </c>
      <c r="N9" s="59">
        <f t="shared" si="0"/>
        <v>0</v>
      </c>
      <c r="O9" s="59">
        <f t="shared" si="0"/>
        <v>0</v>
      </c>
      <c r="P9" s="59">
        <f t="shared" si="0"/>
        <v>84184.81</v>
      </c>
      <c r="Q9" s="59">
        <f t="shared" si="0"/>
        <v>490383267.65999997</v>
      </c>
      <c r="R9" s="59">
        <f t="shared" si="0"/>
        <v>812.125</v>
      </c>
      <c r="S9" s="59">
        <f t="shared" si="0"/>
        <v>15090005</v>
      </c>
      <c r="T9" s="59">
        <f t="shared" si="0"/>
        <v>1913269</v>
      </c>
      <c r="U9" s="59">
        <f t="shared" si="0"/>
        <v>0</v>
      </c>
      <c r="V9" s="59">
        <f>V11+V403+V712</f>
        <v>102886167.75</v>
      </c>
    </row>
    <row r="10" spans="1:22" s="61" customFormat="1" x14ac:dyDescent="0.25">
      <c r="A10" s="468" t="s">
        <v>283</v>
      </c>
      <c r="B10" s="469"/>
      <c r="C10" s="469"/>
      <c r="D10" s="469"/>
      <c r="E10" s="469"/>
      <c r="F10" s="469"/>
      <c r="G10" s="469"/>
      <c r="H10" s="469"/>
      <c r="I10" s="469"/>
      <c r="J10" s="469"/>
      <c r="K10" s="469"/>
      <c r="L10" s="469"/>
      <c r="M10" s="469"/>
      <c r="N10" s="469"/>
      <c r="O10" s="469"/>
      <c r="P10" s="469"/>
      <c r="Q10" s="469"/>
      <c r="R10" s="469"/>
      <c r="S10" s="469"/>
      <c r="T10" s="469"/>
      <c r="U10" s="469"/>
      <c r="V10" s="475"/>
    </row>
    <row r="11" spans="1:22" s="61" customFormat="1" x14ac:dyDescent="0.25">
      <c r="A11" s="440" t="s">
        <v>295</v>
      </c>
      <c r="B11" s="441"/>
      <c r="C11" s="59">
        <f t="shared" ref="C11:V11" si="1">C12+C23+C29+C150+C177+C197+C272+C287+C307+C328+C344+C362+C374+C397</f>
        <v>552819981.29000008</v>
      </c>
      <c r="D11" s="59">
        <f t="shared" si="1"/>
        <v>304446292.88000005</v>
      </c>
      <c r="E11" s="59">
        <f t="shared" si="1"/>
        <v>173579330.55999997</v>
      </c>
      <c r="F11" s="59">
        <f t="shared" si="1"/>
        <v>27984783.910000004</v>
      </c>
      <c r="G11" s="59">
        <f t="shared" si="1"/>
        <v>39852337.360000007</v>
      </c>
      <c r="H11" s="59">
        <f t="shared" si="1"/>
        <v>21249284.970000003</v>
      </c>
      <c r="I11" s="59">
        <f t="shared" si="1"/>
        <v>41780556.079999998</v>
      </c>
      <c r="J11" s="59">
        <f t="shared" si="1"/>
        <v>0</v>
      </c>
      <c r="K11" s="59">
        <f t="shared" si="1"/>
        <v>0</v>
      </c>
      <c r="L11" s="59">
        <f t="shared" si="1"/>
        <v>37981.200000000004</v>
      </c>
      <c r="M11" s="59">
        <f t="shared" si="1"/>
        <v>148641936.53</v>
      </c>
      <c r="N11" s="59">
        <f t="shared" si="1"/>
        <v>0</v>
      </c>
      <c r="O11" s="59">
        <f t="shared" si="1"/>
        <v>0</v>
      </c>
      <c r="P11" s="59">
        <f t="shared" si="1"/>
        <v>11788.5</v>
      </c>
      <c r="Q11" s="59">
        <f t="shared" si="1"/>
        <v>60556362.129999995</v>
      </c>
      <c r="R11" s="59">
        <f t="shared" si="1"/>
        <v>0</v>
      </c>
      <c r="S11" s="59">
        <f t="shared" si="1"/>
        <v>0</v>
      </c>
      <c r="T11" s="59">
        <f t="shared" si="1"/>
        <v>0</v>
      </c>
      <c r="U11" s="59">
        <f t="shared" si="1"/>
        <v>0</v>
      </c>
      <c r="V11" s="59">
        <f t="shared" si="1"/>
        <v>39175389.75</v>
      </c>
    </row>
    <row r="12" spans="1:22" s="61" customFormat="1" x14ac:dyDescent="0.25">
      <c r="A12" s="63" t="s">
        <v>293</v>
      </c>
      <c r="B12" s="64" t="s">
        <v>294</v>
      </c>
      <c r="C12" s="59">
        <f>C13</f>
        <v>573763</v>
      </c>
      <c r="D12" s="59">
        <f t="shared" ref="D12:V12" si="2">D13</f>
        <v>0</v>
      </c>
      <c r="E12" s="59">
        <f t="shared" si="2"/>
        <v>0</v>
      </c>
      <c r="F12" s="59">
        <f t="shared" si="2"/>
        <v>0</v>
      </c>
      <c r="G12" s="59">
        <f t="shared" si="2"/>
        <v>0</v>
      </c>
      <c r="H12" s="59">
        <f t="shared" si="2"/>
        <v>0</v>
      </c>
      <c r="I12" s="59">
        <f t="shared" si="2"/>
        <v>0</v>
      </c>
      <c r="J12" s="59">
        <f t="shared" si="2"/>
        <v>0</v>
      </c>
      <c r="K12" s="59">
        <f t="shared" si="2"/>
        <v>0</v>
      </c>
      <c r="L12" s="59">
        <f t="shared" si="2"/>
        <v>0</v>
      </c>
      <c r="M12" s="59">
        <f t="shared" si="2"/>
        <v>0</v>
      </c>
      <c r="N12" s="59">
        <f t="shared" si="2"/>
        <v>0</v>
      </c>
      <c r="O12" s="59">
        <f t="shared" si="2"/>
        <v>0</v>
      </c>
      <c r="P12" s="59">
        <f t="shared" si="2"/>
        <v>0</v>
      </c>
      <c r="Q12" s="59">
        <f t="shared" si="2"/>
        <v>0</v>
      </c>
      <c r="R12" s="59">
        <f t="shared" si="2"/>
        <v>0</v>
      </c>
      <c r="S12" s="59">
        <f t="shared" si="2"/>
        <v>0</v>
      </c>
      <c r="T12" s="59">
        <f t="shared" si="2"/>
        <v>0</v>
      </c>
      <c r="U12" s="59">
        <f t="shared" si="2"/>
        <v>0</v>
      </c>
      <c r="V12" s="59">
        <f t="shared" si="2"/>
        <v>573763</v>
      </c>
    </row>
    <row r="13" spans="1:22" s="61" customFormat="1" x14ac:dyDescent="0.25">
      <c r="A13" s="63" t="s">
        <v>232</v>
      </c>
      <c r="B13" s="64" t="s">
        <v>270</v>
      </c>
      <c r="C13" s="59">
        <f>SUM(C14:C22)</f>
        <v>573763</v>
      </c>
      <c r="D13" s="59">
        <f t="shared" ref="D13:V13" si="3">SUM(D14:D22)</f>
        <v>0</v>
      </c>
      <c r="E13" s="59">
        <f t="shared" si="3"/>
        <v>0</v>
      </c>
      <c r="F13" s="59">
        <f t="shared" si="3"/>
        <v>0</v>
      </c>
      <c r="G13" s="59">
        <f t="shared" si="3"/>
        <v>0</v>
      </c>
      <c r="H13" s="279">
        <f t="shared" si="3"/>
        <v>0</v>
      </c>
      <c r="I13" s="279">
        <f t="shared" si="3"/>
        <v>0</v>
      </c>
      <c r="J13" s="59">
        <f t="shared" si="3"/>
        <v>0</v>
      </c>
      <c r="K13" s="59">
        <f t="shared" si="3"/>
        <v>0</v>
      </c>
      <c r="L13" s="59">
        <f t="shared" si="3"/>
        <v>0</v>
      </c>
      <c r="M13" s="59">
        <f t="shared" si="3"/>
        <v>0</v>
      </c>
      <c r="N13" s="59">
        <f t="shared" si="3"/>
        <v>0</v>
      </c>
      <c r="O13" s="59">
        <f t="shared" si="3"/>
        <v>0</v>
      </c>
      <c r="P13" s="59">
        <f t="shared" si="3"/>
        <v>0</v>
      </c>
      <c r="Q13" s="59">
        <f t="shared" si="3"/>
        <v>0</v>
      </c>
      <c r="R13" s="59">
        <f t="shared" si="3"/>
        <v>0</v>
      </c>
      <c r="S13" s="59">
        <f t="shared" si="3"/>
        <v>0</v>
      </c>
      <c r="T13" s="59">
        <f t="shared" si="3"/>
        <v>0</v>
      </c>
      <c r="U13" s="59">
        <f t="shared" si="3"/>
        <v>0</v>
      </c>
      <c r="V13" s="59">
        <f t="shared" si="3"/>
        <v>573763</v>
      </c>
    </row>
    <row r="14" spans="1:22" s="61" customFormat="1" x14ac:dyDescent="0.25">
      <c r="A14" s="65" t="s">
        <v>233</v>
      </c>
      <c r="B14" s="66" t="s">
        <v>279</v>
      </c>
      <c r="C14" s="68">
        <f>D14+K14++M14+O14+Q14+S14+V14</f>
        <v>101225</v>
      </c>
      <c r="D14" s="68">
        <f>SUM(E14:I14)</f>
        <v>0</v>
      </c>
      <c r="E14" s="68">
        <v>0</v>
      </c>
      <c r="F14" s="68">
        <v>0</v>
      </c>
      <c r="G14" s="280">
        <v>0</v>
      </c>
      <c r="H14" s="68">
        <v>0</v>
      </c>
      <c r="I14" s="68">
        <v>0</v>
      </c>
      <c r="J14" s="281">
        <v>0</v>
      </c>
      <c r="K14" s="68">
        <v>0</v>
      </c>
      <c r="L14" s="68">
        <v>0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8">
        <v>0</v>
      </c>
      <c r="S14" s="68">
        <v>0</v>
      </c>
      <c r="T14" s="81">
        <v>0</v>
      </c>
      <c r="U14" s="81">
        <v>0</v>
      </c>
      <c r="V14" s="81">
        <v>101225</v>
      </c>
    </row>
    <row r="15" spans="1:22" s="61" customFormat="1" x14ac:dyDescent="0.25">
      <c r="A15" s="65" t="s">
        <v>271</v>
      </c>
      <c r="B15" s="66" t="s">
        <v>273</v>
      </c>
      <c r="C15" s="68">
        <f t="shared" ref="C15:C22" si="4">D15+K15++M15+O15+Q15+S15+V15</f>
        <v>57942</v>
      </c>
      <c r="D15" s="68">
        <f t="shared" ref="D15:D22" si="5">SUM(E15:I15)</f>
        <v>0</v>
      </c>
      <c r="E15" s="68">
        <v>0</v>
      </c>
      <c r="F15" s="68">
        <v>0</v>
      </c>
      <c r="G15" s="280">
        <v>0</v>
      </c>
      <c r="H15" s="68">
        <v>0</v>
      </c>
      <c r="I15" s="68">
        <v>0</v>
      </c>
      <c r="J15" s="281">
        <v>0</v>
      </c>
      <c r="K15" s="68">
        <v>0</v>
      </c>
      <c r="L15" s="68">
        <v>0</v>
      </c>
      <c r="M15" s="68">
        <v>0</v>
      </c>
      <c r="N15" s="68">
        <v>0</v>
      </c>
      <c r="O15" s="68">
        <v>0</v>
      </c>
      <c r="P15" s="68">
        <v>0</v>
      </c>
      <c r="Q15" s="68">
        <v>0</v>
      </c>
      <c r="R15" s="68">
        <v>0</v>
      </c>
      <c r="S15" s="68">
        <v>0</v>
      </c>
      <c r="T15" s="81">
        <v>0</v>
      </c>
      <c r="U15" s="81">
        <v>0</v>
      </c>
      <c r="V15" s="81">
        <v>57942</v>
      </c>
    </row>
    <row r="16" spans="1:22" s="61" customFormat="1" x14ac:dyDescent="0.25">
      <c r="A16" s="65" t="s">
        <v>275</v>
      </c>
      <c r="B16" s="66" t="s">
        <v>276</v>
      </c>
      <c r="C16" s="68">
        <f t="shared" si="4"/>
        <v>101314</v>
      </c>
      <c r="D16" s="68">
        <f t="shared" si="5"/>
        <v>0</v>
      </c>
      <c r="E16" s="68">
        <v>0</v>
      </c>
      <c r="F16" s="68">
        <v>0</v>
      </c>
      <c r="G16" s="280">
        <v>0</v>
      </c>
      <c r="H16" s="68">
        <v>0</v>
      </c>
      <c r="I16" s="68">
        <v>0</v>
      </c>
      <c r="J16" s="281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119">
        <v>0</v>
      </c>
      <c r="Q16" s="119">
        <v>0</v>
      </c>
      <c r="R16" s="68">
        <v>0</v>
      </c>
      <c r="S16" s="68">
        <v>0</v>
      </c>
      <c r="T16" s="81">
        <v>0</v>
      </c>
      <c r="U16" s="81">
        <v>0</v>
      </c>
      <c r="V16" s="81">
        <v>101314</v>
      </c>
    </row>
    <row r="17" spans="1:22" s="61" customFormat="1" x14ac:dyDescent="0.25">
      <c r="A17" s="65" t="s">
        <v>623</v>
      </c>
      <c r="B17" s="66" t="s">
        <v>629</v>
      </c>
      <c r="C17" s="68">
        <f t="shared" si="4"/>
        <v>62528</v>
      </c>
      <c r="D17" s="68">
        <f t="shared" si="5"/>
        <v>0</v>
      </c>
      <c r="E17" s="81">
        <v>0</v>
      </c>
      <c r="F17" s="81">
        <v>0</v>
      </c>
      <c r="G17" s="81">
        <v>0</v>
      </c>
      <c r="H17" s="282">
        <v>0</v>
      </c>
      <c r="I17" s="283">
        <v>0</v>
      </c>
      <c r="J17" s="81">
        <v>0</v>
      </c>
      <c r="K17" s="81">
        <v>0</v>
      </c>
      <c r="L17" s="81">
        <v>0</v>
      </c>
      <c r="M17" s="81">
        <v>0</v>
      </c>
      <c r="N17" s="81">
        <v>0</v>
      </c>
      <c r="O17" s="284">
        <v>0</v>
      </c>
      <c r="P17" s="68">
        <v>0</v>
      </c>
      <c r="Q17" s="68">
        <v>0</v>
      </c>
      <c r="R17" s="285">
        <v>0</v>
      </c>
      <c r="S17" s="81">
        <v>0</v>
      </c>
      <c r="T17" s="81">
        <v>0</v>
      </c>
      <c r="U17" s="81">
        <v>0</v>
      </c>
      <c r="V17" s="81">
        <v>62528</v>
      </c>
    </row>
    <row r="18" spans="1:22" s="61" customFormat="1" x14ac:dyDescent="0.25">
      <c r="A18" s="65" t="s">
        <v>624</v>
      </c>
      <c r="B18" s="66" t="s">
        <v>278</v>
      </c>
      <c r="C18" s="68">
        <f t="shared" si="4"/>
        <v>43382</v>
      </c>
      <c r="D18" s="68">
        <f t="shared" si="5"/>
        <v>0</v>
      </c>
      <c r="E18" s="68">
        <v>0</v>
      </c>
      <c r="F18" s="68">
        <v>0</v>
      </c>
      <c r="G18" s="280">
        <v>0</v>
      </c>
      <c r="H18" s="68">
        <v>0</v>
      </c>
      <c r="I18" s="286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287">
        <v>0</v>
      </c>
      <c r="Q18" s="287">
        <v>0</v>
      </c>
      <c r="R18" s="68">
        <v>0</v>
      </c>
      <c r="S18" s="68">
        <v>0</v>
      </c>
      <c r="T18" s="81">
        <v>0</v>
      </c>
      <c r="U18" s="81">
        <v>0</v>
      </c>
      <c r="V18" s="81">
        <v>43382</v>
      </c>
    </row>
    <row r="19" spans="1:22" s="61" customFormat="1" x14ac:dyDescent="0.25">
      <c r="A19" s="65" t="s">
        <v>625</v>
      </c>
      <c r="B19" s="66" t="s">
        <v>280</v>
      </c>
      <c r="C19" s="68">
        <f t="shared" si="4"/>
        <v>57881</v>
      </c>
      <c r="D19" s="68">
        <f t="shared" si="5"/>
        <v>0</v>
      </c>
      <c r="E19" s="68">
        <v>0</v>
      </c>
      <c r="F19" s="68">
        <v>0</v>
      </c>
      <c r="G19" s="68">
        <v>0</v>
      </c>
      <c r="H19" s="288">
        <v>0</v>
      </c>
      <c r="I19" s="68">
        <v>0</v>
      </c>
      <c r="J19" s="281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81">
        <v>0</v>
      </c>
      <c r="U19" s="81">
        <v>0</v>
      </c>
      <c r="V19" s="81">
        <v>57881</v>
      </c>
    </row>
    <row r="20" spans="1:22" s="61" customFormat="1" x14ac:dyDescent="0.25">
      <c r="A20" s="65" t="s">
        <v>626</v>
      </c>
      <c r="B20" s="66" t="s">
        <v>277</v>
      </c>
      <c r="C20" s="68">
        <f t="shared" si="4"/>
        <v>57891</v>
      </c>
      <c r="D20" s="68">
        <f t="shared" si="5"/>
        <v>0</v>
      </c>
      <c r="E20" s="68">
        <v>0</v>
      </c>
      <c r="F20" s="119">
        <v>0</v>
      </c>
      <c r="G20" s="68">
        <v>0</v>
      </c>
      <c r="H20" s="280">
        <v>0</v>
      </c>
      <c r="I20" s="68">
        <v>0</v>
      </c>
      <c r="J20" s="281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81">
        <v>0</v>
      </c>
      <c r="U20" s="81">
        <v>0</v>
      </c>
      <c r="V20" s="81">
        <v>57891</v>
      </c>
    </row>
    <row r="21" spans="1:22" s="61" customFormat="1" x14ac:dyDescent="0.25">
      <c r="A21" s="65" t="s">
        <v>627</v>
      </c>
      <c r="B21" s="66" t="s">
        <v>630</v>
      </c>
      <c r="C21" s="68">
        <f t="shared" si="4"/>
        <v>45800</v>
      </c>
      <c r="D21" s="68">
        <f t="shared" si="5"/>
        <v>0</v>
      </c>
      <c r="E21" s="284">
        <v>0</v>
      </c>
      <c r="F21" s="68">
        <v>0</v>
      </c>
      <c r="G21" s="285">
        <v>0</v>
      </c>
      <c r="H21" s="289">
        <v>0</v>
      </c>
      <c r="I21" s="283">
        <v>0</v>
      </c>
      <c r="J21" s="81">
        <v>0</v>
      </c>
      <c r="K21" s="81">
        <v>0</v>
      </c>
      <c r="L21" s="81">
        <v>0</v>
      </c>
      <c r="M21" s="81">
        <v>0</v>
      </c>
      <c r="N21" s="81">
        <v>0</v>
      </c>
      <c r="O21" s="81">
        <v>0</v>
      </c>
      <c r="P21" s="81">
        <v>0</v>
      </c>
      <c r="Q21" s="81">
        <v>0</v>
      </c>
      <c r="R21" s="81">
        <v>0</v>
      </c>
      <c r="S21" s="81">
        <v>0</v>
      </c>
      <c r="T21" s="81">
        <v>0</v>
      </c>
      <c r="U21" s="81">
        <v>0</v>
      </c>
      <c r="V21" s="81">
        <v>45800</v>
      </c>
    </row>
    <row r="22" spans="1:22" s="61" customFormat="1" x14ac:dyDescent="0.25">
      <c r="A22" s="65" t="s">
        <v>628</v>
      </c>
      <c r="B22" s="66" t="s">
        <v>1101</v>
      </c>
      <c r="C22" s="68">
        <f t="shared" si="4"/>
        <v>45800</v>
      </c>
      <c r="D22" s="68">
        <f t="shared" si="5"/>
        <v>0</v>
      </c>
      <c r="E22" s="68">
        <v>0</v>
      </c>
      <c r="F22" s="287">
        <v>0</v>
      </c>
      <c r="G22" s="280">
        <v>0</v>
      </c>
      <c r="H22" s="68">
        <v>0</v>
      </c>
      <c r="I22" s="281">
        <v>0</v>
      </c>
      <c r="J22" s="68">
        <v>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8">
        <v>0</v>
      </c>
      <c r="S22" s="68">
        <v>0</v>
      </c>
      <c r="T22" s="81">
        <v>0</v>
      </c>
      <c r="U22" s="81">
        <v>0</v>
      </c>
      <c r="V22" s="81">
        <v>45800</v>
      </c>
    </row>
    <row r="23" spans="1:22" s="61" customFormat="1" x14ac:dyDescent="0.25">
      <c r="A23" s="63" t="s">
        <v>301</v>
      </c>
      <c r="B23" s="64" t="s">
        <v>302</v>
      </c>
      <c r="C23" s="59">
        <f>C24+C27</f>
        <v>2802062.15</v>
      </c>
      <c r="D23" s="59">
        <f t="shared" ref="D23:V23" si="6">D24+D27</f>
        <v>0</v>
      </c>
      <c r="E23" s="59">
        <f t="shared" si="6"/>
        <v>0</v>
      </c>
      <c r="F23" s="59">
        <f t="shared" si="6"/>
        <v>0</v>
      </c>
      <c r="G23" s="59">
        <f t="shared" si="6"/>
        <v>0</v>
      </c>
      <c r="H23" s="290">
        <f t="shared" si="6"/>
        <v>0</v>
      </c>
      <c r="I23" s="59">
        <f t="shared" si="6"/>
        <v>0</v>
      </c>
      <c r="J23" s="59">
        <f t="shared" si="6"/>
        <v>0</v>
      </c>
      <c r="K23" s="59">
        <f t="shared" si="6"/>
        <v>0</v>
      </c>
      <c r="L23" s="59">
        <f t="shared" si="6"/>
        <v>0</v>
      </c>
      <c r="M23" s="59">
        <f t="shared" si="6"/>
        <v>0</v>
      </c>
      <c r="N23" s="59">
        <f t="shared" si="6"/>
        <v>0</v>
      </c>
      <c r="O23" s="59">
        <f t="shared" si="6"/>
        <v>0</v>
      </c>
      <c r="P23" s="59">
        <f t="shared" si="6"/>
        <v>493.9</v>
      </c>
      <c r="Q23" s="59">
        <f t="shared" si="6"/>
        <v>2597749.62</v>
      </c>
      <c r="R23" s="59">
        <f t="shared" si="6"/>
        <v>0</v>
      </c>
      <c r="S23" s="59">
        <f t="shared" si="6"/>
        <v>0</v>
      </c>
      <c r="T23" s="59">
        <f t="shared" si="6"/>
        <v>0</v>
      </c>
      <c r="U23" s="59">
        <f t="shared" si="6"/>
        <v>0</v>
      </c>
      <c r="V23" s="59">
        <f t="shared" si="6"/>
        <v>204312.53</v>
      </c>
    </row>
    <row r="24" spans="1:22" s="61" customFormat="1" x14ac:dyDescent="0.25">
      <c r="A24" s="69" t="s">
        <v>296</v>
      </c>
      <c r="B24" s="64" t="s">
        <v>303</v>
      </c>
      <c r="C24" s="59">
        <f t="shared" ref="C24:V24" si="7">SUM(C25:C26)</f>
        <v>172587</v>
      </c>
      <c r="D24" s="59">
        <f t="shared" si="7"/>
        <v>0</v>
      </c>
      <c r="E24" s="279">
        <f t="shared" si="7"/>
        <v>0</v>
      </c>
      <c r="F24" s="279">
        <f t="shared" si="7"/>
        <v>0</v>
      </c>
      <c r="G24" s="59">
        <f t="shared" si="7"/>
        <v>0</v>
      </c>
      <c r="H24" s="59">
        <f t="shared" si="7"/>
        <v>0</v>
      </c>
      <c r="I24" s="59">
        <f t="shared" si="7"/>
        <v>0</v>
      </c>
      <c r="J24" s="59">
        <f t="shared" si="7"/>
        <v>0</v>
      </c>
      <c r="K24" s="59">
        <f t="shared" si="7"/>
        <v>0</v>
      </c>
      <c r="L24" s="59">
        <f t="shared" si="7"/>
        <v>0</v>
      </c>
      <c r="M24" s="59">
        <f t="shared" si="7"/>
        <v>0</v>
      </c>
      <c r="N24" s="59">
        <f t="shared" si="7"/>
        <v>0</v>
      </c>
      <c r="O24" s="59">
        <f t="shared" si="7"/>
        <v>0</v>
      </c>
      <c r="P24" s="59">
        <f t="shared" si="7"/>
        <v>0</v>
      </c>
      <c r="Q24" s="59">
        <f t="shared" si="7"/>
        <v>0</v>
      </c>
      <c r="R24" s="59">
        <f t="shared" si="7"/>
        <v>0</v>
      </c>
      <c r="S24" s="59">
        <f t="shared" si="7"/>
        <v>0</v>
      </c>
      <c r="T24" s="59">
        <f t="shared" si="7"/>
        <v>0</v>
      </c>
      <c r="U24" s="59">
        <f t="shared" si="7"/>
        <v>0</v>
      </c>
      <c r="V24" s="59">
        <f t="shared" si="7"/>
        <v>172587</v>
      </c>
    </row>
    <row r="25" spans="1:22" x14ac:dyDescent="0.25">
      <c r="A25" s="65" t="s">
        <v>297</v>
      </c>
      <c r="B25" s="95" t="s">
        <v>304</v>
      </c>
      <c r="C25" s="68">
        <f>D25+M25+Q25+V25</f>
        <v>88597</v>
      </c>
      <c r="D25" s="280">
        <f>SUM(E25:I25)</f>
        <v>0</v>
      </c>
      <c r="E25" s="68">
        <v>0</v>
      </c>
      <c r="F25" s="68">
        <v>0</v>
      </c>
      <c r="G25" s="281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8">
        <v>0</v>
      </c>
      <c r="U25" s="68">
        <v>0</v>
      </c>
      <c r="V25" s="68">
        <v>88597</v>
      </c>
    </row>
    <row r="26" spans="1:22" x14ac:dyDescent="0.25">
      <c r="A26" s="65" t="s">
        <v>298</v>
      </c>
      <c r="B26" s="95" t="s">
        <v>305</v>
      </c>
      <c r="C26" s="68">
        <f>D26+M26+Q26+V26</f>
        <v>83990</v>
      </c>
      <c r="D26" s="280">
        <f>SUM(E26:I26)</f>
        <v>0</v>
      </c>
      <c r="E26" s="68">
        <v>0</v>
      </c>
      <c r="F26" s="68">
        <v>0</v>
      </c>
      <c r="G26" s="281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8">
        <v>0</v>
      </c>
      <c r="U26" s="68">
        <v>0</v>
      </c>
      <c r="V26" s="68">
        <v>83990</v>
      </c>
    </row>
    <row r="27" spans="1:22" s="61" customFormat="1" x14ac:dyDescent="0.25">
      <c r="A27" s="69" t="s">
        <v>306</v>
      </c>
      <c r="B27" s="64" t="s">
        <v>310</v>
      </c>
      <c r="C27" s="59">
        <f t="shared" ref="C27:V27" si="8">SUM(C28:C28)</f>
        <v>2629475.15</v>
      </c>
      <c r="D27" s="59">
        <f t="shared" si="8"/>
        <v>0</v>
      </c>
      <c r="E27" s="290">
        <f t="shared" si="8"/>
        <v>0</v>
      </c>
      <c r="F27" s="290">
        <f t="shared" si="8"/>
        <v>0</v>
      </c>
      <c r="G27" s="59">
        <f t="shared" si="8"/>
        <v>0</v>
      </c>
      <c r="H27" s="59">
        <f t="shared" si="8"/>
        <v>0</v>
      </c>
      <c r="I27" s="59">
        <f t="shared" si="8"/>
        <v>0</v>
      </c>
      <c r="J27" s="59">
        <f t="shared" si="8"/>
        <v>0</v>
      </c>
      <c r="K27" s="59">
        <f t="shared" si="8"/>
        <v>0</v>
      </c>
      <c r="L27" s="59">
        <f t="shared" si="8"/>
        <v>0</v>
      </c>
      <c r="M27" s="59">
        <f t="shared" si="8"/>
        <v>0</v>
      </c>
      <c r="N27" s="59">
        <f t="shared" si="8"/>
        <v>0</v>
      </c>
      <c r="O27" s="59">
        <f t="shared" si="8"/>
        <v>0</v>
      </c>
      <c r="P27" s="59">
        <f t="shared" si="8"/>
        <v>493.9</v>
      </c>
      <c r="Q27" s="59">
        <f t="shared" si="8"/>
        <v>2597749.62</v>
      </c>
      <c r="R27" s="59">
        <f t="shared" si="8"/>
        <v>0</v>
      </c>
      <c r="S27" s="59">
        <f t="shared" si="8"/>
        <v>0</v>
      </c>
      <c r="T27" s="59">
        <f t="shared" si="8"/>
        <v>0</v>
      </c>
      <c r="U27" s="59">
        <f t="shared" si="8"/>
        <v>0</v>
      </c>
      <c r="V27" s="59">
        <f t="shared" si="8"/>
        <v>31725.53</v>
      </c>
    </row>
    <row r="28" spans="1:22" x14ac:dyDescent="0.25">
      <c r="A28" s="65" t="s">
        <v>307</v>
      </c>
      <c r="B28" s="66" t="s">
        <v>311</v>
      </c>
      <c r="C28" s="68">
        <f>D28+Q28+V28</f>
        <v>2629475.15</v>
      </c>
      <c r="D28" s="68">
        <f>SUM(E28:I28)</f>
        <v>0</v>
      </c>
      <c r="E28" s="68">
        <v>0</v>
      </c>
      <c r="F28" s="68">
        <v>0</v>
      </c>
      <c r="G28" s="68">
        <v>0</v>
      </c>
      <c r="H28" s="68">
        <v>0</v>
      </c>
      <c r="I28" s="68">
        <v>0</v>
      </c>
      <c r="J28" s="158">
        <v>0</v>
      </c>
      <c r="K28" s="158">
        <v>0</v>
      </c>
      <c r="L28" s="158">
        <v>0</v>
      </c>
      <c r="M28" s="158">
        <v>0</v>
      </c>
      <c r="N28" s="158">
        <v>0</v>
      </c>
      <c r="O28" s="158">
        <v>0</v>
      </c>
      <c r="P28" s="68">
        <v>493.9</v>
      </c>
      <c r="Q28" s="68">
        <v>2597749.62</v>
      </c>
      <c r="R28" s="68">
        <v>0</v>
      </c>
      <c r="S28" s="68">
        <v>0</v>
      </c>
      <c r="T28" s="68">
        <v>0</v>
      </c>
      <c r="U28" s="68">
        <v>0</v>
      </c>
      <c r="V28" s="68">
        <v>31725.53</v>
      </c>
    </row>
    <row r="29" spans="1:22" s="61" customFormat="1" x14ac:dyDescent="0.25">
      <c r="A29" s="63" t="s">
        <v>299</v>
      </c>
      <c r="B29" s="64" t="s">
        <v>309</v>
      </c>
      <c r="C29" s="59">
        <f t="shared" ref="C29:V29" si="9">C30+C36+C64+C76+C87+C91+C96+C113+C128+C138</f>
        <v>94290428.919999987</v>
      </c>
      <c r="D29" s="59">
        <f t="shared" si="9"/>
        <v>61840884.409999996</v>
      </c>
      <c r="E29" s="59">
        <f t="shared" si="9"/>
        <v>50477483.149999999</v>
      </c>
      <c r="F29" s="59">
        <f t="shared" si="9"/>
        <v>4405716.84</v>
      </c>
      <c r="G29" s="59">
        <f t="shared" si="9"/>
        <v>3347963.38</v>
      </c>
      <c r="H29" s="59">
        <f t="shared" si="9"/>
        <v>2393258.04</v>
      </c>
      <c r="I29" s="59">
        <f t="shared" si="9"/>
        <v>1216463</v>
      </c>
      <c r="J29" s="59">
        <f t="shared" si="9"/>
        <v>0</v>
      </c>
      <c r="K29" s="59">
        <f t="shared" si="9"/>
        <v>0</v>
      </c>
      <c r="L29" s="59">
        <f t="shared" si="9"/>
        <v>5382.6</v>
      </c>
      <c r="M29" s="59">
        <f t="shared" si="9"/>
        <v>18990737.509999998</v>
      </c>
      <c r="N29" s="59">
        <f t="shared" si="9"/>
        <v>0</v>
      </c>
      <c r="O29" s="59">
        <f t="shared" si="9"/>
        <v>0</v>
      </c>
      <c r="P29" s="59">
        <f t="shared" si="9"/>
        <v>170</v>
      </c>
      <c r="Q29" s="59">
        <f t="shared" si="9"/>
        <v>0</v>
      </c>
      <c r="R29" s="59">
        <f t="shared" si="9"/>
        <v>0</v>
      </c>
      <c r="S29" s="59">
        <f t="shared" si="9"/>
        <v>0</v>
      </c>
      <c r="T29" s="59">
        <f t="shared" si="9"/>
        <v>0</v>
      </c>
      <c r="U29" s="59">
        <f t="shared" si="9"/>
        <v>0</v>
      </c>
      <c r="V29" s="59">
        <f t="shared" si="9"/>
        <v>13458807</v>
      </c>
    </row>
    <row r="30" spans="1:22" s="154" customFormat="1" x14ac:dyDescent="0.25">
      <c r="A30" s="63" t="s">
        <v>300</v>
      </c>
      <c r="B30" s="72" t="s">
        <v>312</v>
      </c>
      <c r="C30" s="74">
        <f>SUM(C31:C35)</f>
        <v>1891650</v>
      </c>
      <c r="D30" s="74">
        <f t="shared" ref="D30:V30" si="10">SUM(D31:D35)</f>
        <v>1216463</v>
      </c>
      <c r="E30" s="74">
        <f t="shared" si="10"/>
        <v>0</v>
      </c>
      <c r="F30" s="74">
        <f t="shared" si="10"/>
        <v>0</v>
      </c>
      <c r="G30" s="74">
        <f t="shared" si="10"/>
        <v>0</v>
      </c>
      <c r="H30" s="74">
        <f t="shared" si="10"/>
        <v>0</v>
      </c>
      <c r="I30" s="74">
        <f t="shared" si="10"/>
        <v>1216463</v>
      </c>
      <c r="J30" s="74">
        <f t="shared" si="10"/>
        <v>0</v>
      </c>
      <c r="K30" s="74">
        <f t="shared" si="10"/>
        <v>0</v>
      </c>
      <c r="L30" s="74">
        <f t="shared" si="10"/>
        <v>0</v>
      </c>
      <c r="M30" s="74">
        <f t="shared" si="10"/>
        <v>0</v>
      </c>
      <c r="N30" s="74">
        <f t="shared" si="10"/>
        <v>0</v>
      </c>
      <c r="O30" s="74">
        <f t="shared" si="10"/>
        <v>0</v>
      </c>
      <c r="P30" s="74">
        <f t="shared" si="10"/>
        <v>0</v>
      </c>
      <c r="Q30" s="74">
        <f t="shared" si="10"/>
        <v>0</v>
      </c>
      <c r="R30" s="74">
        <f t="shared" si="10"/>
        <v>0</v>
      </c>
      <c r="S30" s="74">
        <f t="shared" si="10"/>
        <v>0</v>
      </c>
      <c r="T30" s="74">
        <f t="shared" si="10"/>
        <v>0</v>
      </c>
      <c r="U30" s="74">
        <f t="shared" si="10"/>
        <v>0</v>
      </c>
      <c r="V30" s="74">
        <f t="shared" si="10"/>
        <v>675187</v>
      </c>
    </row>
    <row r="31" spans="1:22" s="153" customFormat="1" x14ac:dyDescent="0.25">
      <c r="A31" s="76" t="s">
        <v>316</v>
      </c>
      <c r="B31" s="93" t="s">
        <v>315</v>
      </c>
      <c r="C31" s="81">
        <f>D31+K31+M31+O31+Q31+S31+T31+U31+V31</f>
        <v>76421</v>
      </c>
      <c r="D31" s="81">
        <f>E31+F31+G31+H31+I31</f>
        <v>0</v>
      </c>
      <c r="E31" s="289">
        <v>0</v>
      </c>
      <c r="F31" s="289">
        <v>0</v>
      </c>
      <c r="G31" s="81">
        <v>0</v>
      </c>
      <c r="H31" s="289">
        <v>0</v>
      </c>
      <c r="I31" s="81">
        <v>0</v>
      </c>
      <c r="J31" s="291">
        <v>0</v>
      </c>
      <c r="K31" s="291">
        <v>0</v>
      </c>
      <c r="L31" s="81">
        <v>0</v>
      </c>
      <c r="M31" s="81">
        <v>0</v>
      </c>
      <c r="N31" s="291">
        <v>0</v>
      </c>
      <c r="O31" s="291">
        <v>0</v>
      </c>
      <c r="P31" s="81">
        <v>0</v>
      </c>
      <c r="Q31" s="81">
        <v>0</v>
      </c>
      <c r="R31" s="81">
        <v>0</v>
      </c>
      <c r="S31" s="81">
        <v>0</v>
      </c>
      <c r="T31" s="81">
        <v>0</v>
      </c>
      <c r="U31" s="81">
        <v>0</v>
      </c>
      <c r="V31" s="81">
        <v>76421</v>
      </c>
    </row>
    <row r="32" spans="1:22" s="153" customFormat="1" x14ac:dyDescent="0.25">
      <c r="A32" s="76" t="s">
        <v>317</v>
      </c>
      <c r="B32" s="93" t="s">
        <v>321</v>
      </c>
      <c r="C32" s="81">
        <f>D32+K32+M32+O32+Q32+S32+T32+U32+V32</f>
        <v>332455</v>
      </c>
      <c r="D32" s="81">
        <f>E32+F32+G32+H32+I32</f>
        <v>0</v>
      </c>
      <c r="E32" s="81">
        <v>0</v>
      </c>
      <c r="F32" s="81">
        <v>0</v>
      </c>
      <c r="G32" s="292">
        <v>0</v>
      </c>
      <c r="H32" s="81">
        <v>0</v>
      </c>
      <c r="I32" s="293">
        <v>0</v>
      </c>
      <c r="J32" s="291">
        <v>0</v>
      </c>
      <c r="K32" s="291">
        <v>0</v>
      </c>
      <c r="L32" s="81">
        <v>0</v>
      </c>
      <c r="M32" s="81">
        <v>0</v>
      </c>
      <c r="N32" s="291">
        <v>0</v>
      </c>
      <c r="O32" s="291">
        <v>0</v>
      </c>
      <c r="P32" s="81">
        <v>0</v>
      </c>
      <c r="Q32" s="81">
        <v>0</v>
      </c>
      <c r="R32" s="81">
        <v>0</v>
      </c>
      <c r="S32" s="81">
        <v>0</v>
      </c>
      <c r="T32" s="81">
        <v>0</v>
      </c>
      <c r="U32" s="81">
        <v>0</v>
      </c>
      <c r="V32" s="81">
        <v>332455</v>
      </c>
    </row>
    <row r="33" spans="1:22" s="153" customFormat="1" x14ac:dyDescent="0.25">
      <c r="A33" s="76" t="s">
        <v>320</v>
      </c>
      <c r="B33" s="77" t="s">
        <v>319</v>
      </c>
      <c r="C33" s="81">
        <f>D33+K33+M33+O33+Q33+S33+T33+U33+V33</f>
        <v>55170</v>
      </c>
      <c r="D33" s="81">
        <f>E33+F33+G33+H33+I33</f>
        <v>0</v>
      </c>
      <c r="E33" s="81">
        <v>0</v>
      </c>
      <c r="F33" s="81">
        <v>0</v>
      </c>
      <c r="G33" s="292">
        <v>0</v>
      </c>
      <c r="H33" s="81">
        <v>0</v>
      </c>
      <c r="I33" s="285">
        <v>0</v>
      </c>
      <c r="J33" s="294">
        <v>0</v>
      </c>
      <c r="K33" s="291">
        <v>0</v>
      </c>
      <c r="L33" s="81">
        <v>0</v>
      </c>
      <c r="M33" s="81">
        <v>0</v>
      </c>
      <c r="N33" s="291">
        <v>0</v>
      </c>
      <c r="O33" s="291">
        <v>0</v>
      </c>
      <c r="P33" s="81">
        <v>0</v>
      </c>
      <c r="Q33" s="81">
        <v>0</v>
      </c>
      <c r="R33" s="81">
        <v>0</v>
      </c>
      <c r="S33" s="81">
        <v>0</v>
      </c>
      <c r="T33" s="81">
        <v>0</v>
      </c>
      <c r="U33" s="81">
        <v>0</v>
      </c>
      <c r="V33" s="81">
        <v>55170</v>
      </c>
    </row>
    <row r="34" spans="1:22" s="153" customFormat="1" x14ac:dyDescent="0.25">
      <c r="A34" s="76" t="s">
        <v>645</v>
      </c>
      <c r="B34" s="77" t="s">
        <v>313</v>
      </c>
      <c r="C34" s="81">
        <f>D34+K34+M34+O34+Q34+S34+T34+U34+V34</f>
        <v>1333473</v>
      </c>
      <c r="D34" s="81">
        <f>E34+F34+G34+H34+I34</f>
        <v>1216463</v>
      </c>
      <c r="E34" s="283">
        <v>0</v>
      </c>
      <c r="F34" s="283">
        <v>0</v>
      </c>
      <c r="G34" s="81">
        <v>0</v>
      </c>
      <c r="H34" s="295">
        <v>0</v>
      </c>
      <c r="I34" s="81">
        <v>1216463</v>
      </c>
      <c r="J34" s="294">
        <v>0</v>
      </c>
      <c r="K34" s="291">
        <v>0</v>
      </c>
      <c r="L34" s="289">
        <v>0</v>
      </c>
      <c r="M34" s="289">
        <v>0</v>
      </c>
      <c r="N34" s="291">
        <v>0</v>
      </c>
      <c r="O34" s="291">
        <v>0</v>
      </c>
      <c r="P34" s="81">
        <v>0</v>
      </c>
      <c r="Q34" s="81">
        <v>0</v>
      </c>
      <c r="R34" s="81">
        <v>0</v>
      </c>
      <c r="S34" s="81">
        <v>0</v>
      </c>
      <c r="T34" s="81">
        <v>0</v>
      </c>
      <c r="U34" s="81">
        <v>0</v>
      </c>
      <c r="V34" s="81">
        <v>117010</v>
      </c>
    </row>
    <row r="35" spans="1:22" s="153" customFormat="1" x14ac:dyDescent="0.25">
      <c r="A35" s="76" t="s">
        <v>646</v>
      </c>
      <c r="B35" s="77" t="s">
        <v>644</v>
      </c>
      <c r="C35" s="81">
        <f>D35+K35+M35+O35+Q35+S35+T35+U35+V35</f>
        <v>94131</v>
      </c>
      <c r="D35" s="81">
        <f>E35+F35+G35+H35+I35</f>
        <v>0</v>
      </c>
      <c r="E35" s="81">
        <v>0</v>
      </c>
      <c r="F35" s="81">
        <v>0</v>
      </c>
      <c r="G35" s="81">
        <v>0</v>
      </c>
      <c r="H35" s="81">
        <v>0</v>
      </c>
      <c r="I35" s="296">
        <v>0</v>
      </c>
      <c r="J35" s="291">
        <v>0</v>
      </c>
      <c r="K35" s="297">
        <v>0</v>
      </c>
      <c r="L35" s="81">
        <v>0</v>
      </c>
      <c r="M35" s="81">
        <v>0</v>
      </c>
      <c r="N35" s="294">
        <v>0</v>
      </c>
      <c r="O35" s="291">
        <v>0</v>
      </c>
      <c r="P35" s="81">
        <v>0</v>
      </c>
      <c r="Q35" s="81">
        <v>0</v>
      </c>
      <c r="R35" s="81">
        <v>0</v>
      </c>
      <c r="S35" s="81">
        <v>0</v>
      </c>
      <c r="T35" s="81">
        <v>0</v>
      </c>
      <c r="U35" s="81">
        <v>0</v>
      </c>
      <c r="V35" s="81">
        <v>94131</v>
      </c>
    </row>
    <row r="36" spans="1:22" s="61" customFormat="1" x14ac:dyDescent="0.25">
      <c r="A36" s="63" t="s">
        <v>325</v>
      </c>
      <c r="B36" s="64" t="s">
        <v>322</v>
      </c>
      <c r="C36" s="59">
        <f>SUM(C37:C63)</f>
        <v>70411051.919999987</v>
      </c>
      <c r="D36" s="59">
        <f t="shared" ref="D36:V36" si="11">SUM(D37:D63)</f>
        <v>60624421.409999996</v>
      </c>
      <c r="E36" s="59">
        <f t="shared" si="11"/>
        <v>50477483.149999999</v>
      </c>
      <c r="F36" s="59">
        <f t="shared" si="11"/>
        <v>4405716.84</v>
      </c>
      <c r="G36" s="59">
        <f t="shared" si="11"/>
        <v>3347963.38</v>
      </c>
      <c r="H36" s="59">
        <f t="shared" si="11"/>
        <v>2393258.04</v>
      </c>
      <c r="I36" s="59">
        <f t="shared" si="11"/>
        <v>0</v>
      </c>
      <c r="J36" s="59">
        <f t="shared" si="11"/>
        <v>0</v>
      </c>
      <c r="K36" s="59">
        <f t="shared" si="11"/>
        <v>0</v>
      </c>
      <c r="L36" s="290">
        <f t="shared" si="11"/>
        <v>1892.6</v>
      </c>
      <c r="M36" s="290">
        <f t="shared" si="11"/>
        <v>8465958.5099999998</v>
      </c>
      <c r="N36" s="59">
        <f t="shared" si="11"/>
        <v>0</v>
      </c>
      <c r="O36" s="59">
        <f t="shared" si="11"/>
        <v>0</v>
      </c>
      <c r="P36" s="59">
        <f t="shared" si="11"/>
        <v>0</v>
      </c>
      <c r="Q36" s="59">
        <f t="shared" si="11"/>
        <v>0</v>
      </c>
      <c r="R36" s="59">
        <f t="shared" si="11"/>
        <v>0</v>
      </c>
      <c r="S36" s="59">
        <f t="shared" si="11"/>
        <v>0</v>
      </c>
      <c r="T36" s="59">
        <f t="shared" si="11"/>
        <v>0</v>
      </c>
      <c r="U36" s="59">
        <f t="shared" si="11"/>
        <v>0</v>
      </c>
      <c r="V36" s="59">
        <f t="shared" si="11"/>
        <v>1320672</v>
      </c>
    </row>
    <row r="37" spans="1:22" s="153" customFormat="1" ht="15.75" x14ac:dyDescent="0.25">
      <c r="A37" s="76" t="s">
        <v>326</v>
      </c>
      <c r="B37" s="86" t="s">
        <v>647</v>
      </c>
      <c r="C37" s="298">
        <f>D37+M37+Q37+V37</f>
        <v>278355</v>
      </c>
      <c r="D37" s="298">
        <f>SUM(E37:I37)</f>
        <v>0</v>
      </c>
      <c r="E37" s="299">
        <v>0</v>
      </c>
      <c r="F37" s="299">
        <v>0</v>
      </c>
      <c r="G37" s="299">
        <v>0</v>
      </c>
      <c r="H37" s="299">
        <v>0</v>
      </c>
      <c r="I37" s="299">
        <v>0</v>
      </c>
      <c r="J37" s="299">
        <v>0</v>
      </c>
      <c r="K37" s="299">
        <v>0</v>
      </c>
      <c r="L37" s="299">
        <v>0</v>
      </c>
      <c r="M37" s="299">
        <v>0</v>
      </c>
      <c r="N37" s="299">
        <f t="shared" ref="N37:U38" si="12">SUM(N41:N64)</f>
        <v>0</v>
      </c>
      <c r="O37" s="299">
        <f t="shared" si="12"/>
        <v>0</v>
      </c>
      <c r="P37" s="299">
        <f t="shared" si="12"/>
        <v>0</v>
      </c>
      <c r="Q37" s="299">
        <f t="shared" si="12"/>
        <v>0</v>
      </c>
      <c r="R37" s="299">
        <f t="shared" si="12"/>
        <v>0</v>
      </c>
      <c r="S37" s="299">
        <f t="shared" si="12"/>
        <v>0</v>
      </c>
      <c r="T37" s="299">
        <f t="shared" si="12"/>
        <v>0</v>
      </c>
      <c r="U37" s="299">
        <f t="shared" si="12"/>
        <v>0</v>
      </c>
      <c r="V37" s="298">
        <v>278355</v>
      </c>
    </row>
    <row r="38" spans="1:22" s="153" customFormat="1" ht="15.75" x14ac:dyDescent="0.25">
      <c r="A38" s="76" t="s">
        <v>327</v>
      </c>
      <c r="B38" s="89" t="s">
        <v>648</v>
      </c>
      <c r="C38" s="298">
        <f t="shared" ref="C38:C63" si="13">D38+M38+Q38+V38</f>
        <v>109077</v>
      </c>
      <c r="D38" s="298">
        <f t="shared" ref="D38:D63" si="14">SUM(E38:I38)</f>
        <v>0</v>
      </c>
      <c r="E38" s="299">
        <v>0</v>
      </c>
      <c r="F38" s="299">
        <v>0</v>
      </c>
      <c r="G38" s="299">
        <v>0</v>
      </c>
      <c r="H38" s="299">
        <v>0</v>
      </c>
      <c r="I38" s="299">
        <v>0</v>
      </c>
      <c r="J38" s="299">
        <v>0</v>
      </c>
      <c r="K38" s="299">
        <v>0</v>
      </c>
      <c r="L38" s="299">
        <v>0</v>
      </c>
      <c r="M38" s="299">
        <v>0</v>
      </c>
      <c r="N38" s="299">
        <f t="shared" si="12"/>
        <v>0</v>
      </c>
      <c r="O38" s="299">
        <f t="shared" si="12"/>
        <v>0</v>
      </c>
      <c r="P38" s="299">
        <f t="shared" si="12"/>
        <v>0</v>
      </c>
      <c r="Q38" s="299">
        <f t="shared" si="12"/>
        <v>0</v>
      </c>
      <c r="R38" s="299">
        <f t="shared" si="12"/>
        <v>0</v>
      </c>
      <c r="S38" s="299">
        <f t="shared" si="12"/>
        <v>0</v>
      </c>
      <c r="T38" s="299">
        <f t="shared" si="12"/>
        <v>0</v>
      </c>
      <c r="U38" s="299">
        <f t="shared" si="12"/>
        <v>0</v>
      </c>
      <c r="V38" s="298">
        <v>109077</v>
      </c>
    </row>
    <row r="39" spans="1:22" s="153" customFormat="1" ht="15.75" x14ac:dyDescent="0.25">
      <c r="A39" s="76" t="s">
        <v>328</v>
      </c>
      <c r="B39" s="89" t="s">
        <v>649</v>
      </c>
      <c r="C39" s="298">
        <f t="shared" si="13"/>
        <v>3302102</v>
      </c>
      <c r="D39" s="298">
        <f t="shared" si="14"/>
        <v>0</v>
      </c>
      <c r="E39" s="298">
        <v>0</v>
      </c>
      <c r="F39" s="298">
        <v>0</v>
      </c>
      <c r="G39" s="298">
        <v>0</v>
      </c>
      <c r="H39" s="298">
        <v>0</v>
      </c>
      <c r="I39" s="298">
        <v>0</v>
      </c>
      <c r="J39" s="300">
        <v>0</v>
      </c>
      <c r="K39" s="300">
        <v>0</v>
      </c>
      <c r="L39" s="300">
        <v>680.9</v>
      </c>
      <c r="M39" s="298">
        <v>3180336</v>
      </c>
      <c r="N39" s="300">
        <v>0</v>
      </c>
      <c r="O39" s="300">
        <v>0</v>
      </c>
      <c r="P39" s="298">
        <v>0</v>
      </c>
      <c r="Q39" s="298">
        <v>0</v>
      </c>
      <c r="R39" s="298">
        <v>0</v>
      </c>
      <c r="S39" s="298">
        <v>0</v>
      </c>
      <c r="T39" s="298">
        <v>0</v>
      </c>
      <c r="U39" s="298">
        <v>0</v>
      </c>
      <c r="V39" s="298">
        <v>121766</v>
      </c>
    </row>
    <row r="40" spans="1:22" s="153" customFormat="1" ht="15.75" x14ac:dyDescent="0.25">
      <c r="A40" s="76" t="s">
        <v>329</v>
      </c>
      <c r="B40" s="89" t="s">
        <v>650</v>
      </c>
      <c r="C40" s="298">
        <f t="shared" si="13"/>
        <v>216589</v>
      </c>
      <c r="D40" s="298">
        <f t="shared" si="14"/>
        <v>216589</v>
      </c>
      <c r="E40" s="298">
        <v>0</v>
      </c>
      <c r="F40" s="298">
        <v>0</v>
      </c>
      <c r="G40" s="298">
        <v>0</v>
      </c>
      <c r="H40" s="298">
        <v>216589</v>
      </c>
      <c r="I40" s="298">
        <v>0</v>
      </c>
      <c r="J40" s="298">
        <v>0</v>
      </c>
      <c r="K40" s="298">
        <v>0</v>
      </c>
      <c r="L40" s="298">
        <v>0</v>
      </c>
      <c r="M40" s="298">
        <v>0</v>
      </c>
      <c r="N40" s="298">
        <v>0</v>
      </c>
      <c r="O40" s="298">
        <v>0</v>
      </c>
      <c r="P40" s="298">
        <v>0</v>
      </c>
      <c r="Q40" s="298">
        <v>0</v>
      </c>
      <c r="R40" s="298">
        <v>0</v>
      </c>
      <c r="S40" s="298">
        <v>0</v>
      </c>
      <c r="T40" s="298">
        <v>0</v>
      </c>
      <c r="U40" s="298">
        <v>0</v>
      </c>
      <c r="V40" s="298">
        <v>0</v>
      </c>
    </row>
    <row r="41" spans="1:22" s="153" customFormat="1" ht="15.75" x14ac:dyDescent="0.25">
      <c r="A41" s="76" t="s">
        <v>330</v>
      </c>
      <c r="B41" s="89" t="s">
        <v>651</v>
      </c>
      <c r="C41" s="298">
        <f t="shared" si="13"/>
        <v>2791050.6799999997</v>
      </c>
      <c r="D41" s="298">
        <f t="shared" si="14"/>
        <v>2694296.6799999997</v>
      </c>
      <c r="E41" s="298">
        <v>1892020.64</v>
      </c>
      <c r="F41" s="298">
        <v>493163</v>
      </c>
      <c r="G41" s="298">
        <v>0</v>
      </c>
      <c r="H41" s="298">
        <v>309113.03999999998</v>
      </c>
      <c r="I41" s="298">
        <v>0</v>
      </c>
      <c r="J41" s="298">
        <v>0</v>
      </c>
      <c r="K41" s="298">
        <v>0</v>
      </c>
      <c r="L41" s="298">
        <v>0</v>
      </c>
      <c r="M41" s="298">
        <v>0</v>
      </c>
      <c r="N41" s="298">
        <v>0</v>
      </c>
      <c r="O41" s="298">
        <v>0</v>
      </c>
      <c r="P41" s="298">
        <v>0</v>
      </c>
      <c r="Q41" s="298">
        <v>0</v>
      </c>
      <c r="R41" s="298">
        <v>0</v>
      </c>
      <c r="S41" s="298">
        <v>0</v>
      </c>
      <c r="T41" s="298">
        <v>0</v>
      </c>
      <c r="U41" s="298">
        <v>0</v>
      </c>
      <c r="V41" s="298">
        <v>96754</v>
      </c>
    </row>
    <row r="42" spans="1:22" s="153" customFormat="1" ht="15.75" x14ac:dyDescent="0.25">
      <c r="A42" s="76" t="s">
        <v>331</v>
      </c>
      <c r="B42" s="89" t="s">
        <v>652</v>
      </c>
      <c r="C42" s="298">
        <f t="shared" si="13"/>
        <v>267582</v>
      </c>
      <c r="D42" s="298">
        <f t="shared" si="14"/>
        <v>0</v>
      </c>
      <c r="E42" s="298">
        <v>0</v>
      </c>
      <c r="F42" s="298">
        <v>0</v>
      </c>
      <c r="G42" s="298">
        <v>0</v>
      </c>
      <c r="H42" s="298">
        <v>0</v>
      </c>
      <c r="I42" s="298">
        <v>0</v>
      </c>
      <c r="J42" s="298">
        <v>0</v>
      </c>
      <c r="K42" s="298">
        <v>0</v>
      </c>
      <c r="L42" s="298">
        <v>0</v>
      </c>
      <c r="M42" s="298">
        <v>0</v>
      </c>
      <c r="N42" s="298">
        <v>0</v>
      </c>
      <c r="O42" s="298">
        <v>0</v>
      </c>
      <c r="P42" s="298">
        <v>0</v>
      </c>
      <c r="Q42" s="298">
        <v>0</v>
      </c>
      <c r="R42" s="298">
        <v>0</v>
      </c>
      <c r="S42" s="298">
        <v>0</v>
      </c>
      <c r="T42" s="298">
        <v>0</v>
      </c>
      <c r="U42" s="298">
        <v>0</v>
      </c>
      <c r="V42" s="298">
        <v>267582</v>
      </c>
    </row>
    <row r="43" spans="1:22" s="153" customFormat="1" ht="15.75" x14ac:dyDescent="0.25">
      <c r="A43" s="76" t="s">
        <v>332</v>
      </c>
      <c r="B43" s="89" t="s">
        <v>653</v>
      </c>
      <c r="C43" s="298">
        <f t="shared" si="13"/>
        <v>103318</v>
      </c>
      <c r="D43" s="298">
        <f t="shared" si="14"/>
        <v>0</v>
      </c>
      <c r="E43" s="298">
        <v>0</v>
      </c>
      <c r="F43" s="298">
        <v>0</v>
      </c>
      <c r="G43" s="298">
        <v>0</v>
      </c>
      <c r="H43" s="298">
        <v>0</v>
      </c>
      <c r="I43" s="298">
        <v>0</v>
      </c>
      <c r="J43" s="298">
        <v>0</v>
      </c>
      <c r="K43" s="298">
        <v>0</v>
      </c>
      <c r="L43" s="298">
        <v>0</v>
      </c>
      <c r="M43" s="298">
        <v>0</v>
      </c>
      <c r="N43" s="298">
        <v>0</v>
      </c>
      <c r="O43" s="298">
        <v>0</v>
      </c>
      <c r="P43" s="298">
        <v>0</v>
      </c>
      <c r="Q43" s="298">
        <v>0</v>
      </c>
      <c r="R43" s="298">
        <v>0</v>
      </c>
      <c r="S43" s="298">
        <v>0</v>
      </c>
      <c r="T43" s="298">
        <v>0</v>
      </c>
      <c r="U43" s="298">
        <v>0</v>
      </c>
      <c r="V43" s="298">
        <v>103318</v>
      </c>
    </row>
    <row r="44" spans="1:22" s="153" customFormat="1" ht="15.75" x14ac:dyDescent="0.25">
      <c r="A44" s="76" t="s">
        <v>333</v>
      </c>
      <c r="B44" s="89" t="s">
        <v>654</v>
      </c>
      <c r="C44" s="298">
        <f t="shared" si="13"/>
        <v>1323055</v>
      </c>
      <c r="D44" s="298">
        <f t="shared" si="14"/>
        <v>1323055</v>
      </c>
      <c r="E44" s="298">
        <v>1323055</v>
      </c>
      <c r="F44" s="298">
        <v>0</v>
      </c>
      <c r="G44" s="298">
        <v>0</v>
      </c>
      <c r="H44" s="298">
        <v>0</v>
      </c>
      <c r="I44" s="298">
        <v>0</v>
      </c>
      <c r="J44" s="298">
        <v>0</v>
      </c>
      <c r="K44" s="298">
        <v>0</v>
      </c>
      <c r="L44" s="298">
        <v>0</v>
      </c>
      <c r="M44" s="298">
        <v>0</v>
      </c>
      <c r="N44" s="298">
        <v>0</v>
      </c>
      <c r="O44" s="298">
        <v>0</v>
      </c>
      <c r="P44" s="298">
        <v>0</v>
      </c>
      <c r="Q44" s="298">
        <v>0</v>
      </c>
      <c r="R44" s="298">
        <v>0</v>
      </c>
      <c r="S44" s="298">
        <v>0</v>
      </c>
      <c r="T44" s="298">
        <v>0</v>
      </c>
      <c r="U44" s="298">
        <v>0</v>
      </c>
      <c r="V44" s="298">
        <v>0</v>
      </c>
    </row>
    <row r="45" spans="1:22" s="153" customFormat="1" ht="15.75" x14ac:dyDescent="0.25">
      <c r="A45" s="76" t="s">
        <v>334</v>
      </c>
      <c r="B45" s="89" t="s">
        <v>655</v>
      </c>
      <c r="C45" s="298">
        <f t="shared" si="13"/>
        <v>4081239</v>
      </c>
      <c r="D45" s="298">
        <f t="shared" si="14"/>
        <v>4081239</v>
      </c>
      <c r="E45" s="298">
        <v>4081239</v>
      </c>
      <c r="F45" s="298">
        <v>0</v>
      </c>
      <c r="G45" s="298">
        <v>0</v>
      </c>
      <c r="H45" s="298">
        <v>0</v>
      </c>
      <c r="I45" s="298">
        <v>0</v>
      </c>
      <c r="J45" s="298">
        <v>0</v>
      </c>
      <c r="K45" s="298">
        <v>0</v>
      </c>
      <c r="L45" s="298">
        <v>0</v>
      </c>
      <c r="M45" s="298">
        <v>0</v>
      </c>
      <c r="N45" s="298">
        <v>0</v>
      </c>
      <c r="O45" s="298">
        <v>0</v>
      </c>
      <c r="P45" s="298">
        <v>0</v>
      </c>
      <c r="Q45" s="298">
        <v>0</v>
      </c>
      <c r="R45" s="298">
        <v>0</v>
      </c>
      <c r="S45" s="298">
        <v>0</v>
      </c>
      <c r="T45" s="298">
        <v>0</v>
      </c>
      <c r="U45" s="298">
        <v>0</v>
      </c>
      <c r="V45" s="298">
        <v>0</v>
      </c>
    </row>
    <row r="46" spans="1:22" s="153" customFormat="1" ht="15.75" x14ac:dyDescent="0.25">
      <c r="A46" s="76" t="s">
        <v>335</v>
      </c>
      <c r="B46" s="89" t="s">
        <v>656</v>
      </c>
      <c r="C46" s="298">
        <f t="shared" si="13"/>
        <v>3939753.44</v>
      </c>
      <c r="D46" s="298">
        <f t="shared" si="14"/>
        <v>3939753.44</v>
      </c>
      <c r="E46" s="298">
        <v>3939753.44</v>
      </c>
      <c r="F46" s="298">
        <v>0</v>
      </c>
      <c r="G46" s="298">
        <v>0</v>
      </c>
      <c r="H46" s="298">
        <v>0</v>
      </c>
      <c r="I46" s="298">
        <v>0</v>
      </c>
      <c r="J46" s="298">
        <v>0</v>
      </c>
      <c r="K46" s="298">
        <v>0</v>
      </c>
      <c r="L46" s="298">
        <v>0</v>
      </c>
      <c r="M46" s="298">
        <v>0</v>
      </c>
      <c r="N46" s="298">
        <v>0</v>
      </c>
      <c r="O46" s="298">
        <v>0</v>
      </c>
      <c r="P46" s="298">
        <v>0</v>
      </c>
      <c r="Q46" s="298">
        <v>0</v>
      </c>
      <c r="R46" s="298">
        <v>0</v>
      </c>
      <c r="S46" s="298">
        <v>0</v>
      </c>
      <c r="T46" s="298">
        <v>0</v>
      </c>
      <c r="U46" s="298">
        <v>0</v>
      </c>
      <c r="V46" s="298">
        <v>0</v>
      </c>
    </row>
    <row r="47" spans="1:22" s="153" customFormat="1" ht="15.75" x14ac:dyDescent="0.25">
      <c r="A47" s="76" t="s">
        <v>336</v>
      </c>
      <c r="B47" s="89" t="s">
        <v>657</v>
      </c>
      <c r="C47" s="298">
        <f t="shared" si="13"/>
        <v>4416223.51</v>
      </c>
      <c r="D47" s="298">
        <f t="shared" si="14"/>
        <v>675145</v>
      </c>
      <c r="E47" s="298">
        <v>0</v>
      </c>
      <c r="F47" s="298">
        <v>675145</v>
      </c>
      <c r="G47" s="298">
        <v>0</v>
      </c>
      <c r="H47" s="298">
        <v>0</v>
      </c>
      <c r="I47" s="298">
        <v>0</v>
      </c>
      <c r="J47" s="298">
        <v>0</v>
      </c>
      <c r="K47" s="298">
        <v>0</v>
      </c>
      <c r="L47" s="298">
        <v>1020.7</v>
      </c>
      <c r="M47" s="298">
        <v>3741078.51</v>
      </c>
      <c r="N47" s="298">
        <v>0</v>
      </c>
      <c r="O47" s="298">
        <v>0</v>
      </c>
      <c r="P47" s="298">
        <v>0</v>
      </c>
      <c r="Q47" s="298">
        <v>0</v>
      </c>
      <c r="R47" s="298">
        <v>0</v>
      </c>
      <c r="S47" s="298">
        <v>0</v>
      </c>
      <c r="T47" s="298">
        <v>0</v>
      </c>
      <c r="U47" s="298">
        <v>0</v>
      </c>
      <c r="V47" s="298">
        <v>0</v>
      </c>
    </row>
    <row r="48" spans="1:22" s="153" customFormat="1" ht="15.75" x14ac:dyDescent="0.25">
      <c r="A48" s="76" t="s">
        <v>337</v>
      </c>
      <c r="B48" s="89" t="s">
        <v>658</v>
      </c>
      <c r="C48" s="298">
        <f t="shared" si="13"/>
        <v>3151737</v>
      </c>
      <c r="D48" s="298">
        <f t="shared" si="14"/>
        <v>3151737</v>
      </c>
      <c r="E48" s="298">
        <v>3151737</v>
      </c>
      <c r="F48" s="298">
        <v>0</v>
      </c>
      <c r="G48" s="298">
        <v>0</v>
      </c>
      <c r="H48" s="298">
        <v>0</v>
      </c>
      <c r="I48" s="298">
        <v>0</v>
      </c>
      <c r="J48" s="298">
        <v>0</v>
      </c>
      <c r="K48" s="298">
        <v>0</v>
      </c>
      <c r="L48" s="298">
        <v>0</v>
      </c>
      <c r="M48" s="298">
        <v>0</v>
      </c>
      <c r="N48" s="298">
        <v>0</v>
      </c>
      <c r="O48" s="298">
        <v>0</v>
      </c>
      <c r="P48" s="298">
        <v>0</v>
      </c>
      <c r="Q48" s="298">
        <v>0</v>
      </c>
      <c r="R48" s="298">
        <v>0</v>
      </c>
      <c r="S48" s="298">
        <v>0</v>
      </c>
      <c r="T48" s="298">
        <v>0</v>
      </c>
      <c r="U48" s="298">
        <v>0</v>
      </c>
      <c r="V48" s="298">
        <v>0</v>
      </c>
    </row>
    <row r="49" spans="1:22" s="153" customFormat="1" ht="15.75" x14ac:dyDescent="0.25">
      <c r="A49" s="76" t="s">
        <v>338</v>
      </c>
      <c r="B49" s="90" t="s">
        <v>659</v>
      </c>
      <c r="C49" s="298">
        <f t="shared" si="13"/>
        <v>1544544</v>
      </c>
      <c r="D49" s="298">
        <f t="shared" si="14"/>
        <v>0</v>
      </c>
      <c r="E49" s="298">
        <v>0</v>
      </c>
      <c r="F49" s="298">
        <v>0</v>
      </c>
      <c r="G49" s="298">
        <v>0</v>
      </c>
      <c r="H49" s="298">
        <v>0</v>
      </c>
      <c r="I49" s="298">
        <v>0</v>
      </c>
      <c r="J49" s="298">
        <v>0</v>
      </c>
      <c r="K49" s="298">
        <v>0</v>
      </c>
      <c r="L49" s="298">
        <v>191</v>
      </c>
      <c r="M49" s="298">
        <v>1544544</v>
      </c>
      <c r="N49" s="298">
        <v>0</v>
      </c>
      <c r="O49" s="298">
        <v>0</v>
      </c>
      <c r="P49" s="298">
        <v>0</v>
      </c>
      <c r="Q49" s="298">
        <v>0</v>
      </c>
      <c r="R49" s="298">
        <v>0</v>
      </c>
      <c r="S49" s="298">
        <v>0</v>
      </c>
      <c r="T49" s="298">
        <v>0</v>
      </c>
      <c r="U49" s="298">
        <v>0</v>
      </c>
      <c r="V49" s="298">
        <v>0</v>
      </c>
    </row>
    <row r="50" spans="1:22" s="153" customFormat="1" ht="15.75" x14ac:dyDescent="0.25">
      <c r="A50" s="76" t="s">
        <v>339</v>
      </c>
      <c r="B50" s="89" t="s">
        <v>660</v>
      </c>
      <c r="C50" s="298">
        <f t="shared" si="13"/>
        <v>2007026</v>
      </c>
      <c r="D50" s="298">
        <f t="shared" si="14"/>
        <v>1935211</v>
      </c>
      <c r="E50" s="298">
        <v>1935211</v>
      </c>
      <c r="F50" s="298">
        <v>0</v>
      </c>
      <c r="G50" s="298">
        <v>0</v>
      </c>
      <c r="H50" s="298">
        <v>0</v>
      </c>
      <c r="I50" s="298">
        <v>0</v>
      </c>
      <c r="J50" s="298">
        <v>0</v>
      </c>
      <c r="K50" s="298">
        <v>0</v>
      </c>
      <c r="L50" s="298">
        <v>0</v>
      </c>
      <c r="M50" s="298">
        <v>0</v>
      </c>
      <c r="N50" s="298">
        <v>0</v>
      </c>
      <c r="O50" s="298">
        <v>0</v>
      </c>
      <c r="P50" s="298">
        <v>0</v>
      </c>
      <c r="Q50" s="298">
        <v>0</v>
      </c>
      <c r="R50" s="298">
        <v>0</v>
      </c>
      <c r="S50" s="298">
        <v>0</v>
      </c>
      <c r="T50" s="298">
        <v>0</v>
      </c>
      <c r="U50" s="298">
        <v>0</v>
      </c>
      <c r="V50" s="298">
        <v>71815</v>
      </c>
    </row>
    <row r="51" spans="1:22" s="153" customFormat="1" ht="15.75" x14ac:dyDescent="0.25">
      <c r="A51" s="76" t="s">
        <v>340</v>
      </c>
      <c r="B51" s="89" t="s">
        <v>661</v>
      </c>
      <c r="C51" s="298">
        <f t="shared" si="13"/>
        <v>3608166</v>
      </c>
      <c r="D51" s="298">
        <f t="shared" si="14"/>
        <v>3608166</v>
      </c>
      <c r="E51" s="298">
        <v>3193029</v>
      </c>
      <c r="F51" s="298">
        <v>415137</v>
      </c>
      <c r="G51" s="298">
        <v>0</v>
      </c>
      <c r="H51" s="298">
        <v>0</v>
      </c>
      <c r="I51" s="298">
        <v>0</v>
      </c>
      <c r="J51" s="298">
        <v>0</v>
      </c>
      <c r="K51" s="298">
        <v>0</v>
      </c>
      <c r="L51" s="298">
        <v>0</v>
      </c>
      <c r="M51" s="298">
        <v>0</v>
      </c>
      <c r="N51" s="298">
        <v>0</v>
      </c>
      <c r="O51" s="298">
        <v>0</v>
      </c>
      <c r="P51" s="298">
        <v>0</v>
      </c>
      <c r="Q51" s="298">
        <v>0</v>
      </c>
      <c r="R51" s="298">
        <v>0</v>
      </c>
      <c r="S51" s="298">
        <v>0</v>
      </c>
      <c r="T51" s="298">
        <v>0</v>
      </c>
      <c r="U51" s="298">
        <v>0</v>
      </c>
      <c r="V51" s="298">
        <v>0</v>
      </c>
    </row>
    <row r="52" spans="1:22" s="153" customFormat="1" ht="15.75" x14ac:dyDescent="0.25">
      <c r="A52" s="76" t="s">
        <v>341</v>
      </c>
      <c r="B52" s="89" t="s">
        <v>662</v>
      </c>
      <c r="C52" s="298">
        <f t="shared" si="13"/>
        <v>3755833</v>
      </c>
      <c r="D52" s="298">
        <f t="shared" si="14"/>
        <v>3653851</v>
      </c>
      <c r="E52" s="298">
        <v>3103786</v>
      </c>
      <c r="F52" s="298">
        <v>550065</v>
      </c>
      <c r="G52" s="298">
        <v>0</v>
      </c>
      <c r="H52" s="298">
        <v>0</v>
      </c>
      <c r="I52" s="298">
        <v>0</v>
      </c>
      <c r="J52" s="298">
        <v>0</v>
      </c>
      <c r="K52" s="298">
        <v>0</v>
      </c>
      <c r="L52" s="298">
        <v>0</v>
      </c>
      <c r="M52" s="298">
        <v>0</v>
      </c>
      <c r="N52" s="298">
        <v>0</v>
      </c>
      <c r="O52" s="298">
        <v>0</v>
      </c>
      <c r="P52" s="298">
        <v>0</v>
      </c>
      <c r="Q52" s="298">
        <v>0</v>
      </c>
      <c r="R52" s="298">
        <v>0</v>
      </c>
      <c r="S52" s="298">
        <v>0</v>
      </c>
      <c r="T52" s="298">
        <v>0</v>
      </c>
      <c r="U52" s="298">
        <v>0</v>
      </c>
      <c r="V52" s="298">
        <v>101982</v>
      </c>
    </row>
    <row r="53" spans="1:22" s="153" customFormat="1" ht="15.75" x14ac:dyDescent="0.25">
      <c r="A53" s="76" t="s">
        <v>342</v>
      </c>
      <c r="B53" s="89" t="s">
        <v>663</v>
      </c>
      <c r="C53" s="298">
        <f t="shared" si="13"/>
        <v>4834619</v>
      </c>
      <c r="D53" s="298">
        <f t="shared" si="14"/>
        <v>4834619</v>
      </c>
      <c r="E53" s="298">
        <v>0</v>
      </c>
      <c r="F53" s="298">
        <v>1984180</v>
      </c>
      <c r="G53" s="298">
        <v>2850439</v>
      </c>
      <c r="H53" s="298">
        <v>0</v>
      </c>
      <c r="I53" s="298">
        <v>0</v>
      </c>
      <c r="J53" s="298">
        <v>0</v>
      </c>
      <c r="K53" s="298">
        <v>0</v>
      </c>
      <c r="L53" s="298">
        <v>0</v>
      </c>
      <c r="M53" s="298">
        <v>0</v>
      </c>
      <c r="N53" s="298">
        <v>0</v>
      </c>
      <c r="O53" s="298">
        <v>0</v>
      </c>
      <c r="P53" s="298">
        <v>0</v>
      </c>
      <c r="Q53" s="298">
        <v>0</v>
      </c>
      <c r="R53" s="298">
        <v>0</v>
      </c>
      <c r="S53" s="298">
        <v>0</v>
      </c>
      <c r="T53" s="298">
        <v>0</v>
      </c>
      <c r="U53" s="298">
        <v>0</v>
      </c>
      <c r="V53" s="298">
        <v>0</v>
      </c>
    </row>
    <row r="54" spans="1:22" s="153" customFormat="1" ht="15.75" x14ac:dyDescent="0.25">
      <c r="A54" s="76" t="s">
        <v>343</v>
      </c>
      <c r="B54" s="89" t="s">
        <v>664</v>
      </c>
      <c r="C54" s="298">
        <f t="shared" si="13"/>
        <v>2154203.29</v>
      </c>
      <c r="D54" s="298">
        <f t="shared" si="14"/>
        <v>2154203.29</v>
      </c>
      <c r="E54" s="298">
        <v>1368652.07</v>
      </c>
      <c r="F54" s="298">
        <v>288026.84000000003</v>
      </c>
      <c r="G54" s="298">
        <v>497524.38</v>
      </c>
      <c r="H54" s="298">
        <v>0</v>
      </c>
      <c r="I54" s="298">
        <v>0</v>
      </c>
      <c r="J54" s="298">
        <v>0</v>
      </c>
      <c r="K54" s="298">
        <v>0</v>
      </c>
      <c r="L54" s="298">
        <v>0</v>
      </c>
      <c r="M54" s="298">
        <v>0</v>
      </c>
      <c r="N54" s="298">
        <v>0</v>
      </c>
      <c r="O54" s="298">
        <v>0</v>
      </c>
      <c r="P54" s="298">
        <v>0</v>
      </c>
      <c r="Q54" s="298">
        <v>0</v>
      </c>
      <c r="R54" s="298">
        <v>0</v>
      </c>
      <c r="S54" s="298">
        <v>0</v>
      </c>
      <c r="T54" s="298">
        <v>0</v>
      </c>
      <c r="U54" s="298">
        <v>0</v>
      </c>
      <c r="V54" s="298">
        <v>0</v>
      </c>
    </row>
    <row r="55" spans="1:22" s="153" customFormat="1" ht="15.75" x14ac:dyDescent="0.25">
      <c r="A55" s="76" t="s">
        <v>344</v>
      </c>
      <c r="B55" s="92" t="s">
        <v>665</v>
      </c>
      <c r="C55" s="298">
        <f t="shared" si="13"/>
        <v>3331175</v>
      </c>
      <c r="D55" s="298">
        <f t="shared" si="14"/>
        <v>3331175</v>
      </c>
      <c r="E55" s="298">
        <v>3331175</v>
      </c>
      <c r="F55" s="300">
        <v>0</v>
      </c>
      <c r="G55" s="300">
        <v>0</v>
      </c>
      <c r="H55" s="298">
        <v>0</v>
      </c>
      <c r="I55" s="298">
        <v>0</v>
      </c>
      <c r="J55" s="300">
        <v>0</v>
      </c>
      <c r="K55" s="300">
        <v>0</v>
      </c>
      <c r="L55" s="300">
        <v>0</v>
      </c>
      <c r="M55" s="300">
        <v>0</v>
      </c>
      <c r="N55" s="300">
        <v>0</v>
      </c>
      <c r="O55" s="300">
        <v>0</v>
      </c>
      <c r="P55" s="298">
        <v>0</v>
      </c>
      <c r="Q55" s="298">
        <v>0</v>
      </c>
      <c r="R55" s="298">
        <v>0</v>
      </c>
      <c r="S55" s="298">
        <v>0</v>
      </c>
      <c r="T55" s="298">
        <v>0</v>
      </c>
      <c r="U55" s="298">
        <v>0</v>
      </c>
      <c r="V55" s="298">
        <v>0</v>
      </c>
    </row>
    <row r="56" spans="1:22" s="153" customFormat="1" ht="15.75" x14ac:dyDescent="0.25">
      <c r="A56" s="76" t="s">
        <v>346</v>
      </c>
      <c r="B56" s="89" t="s">
        <v>666</v>
      </c>
      <c r="C56" s="298">
        <f t="shared" si="13"/>
        <v>66720</v>
      </c>
      <c r="D56" s="298">
        <f t="shared" si="14"/>
        <v>0</v>
      </c>
      <c r="E56" s="298">
        <v>0</v>
      </c>
      <c r="F56" s="298">
        <v>0</v>
      </c>
      <c r="G56" s="298">
        <v>0</v>
      </c>
      <c r="H56" s="298">
        <v>0</v>
      </c>
      <c r="I56" s="298">
        <v>0</v>
      </c>
      <c r="J56" s="298">
        <v>0</v>
      </c>
      <c r="K56" s="298">
        <v>0</v>
      </c>
      <c r="L56" s="300">
        <v>0</v>
      </c>
      <c r="M56" s="300">
        <v>0</v>
      </c>
      <c r="N56" s="298">
        <v>0</v>
      </c>
      <c r="O56" s="298">
        <v>0</v>
      </c>
      <c r="P56" s="298">
        <v>0</v>
      </c>
      <c r="Q56" s="298">
        <v>0</v>
      </c>
      <c r="R56" s="298">
        <v>0</v>
      </c>
      <c r="S56" s="298">
        <v>0</v>
      </c>
      <c r="T56" s="298">
        <v>0</v>
      </c>
      <c r="U56" s="298">
        <v>0</v>
      </c>
      <c r="V56" s="298">
        <v>66720</v>
      </c>
    </row>
    <row r="57" spans="1:22" s="153" customFormat="1" ht="15.75" x14ac:dyDescent="0.25">
      <c r="A57" s="76" t="s">
        <v>347</v>
      </c>
      <c r="B57" s="89" t="s">
        <v>667</v>
      </c>
      <c r="C57" s="298">
        <f t="shared" si="13"/>
        <v>103303</v>
      </c>
      <c r="D57" s="298">
        <f t="shared" si="14"/>
        <v>0</v>
      </c>
      <c r="E57" s="298">
        <v>0</v>
      </c>
      <c r="F57" s="298">
        <v>0</v>
      </c>
      <c r="G57" s="298">
        <v>0</v>
      </c>
      <c r="H57" s="298">
        <v>0</v>
      </c>
      <c r="I57" s="298">
        <v>0</v>
      </c>
      <c r="J57" s="298">
        <v>0</v>
      </c>
      <c r="K57" s="298">
        <v>0</v>
      </c>
      <c r="L57" s="300">
        <v>0</v>
      </c>
      <c r="M57" s="300">
        <v>0</v>
      </c>
      <c r="N57" s="298">
        <v>0</v>
      </c>
      <c r="O57" s="298">
        <v>0</v>
      </c>
      <c r="P57" s="298">
        <v>0</v>
      </c>
      <c r="Q57" s="298">
        <v>0</v>
      </c>
      <c r="R57" s="298">
        <v>0</v>
      </c>
      <c r="S57" s="298">
        <v>0</v>
      </c>
      <c r="T57" s="298">
        <v>0</v>
      </c>
      <c r="U57" s="298">
        <v>0</v>
      </c>
      <c r="V57" s="298">
        <v>103303</v>
      </c>
    </row>
    <row r="58" spans="1:22" s="153" customFormat="1" ht="15.75" x14ac:dyDescent="0.25">
      <c r="A58" s="76" t="s">
        <v>348</v>
      </c>
      <c r="B58" s="89" t="s">
        <v>668</v>
      </c>
      <c r="C58" s="298">
        <f t="shared" si="13"/>
        <v>5126112</v>
      </c>
      <c r="D58" s="298">
        <f t="shared" si="14"/>
        <v>5126112</v>
      </c>
      <c r="E58" s="298">
        <v>5126112</v>
      </c>
      <c r="F58" s="298">
        <v>0</v>
      </c>
      <c r="G58" s="298">
        <v>0</v>
      </c>
      <c r="H58" s="298">
        <v>0</v>
      </c>
      <c r="I58" s="298">
        <v>0</v>
      </c>
      <c r="J58" s="298">
        <v>0</v>
      </c>
      <c r="K58" s="298">
        <v>0</v>
      </c>
      <c r="L58" s="298">
        <v>0</v>
      </c>
      <c r="M58" s="298">
        <v>0</v>
      </c>
      <c r="N58" s="298">
        <v>0</v>
      </c>
      <c r="O58" s="298">
        <v>0</v>
      </c>
      <c r="P58" s="298">
        <v>0</v>
      </c>
      <c r="Q58" s="298">
        <v>0</v>
      </c>
      <c r="R58" s="298">
        <v>0</v>
      </c>
      <c r="S58" s="298">
        <v>0</v>
      </c>
      <c r="T58" s="298">
        <v>0</v>
      </c>
      <c r="U58" s="298">
        <v>0</v>
      </c>
      <c r="V58" s="298">
        <v>0</v>
      </c>
    </row>
    <row r="59" spans="1:22" s="153" customFormat="1" ht="15.75" x14ac:dyDescent="0.25">
      <c r="A59" s="76" t="s">
        <v>349</v>
      </c>
      <c r="B59" s="89" t="s">
        <v>669</v>
      </c>
      <c r="C59" s="298">
        <f t="shared" si="13"/>
        <v>9929152</v>
      </c>
      <c r="D59" s="298">
        <f t="shared" si="14"/>
        <v>9929152</v>
      </c>
      <c r="E59" s="298">
        <v>9929152</v>
      </c>
      <c r="F59" s="298">
        <v>0</v>
      </c>
      <c r="G59" s="298">
        <v>0</v>
      </c>
      <c r="H59" s="298">
        <v>0</v>
      </c>
      <c r="I59" s="298">
        <v>0</v>
      </c>
      <c r="J59" s="298">
        <v>0</v>
      </c>
      <c r="K59" s="298">
        <v>0</v>
      </c>
      <c r="L59" s="298">
        <v>0</v>
      </c>
      <c r="M59" s="298">
        <v>0</v>
      </c>
      <c r="N59" s="298">
        <v>0</v>
      </c>
      <c r="O59" s="298">
        <v>0</v>
      </c>
      <c r="P59" s="298">
        <v>0</v>
      </c>
      <c r="Q59" s="298">
        <v>0</v>
      </c>
      <c r="R59" s="298">
        <v>0</v>
      </c>
      <c r="S59" s="298">
        <v>0</v>
      </c>
      <c r="T59" s="298">
        <v>0</v>
      </c>
      <c r="U59" s="298">
        <v>0</v>
      </c>
      <c r="V59" s="298">
        <v>0</v>
      </c>
    </row>
    <row r="60" spans="1:22" s="153" customFormat="1" ht="15.75" x14ac:dyDescent="0.25">
      <c r="A60" s="76" t="s">
        <v>350</v>
      </c>
      <c r="B60" s="89" t="s">
        <v>670</v>
      </c>
      <c r="C60" s="298">
        <f t="shared" si="13"/>
        <v>1439875</v>
      </c>
      <c r="D60" s="298">
        <f t="shared" si="14"/>
        <v>1439875</v>
      </c>
      <c r="E60" s="298">
        <v>0</v>
      </c>
      <c r="F60" s="298">
        <v>0</v>
      </c>
      <c r="G60" s="298">
        <v>0</v>
      </c>
      <c r="H60" s="298">
        <v>1439875</v>
      </c>
      <c r="I60" s="298">
        <v>0</v>
      </c>
      <c r="J60" s="298">
        <v>0</v>
      </c>
      <c r="K60" s="298">
        <v>0</v>
      </c>
      <c r="L60" s="298">
        <v>0</v>
      </c>
      <c r="M60" s="298">
        <v>0</v>
      </c>
      <c r="N60" s="298">
        <v>0</v>
      </c>
      <c r="O60" s="298">
        <v>0</v>
      </c>
      <c r="P60" s="298">
        <v>0</v>
      </c>
      <c r="Q60" s="298">
        <v>0</v>
      </c>
      <c r="R60" s="298">
        <v>0</v>
      </c>
      <c r="S60" s="298">
        <v>0</v>
      </c>
      <c r="T60" s="298">
        <v>0</v>
      </c>
      <c r="U60" s="298">
        <v>0</v>
      </c>
      <c r="V60" s="298">
        <v>0</v>
      </c>
    </row>
    <row r="61" spans="1:22" s="153" customFormat="1" ht="15.75" x14ac:dyDescent="0.25">
      <c r="A61" s="76" t="s">
        <v>352</v>
      </c>
      <c r="B61" s="89" t="s">
        <v>671</v>
      </c>
      <c r="C61" s="298">
        <f t="shared" si="13"/>
        <v>427681</v>
      </c>
      <c r="D61" s="298">
        <f t="shared" si="14"/>
        <v>427681</v>
      </c>
      <c r="E61" s="298">
        <v>0</v>
      </c>
      <c r="F61" s="298">
        <v>0</v>
      </c>
      <c r="G61" s="298">
        <v>0</v>
      </c>
      <c r="H61" s="298">
        <v>427681</v>
      </c>
      <c r="I61" s="298">
        <v>0</v>
      </c>
      <c r="J61" s="298">
        <v>0</v>
      </c>
      <c r="K61" s="298">
        <v>0</v>
      </c>
      <c r="L61" s="298">
        <v>0</v>
      </c>
      <c r="M61" s="298">
        <v>0</v>
      </c>
      <c r="N61" s="298">
        <v>0</v>
      </c>
      <c r="O61" s="298">
        <v>0</v>
      </c>
      <c r="P61" s="298">
        <v>0</v>
      </c>
      <c r="Q61" s="298">
        <v>0</v>
      </c>
      <c r="R61" s="298">
        <v>0</v>
      </c>
      <c r="S61" s="298">
        <v>0</v>
      </c>
      <c r="T61" s="298">
        <v>0</v>
      </c>
      <c r="U61" s="298">
        <v>0</v>
      </c>
      <c r="V61" s="298">
        <v>0</v>
      </c>
    </row>
    <row r="62" spans="1:22" s="153" customFormat="1" ht="15.75" x14ac:dyDescent="0.25">
      <c r="A62" s="76" t="s">
        <v>353</v>
      </c>
      <c r="B62" s="92" t="s">
        <v>672</v>
      </c>
      <c r="C62" s="298">
        <f t="shared" si="13"/>
        <v>3947953</v>
      </c>
      <c r="D62" s="298">
        <f t="shared" si="14"/>
        <v>3947953</v>
      </c>
      <c r="E62" s="298">
        <v>3947953</v>
      </c>
      <c r="F62" s="298">
        <v>0</v>
      </c>
      <c r="G62" s="298">
        <v>0</v>
      </c>
      <c r="H62" s="298">
        <v>0</v>
      </c>
      <c r="I62" s="298">
        <v>0</v>
      </c>
      <c r="J62" s="298">
        <v>0</v>
      </c>
      <c r="K62" s="298">
        <v>0</v>
      </c>
      <c r="L62" s="298">
        <v>0</v>
      </c>
      <c r="M62" s="298">
        <v>0</v>
      </c>
      <c r="N62" s="298">
        <v>0</v>
      </c>
      <c r="O62" s="298">
        <v>0</v>
      </c>
      <c r="P62" s="298">
        <v>0</v>
      </c>
      <c r="Q62" s="298">
        <v>0</v>
      </c>
      <c r="R62" s="298">
        <v>0</v>
      </c>
      <c r="S62" s="298">
        <v>0</v>
      </c>
      <c r="T62" s="298">
        <v>0</v>
      </c>
      <c r="U62" s="298">
        <v>0</v>
      </c>
      <c r="V62" s="298">
        <v>0</v>
      </c>
    </row>
    <row r="63" spans="1:22" s="153" customFormat="1" ht="15.75" x14ac:dyDescent="0.25">
      <c r="A63" s="76" t="s">
        <v>354</v>
      </c>
      <c r="B63" s="92" t="s">
        <v>673</v>
      </c>
      <c r="C63" s="298">
        <f t="shared" si="13"/>
        <v>4154608</v>
      </c>
      <c r="D63" s="298">
        <f t="shared" si="14"/>
        <v>4154608</v>
      </c>
      <c r="E63" s="298">
        <v>4154608</v>
      </c>
      <c r="F63" s="298">
        <v>0</v>
      </c>
      <c r="G63" s="298">
        <v>0</v>
      </c>
      <c r="H63" s="298">
        <v>0</v>
      </c>
      <c r="I63" s="298">
        <v>0</v>
      </c>
      <c r="J63" s="298">
        <v>0</v>
      </c>
      <c r="K63" s="298">
        <v>0</v>
      </c>
      <c r="L63" s="298">
        <v>0</v>
      </c>
      <c r="M63" s="298">
        <v>0</v>
      </c>
      <c r="N63" s="298">
        <v>0</v>
      </c>
      <c r="O63" s="298">
        <v>0</v>
      </c>
      <c r="P63" s="298">
        <v>0</v>
      </c>
      <c r="Q63" s="298">
        <v>0</v>
      </c>
      <c r="R63" s="298">
        <v>0</v>
      </c>
      <c r="S63" s="298">
        <v>0</v>
      </c>
      <c r="T63" s="298">
        <v>0</v>
      </c>
      <c r="U63" s="298">
        <v>0</v>
      </c>
      <c r="V63" s="298">
        <v>0</v>
      </c>
    </row>
    <row r="64" spans="1:22" s="85" customFormat="1" ht="14.25" customHeight="1" x14ac:dyDescent="0.2">
      <c r="A64" s="69" t="s">
        <v>363</v>
      </c>
      <c r="B64" s="64" t="s">
        <v>356</v>
      </c>
      <c r="C64" s="59">
        <f t="shared" ref="C64:V64" si="15">SUM(C65:C75)</f>
        <v>1274785</v>
      </c>
      <c r="D64" s="59">
        <f t="shared" si="15"/>
        <v>0</v>
      </c>
      <c r="E64" s="279">
        <f t="shared" si="15"/>
        <v>0</v>
      </c>
      <c r="F64" s="279">
        <f t="shared" si="15"/>
        <v>0</v>
      </c>
      <c r="G64" s="59">
        <f t="shared" si="15"/>
        <v>0</v>
      </c>
      <c r="H64" s="59">
        <f t="shared" si="15"/>
        <v>0</v>
      </c>
      <c r="I64" s="59">
        <f t="shared" si="15"/>
        <v>0</v>
      </c>
      <c r="J64" s="59">
        <f t="shared" si="15"/>
        <v>0</v>
      </c>
      <c r="K64" s="59">
        <f t="shared" si="15"/>
        <v>0</v>
      </c>
      <c r="L64" s="59">
        <f t="shared" si="15"/>
        <v>0</v>
      </c>
      <c r="M64" s="59">
        <f t="shared" si="15"/>
        <v>0</v>
      </c>
      <c r="N64" s="59">
        <f t="shared" si="15"/>
        <v>0</v>
      </c>
      <c r="O64" s="59">
        <f t="shared" si="15"/>
        <v>0</v>
      </c>
      <c r="P64" s="59">
        <f t="shared" si="15"/>
        <v>0</v>
      </c>
      <c r="Q64" s="59">
        <f t="shared" si="15"/>
        <v>0</v>
      </c>
      <c r="R64" s="59">
        <f t="shared" si="15"/>
        <v>0</v>
      </c>
      <c r="S64" s="59">
        <f t="shared" si="15"/>
        <v>0</v>
      </c>
      <c r="T64" s="59">
        <f t="shared" si="15"/>
        <v>0</v>
      </c>
      <c r="U64" s="59">
        <f t="shared" si="15"/>
        <v>0</v>
      </c>
      <c r="V64" s="59">
        <f t="shared" si="15"/>
        <v>1274785</v>
      </c>
    </row>
    <row r="65" spans="1:22" s="84" customFormat="1" ht="15" customHeight="1" x14ac:dyDescent="0.25">
      <c r="A65" s="65" t="s">
        <v>364</v>
      </c>
      <c r="B65" s="77" t="s">
        <v>703</v>
      </c>
      <c r="C65" s="68">
        <f>D65+M65+Q65+V65</f>
        <v>101904</v>
      </c>
      <c r="D65" s="301">
        <v>0</v>
      </c>
      <c r="E65" s="158">
        <v>0</v>
      </c>
      <c r="F65" s="68">
        <v>0</v>
      </c>
      <c r="G65" s="302">
        <v>0</v>
      </c>
      <c r="H65" s="158">
        <v>0</v>
      </c>
      <c r="I65" s="68">
        <v>0</v>
      </c>
      <c r="J65" s="158">
        <v>0</v>
      </c>
      <c r="K65" s="158">
        <v>0</v>
      </c>
      <c r="L65" s="158">
        <v>0</v>
      </c>
      <c r="M65" s="158">
        <v>0</v>
      </c>
      <c r="N65" s="158">
        <v>0</v>
      </c>
      <c r="O65" s="158">
        <v>0</v>
      </c>
      <c r="P65" s="158">
        <v>0</v>
      </c>
      <c r="Q65" s="158">
        <v>0</v>
      </c>
      <c r="R65" s="158">
        <v>0</v>
      </c>
      <c r="S65" s="158">
        <v>0</v>
      </c>
      <c r="T65" s="158">
        <v>0</v>
      </c>
      <c r="U65" s="158">
        <v>0</v>
      </c>
      <c r="V65" s="68">
        <v>101904</v>
      </c>
    </row>
    <row r="66" spans="1:22" s="84" customFormat="1" ht="15" customHeight="1" x14ac:dyDescent="0.25">
      <c r="A66" s="65" t="s">
        <v>365</v>
      </c>
      <c r="B66" s="93" t="s">
        <v>357</v>
      </c>
      <c r="C66" s="68">
        <f>D66+M66+Q66+V66</f>
        <v>219041</v>
      </c>
      <c r="D66" s="280">
        <f t="shared" ref="D66:D75" si="16">SUM(E66:I66)</f>
        <v>0</v>
      </c>
      <c r="E66" s="68">
        <v>0</v>
      </c>
      <c r="F66" s="68">
        <v>0</v>
      </c>
      <c r="G66" s="281">
        <v>0</v>
      </c>
      <c r="H66" s="119">
        <v>0</v>
      </c>
      <c r="I66" s="68">
        <v>0</v>
      </c>
      <c r="J66" s="158">
        <v>0</v>
      </c>
      <c r="K66" s="158">
        <v>0</v>
      </c>
      <c r="L66" s="68">
        <v>0</v>
      </c>
      <c r="M66" s="68">
        <v>0</v>
      </c>
      <c r="N66" s="158">
        <v>0</v>
      </c>
      <c r="O66" s="158">
        <v>0</v>
      </c>
      <c r="P66" s="68">
        <v>0</v>
      </c>
      <c r="Q66" s="68">
        <v>0</v>
      </c>
      <c r="R66" s="68">
        <v>0</v>
      </c>
      <c r="S66" s="68">
        <v>0</v>
      </c>
      <c r="T66" s="68">
        <v>0</v>
      </c>
      <c r="U66" s="68">
        <v>0</v>
      </c>
      <c r="V66" s="68">
        <v>219041</v>
      </c>
    </row>
    <row r="67" spans="1:22" s="84" customFormat="1" ht="15" customHeight="1" x14ac:dyDescent="0.25">
      <c r="A67" s="65" t="s">
        <v>366</v>
      </c>
      <c r="B67" s="93" t="s">
        <v>704</v>
      </c>
      <c r="C67" s="68">
        <f t="shared" ref="C67:C75" si="17">D67+M67+Q67+V67</f>
        <v>68409</v>
      </c>
      <c r="D67" s="280">
        <f t="shared" si="16"/>
        <v>0</v>
      </c>
      <c r="E67" s="288">
        <f>SUM(F67:J67)</f>
        <v>0</v>
      </c>
      <c r="F67" s="287">
        <v>0</v>
      </c>
      <c r="G67" s="303">
        <v>0</v>
      </c>
      <c r="H67" s="68">
        <v>0</v>
      </c>
      <c r="I67" s="281">
        <v>0</v>
      </c>
      <c r="J67" s="158">
        <v>0</v>
      </c>
      <c r="K67" s="158">
        <v>0</v>
      </c>
      <c r="L67" s="119">
        <v>0</v>
      </c>
      <c r="M67" s="119">
        <v>0</v>
      </c>
      <c r="N67" s="158">
        <v>0</v>
      </c>
      <c r="O67" s="158">
        <v>0</v>
      </c>
      <c r="P67" s="68">
        <v>0</v>
      </c>
      <c r="Q67" s="68">
        <v>0</v>
      </c>
      <c r="R67" s="68">
        <v>0</v>
      </c>
      <c r="S67" s="68">
        <v>0</v>
      </c>
      <c r="T67" s="68">
        <v>0</v>
      </c>
      <c r="U67" s="68">
        <v>0</v>
      </c>
      <c r="V67" s="68">
        <v>68409</v>
      </c>
    </row>
    <row r="68" spans="1:22" s="84" customFormat="1" ht="15" customHeight="1" x14ac:dyDescent="0.25">
      <c r="A68" s="65" t="s">
        <v>367</v>
      </c>
      <c r="B68" s="93" t="s">
        <v>371</v>
      </c>
      <c r="C68" s="68">
        <f t="shared" si="17"/>
        <v>66915</v>
      </c>
      <c r="D68" s="280">
        <f t="shared" si="16"/>
        <v>0</v>
      </c>
      <c r="E68" s="68">
        <v>0</v>
      </c>
      <c r="F68" s="68">
        <v>0</v>
      </c>
      <c r="G68" s="303">
        <v>0</v>
      </c>
      <c r="H68" s="68">
        <v>0</v>
      </c>
      <c r="I68" s="281">
        <v>0</v>
      </c>
      <c r="J68" s="158">
        <v>0</v>
      </c>
      <c r="K68" s="301">
        <v>0</v>
      </c>
      <c r="L68" s="68">
        <v>0</v>
      </c>
      <c r="M68" s="68">
        <v>0</v>
      </c>
      <c r="N68" s="302">
        <v>0</v>
      </c>
      <c r="O68" s="158">
        <v>0</v>
      </c>
      <c r="P68" s="68">
        <v>0</v>
      </c>
      <c r="Q68" s="68">
        <v>0</v>
      </c>
      <c r="R68" s="68">
        <v>0</v>
      </c>
      <c r="S68" s="68">
        <v>0</v>
      </c>
      <c r="T68" s="68">
        <v>0</v>
      </c>
      <c r="U68" s="68">
        <v>0</v>
      </c>
      <c r="V68" s="68">
        <v>66915</v>
      </c>
    </row>
    <row r="69" spans="1:22" s="84" customFormat="1" ht="15" customHeight="1" x14ac:dyDescent="0.25">
      <c r="A69" s="65" t="s">
        <v>368</v>
      </c>
      <c r="B69" s="93" t="s">
        <v>358</v>
      </c>
      <c r="C69" s="68">
        <f t="shared" si="17"/>
        <v>57794</v>
      </c>
      <c r="D69" s="280">
        <f t="shared" si="16"/>
        <v>0</v>
      </c>
      <c r="E69" s="304">
        <v>0</v>
      </c>
      <c r="F69" s="304">
        <v>0</v>
      </c>
      <c r="G69" s="280">
        <v>0</v>
      </c>
      <c r="H69" s="68">
        <v>0</v>
      </c>
      <c r="I69" s="281">
        <v>0</v>
      </c>
      <c r="J69" s="158">
        <v>0</v>
      </c>
      <c r="K69" s="158">
        <v>0</v>
      </c>
      <c r="L69" s="287">
        <v>0</v>
      </c>
      <c r="M69" s="287">
        <v>0</v>
      </c>
      <c r="N69" s="158">
        <v>0</v>
      </c>
      <c r="O69" s="158">
        <v>0</v>
      </c>
      <c r="P69" s="68">
        <v>0</v>
      </c>
      <c r="Q69" s="68">
        <v>0</v>
      </c>
      <c r="R69" s="68">
        <v>0</v>
      </c>
      <c r="S69" s="68">
        <v>0</v>
      </c>
      <c r="T69" s="68">
        <v>0</v>
      </c>
      <c r="U69" s="68">
        <v>0</v>
      </c>
      <c r="V69" s="68">
        <v>57794</v>
      </c>
    </row>
    <row r="70" spans="1:22" s="84" customFormat="1" ht="15" customHeight="1" x14ac:dyDescent="0.25">
      <c r="A70" s="65" t="s">
        <v>369</v>
      </c>
      <c r="B70" s="77" t="s">
        <v>372</v>
      </c>
      <c r="C70" s="68">
        <f t="shared" si="17"/>
        <v>161100</v>
      </c>
      <c r="D70" s="280">
        <f t="shared" si="16"/>
        <v>0</v>
      </c>
      <c r="E70" s="68">
        <v>0</v>
      </c>
      <c r="F70" s="68">
        <v>0</v>
      </c>
      <c r="G70" s="281">
        <v>0</v>
      </c>
      <c r="H70" s="305">
        <v>0</v>
      </c>
      <c r="I70" s="68">
        <v>0</v>
      </c>
      <c r="J70" s="302">
        <v>0</v>
      </c>
      <c r="K70" s="158">
        <v>0</v>
      </c>
      <c r="L70" s="68">
        <v>0</v>
      </c>
      <c r="M70" s="287">
        <v>0</v>
      </c>
      <c r="N70" s="158">
        <v>0</v>
      </c>
      <c r="O70" s="158">
        <v>0</v>
      </c>
      <c r="P70" s="68">
        <v>0</v>
      </c>
      <c r="Q70" s="68">
        <v>0</v>
      </c>
      <c r="R70" s="68">
        <v>0</v>
      </c>
      <c r="S70" s="68">
        <v>0</v>
      </c>
      <c r="T70" s="68">
        <v>0</v>
      </c>
      <c r="U70" s="68">
        <v>0</v>
      </c>
      <c r="V70" s="68">
        <v>161100</v>
      </c>
    </row>
    <row r="71" spans="1:22" s="84" customFormat="1" ht="15" customHeight="1" x14ac:dyDescent="0.25">
      <c r="A71" s="65" t="s">
        <v>698</v>
      </c>
      <c r="B71" s="93" t="s">
        <v>359</v>
      </c>
      <c r="C71" s="68">
        <f t="shared" si="17"/>
        <v>38651</v>
      </c>
      <c r="D71" s="280">
        <f t="shared" si="16"/>
        <v>0</v>
      </c>
      <c r="E71" s="287">
        <v>0</v>
      </c>
      <c r="F71" s="287">
        <v>0</v>
      </c>
      <c r="G71" s="280">
        <v>0</v>
      </c>
      <c r="H71" s="68">
        <v>0</v>
      </c>
      <c r="I71" s="281">
        <v>0</v>
      </c>
      <c r="J71" s="158">
        <v>0</v>
      </c>
      <c r="K71" s="158">
        <v>0</v>
      </c>
      <c r="L71" s="158">
        <v>0</v>
      </c>
      <c r="M71" s="158">
        <v>0</v>
      </c>
      <c r="N71" s="158">
        <v>0</v>
      </c>
      <c r="O71" s="158">
        <v>0</v>
      </c>
      <c r="P71" s="68">
        <v>0</v>
      </c>
      <c r="Q71" s="68">
        <v>0</v>
      </c>
      <c r="R71" s="68">
        <v>0</v>
      </c>
      <c r="S71" s="68">
        <v>0</v>
      </c>
      <c r="T71" s="68">
        <v>0</v>
      </c>
      <c r="U71" s="68">
        <v>0</v>
      </c>
      <c r="V71" s="68">
        <v>38651</v>
      </c>
    </row>
    <row r="72" spans="1:22" s="84" customFormat="1" ht="15" customHeight="1" x14ac:dyDescent="0.25">
      <c r="A72" s="65" t="s">
        <v>699</v>
      </c>
      <c r="B72" s="77" t="s">
        <v>360</v>
      </c>
      <c r="C72" s="68">
        <f t="shared" si="17"/>
        <v>60550</v>
      </c>
      <c r="D72" s="280">
        <f t="shared" si="16"/>
        <v>0</v>
      </c>
      <c r="E72" s="68">
        <v>0</v>
      </c>
      <c r="F72" s="68">
        <v>0</v>
      </c>
      <c r="G72" s="280">
        <v>0</v>
      </c>
      <c r="H72" s="68">
        <v>0</v>
      </c>
      <c r="I72" s="286">
        <v>0</v>
      </c>
      <c r="J72" s="158">
        <v>0</v>
      </c>
      <c r="K72" s="301">
        <v>0</v>
      </c>
      <c r="L72" s="158">
        <v>0</v>
      </c>
      <c r="M72" s="158">
        <v>0</v>
      </c>
      <c r="N72" s="302">
        <v>0</v>
      </c>
      <c r="O72" s="158">
        <v>0</v>
      </c>
      <c r="P72" s="68">
        <v>0</v>
      </c>
      <c r="Q72" s="68">
        <v>0</v>
      </c>
      <c r="R72" s="68">
        <v>0</v>
      </c>
      <c r="S72" s="68">
        <v>0</v>
      </c>
      <c r="T72" s="68">
        <v>0</v>
      </c>
      <c r="U72" s="68">
        <v>0</v>
      </c>
      <c r="V72" s="68">
        <v>60550</v>
      </c>
    </row>
    <row r="73" spans="1:22" s="84" customFormat="1" ht="15" customHeight="1" x14ac:dyDescent="0.25">
      <c r="A73" s="65" t="s">
        <v>700</v>
      </c>
      <c r="B73" s="77" t="s">
        <v>361</v>
      </c>
      <c r="C73" s="68">
        <f t="shared" si="17"/>
        <v>62407</v>
      </c>
      <c r="D73" s="280">
        <f t="shared" si="16"/>
        <v>0</v>
      </c>
      <c r="E73" s="68">
        <v>0</v>
      </c>
      <c r="F73" s="68">
        <v>0</v>
      </c>
      <c r="G73" s="280">
        <v>0</v>
      </c>
      <c r="H73" s="68">
        <v>0</v>
      </c>
      <c r="I73" s="302">
        <v>0</v>
      </c>
      <c r="J73" s="302">
        <v>0</v>
      </c>
      <c r="K73" s="301">
        <v>0</v>
      </c>
      <c r="L73" s="158">
        <v>0</v>
      </c>
      <c r="M73" s="158">
        <v>0</v>
      </c>
      <c r="N73" s="302">
        <v>0</v>
      </c>
      <c r="O73" s="158">
        <v>0</v>
      </c>
      <c r="P73" s="68">
        <v>0</v>
      </c>
      <c r="Q73" s="68">
        <v>0</v>
      </c>
      <c r="R73" s="68">
        <v>0</v>
      </c>
      <c r="S73" s="68">
        <v>0</v>
      </c>
      <c r="T73" s="68">
        <v>0</v>
      </c>
      <c r="U73" s="68">
        <v>0</v>
      </c>
      <c r="V73" s="68">
        <v>62407</v>
      </c>
    </row>
    <row r="74" spans="1:22" s="84" customFormat="1" ht="15" customHeight="1" x14ac:dyDescent="0.25">
      <c r="A74" s="65" t="s">
        <v>701</v>
      </c>
      <c r="B74" s="77" t="s">
        <v>362</v>
      </c>
      <c r="C74" s="81">
        <f t="shared" si="17"/>
        <v>62140</v>
      </c>
      <c r="D74" s="81">
        <f t="shared" si="16"/>
        <v>0</v>
      </c>
      <c r="E74" s="119">
        <v>0</v>
      </c>
      <c r="F74" s="119">
        <v>0</v>
      </c>
      <c r="G74" s="280">
        <v>0</v>
      </c>
      <c r="H74" s="68">
        <v>0</v>
      </c>
      <c r="I74" s="281">
        <v>0</v>
      </c>
      <c r="J74" s="158">
        <v>0</v>
      </c>
      <c r="K74" s="158">
        <v>0</v>
      </c>
      <c r="L74" s="119">
        <v>0</v>
      </c>
      <c r="M74" s="119">
        <v>0</v>
      </c>
      <c r="N74" s="158">
        <v>0</v>
      </c>
      <c r="O74" s="158">
        <v>0</v>
      </c>
      <c r="P74" s="68">
        <v>0</v>
      </c>
      <c r="Q74" s="68">
        <v>0</v>
      </c>
      <c r="R74" s="68">
        <v>0</v>
      </c>
      <c r="S74" s="68">
        <v>0</v>
      </c>
      <c r="T74" s="68">
        <v>0</v>
      </c>
      <c r="U74" s="68">
        <v>0</v>
      </c>
      <c r="V74" s="68">
        <v>62140</v>
      </c>
    </row>
    <row r="75" spans="1:22" s="84" customFormat="1" ht="15" customHeight="1" x14ac:dyDescent="0.25">
      <c r="A75" s="65" t="s">
        <v>702</v>
      </c>
      <c r="B75" s="77" t="s">
        <v>705</v>
      </c>
      <c r="C75" s="68">
        <f t="shared" si="17"/>
        <v>375874</v>
      </c>
      <c r="D75" s="280">
        <f t="shared" si="16"/>
        <v>0</v>
      </c>
      <c r="E75" s="68">
        <v>0</v>
      </c>
      <c r="F75" s="68">
        <v>0</v>
      </c>
      <c r="G75" s="303">
        <v>0</v>
      </c>
      <c r="H75" s="68">
        <v>0</v>
      </c>
      <c r="I75" s="281">
        <v>0</v>
      </c>
      <c r="J75" s="158">
        <v>0</v>
      </c>
      <c r="K75" s="301">
        <v>0</v>
      </c>
      <c r="L75" s="68">
        <v>0</v>
      </c>
      <c r="M75" s="68">
        <v>0</v>
      </c>
      <c r="N75" s="302">
        <v>0</v>
      </c>
      <c r="O75" s="158">
        <v>0</v>
      </c>
      <c r="P75" s="68">
        <v>0</v>
      </c>
      <c r="Q75" s="68">
        <v>0</v>
      </c>
      <c r="R75" s="68">
        <v>0</v>
      </c>
      <c r="S75" s="68">
        <v>0</v>
      </c>
      <c r="T75" s="68">
        <v>0</v>
      </c>
      <c r="U75" s="68">
        <v>0</v>
      </c>
      <c r="V75" s="68">
        <v>375874</v>
      </c>
    </row>
    <row r="76" spans="1:22" s="61" customFormat="1" ht="14.25" customHeight="1" x14ac:dyDescent="0.25">
      <c r="A76" s="69" t="s">
        <v>376</v>
      </c>
      <c r="B76" s="64" t="s">
        <v>373</v>
      </c>
      <c r="C76" s="59">
        <f>SUM(C77:C86)</f>
        <v>1170954</v>
      </c>
      <c r="D76" s="59">
        <f t="shared" ref="D76:V76" si="18">SUM(D77:D86)</f>
        <v>0</v>
      </c>
      <c r="E76" s="290">
        <f t="shared" si="18"/>
        <v>0</v>
      </c>
      <c r="F76" s="290">
        <f t="shared" si="18"/>
        <v>0</v>
      </c>
      <c r="G76" s="59">
        <f t="shared" si="18"/>
        <v>0</v>
      </c>
      <c r="H76" s="290">
        <f t="shared" si="18"/>
        <v>0</v>
      </c>
      <c r="I76" s="59">
        <f t="shared" si="18"/>
        <v>0</v>
      </c>
      <c r="J76" s="59">
        <f t="shared" si="18"/>
        <v>0</v>
      </c>
      <c r="K76" s="59">
        <f t="shared" si="18"/>
        <v>0</v>
      </c>
      <c r="L76" s="306">
        <f t="shared" si="18"/>
        <v>0</v>
      </c>
      <c r="M76" s="306">
        <f t="shared" si="18"/>
        <v>0</v>
      </c>
      <c r="N76" s="59">
        <f t="shared" si="18"/>
        <v>0</v>
      </c>
      <c r="O76" s="59">
        <f t="shared" si="18"/>
        <v>0</v>
      </c>
      <c r="P76" s="59">
        <f t="shared" si="18"/>
        <v>0</v>
      </c>
      <c r="Q76" s="59">
        <f t="shared" si="18"/>
        <v>0</v>
      </c>
      <c r="R76" s="59">
        <f t="shared" si="18"/>
        <v>0</v>
      </c>
      <c r="S76" s="59">
        <f t="shared" si="18"/>
        <v>0</v>
      </c>
      <c r="T76" s="59">
        <f t="shared" si="18"/>
        <v>0</v>
      </c>
      <c r="U76" s="59">
        <f t="shared" si="18"/>
        <v>0</v>
      </c>
      <c r="V76" s="59">
        <f t="shared" si="18"/>
        <v>1170954</v>
      </c>
    </row>
    <row r="77" spans="1:22" s="61" customFormat="1" ht="14.25" customHeight="1" x14ac:dyDescent="0.25">
      <c r="A77" s="65" t="s">
        <v>377</v>
      </c>
      <c r="B77" s="66" t="s">
        <v>380</v>
      </c>
      <c r="C77" s="68">
        <f>D77+M77+O77+Q77+V77</f>
        <v>77405</v>
      </c>
      <c r="D77" s="68">
        <f>SUM(E77:I77)</f>
        <v>0</v>
      </c>
      <c r="E77" s="119">
        <v>0</v>
      </c>
      <c r="F77" s="119">
        <v>0</v>
      </c>
      <c r="G77" s="68">
        <v>0</v>
      </c>
      <c r="H77" s="119">
        <v>0</v>
      </c>
      <c r="I77" s="68">
        <v>0</v>
      </c>
      <c r="J77" s="158">
        <v>0</v>
      </c>
      <c r="K77" s="280">
        <v>0</v>
      </c>
      <c r="L77" s="68">
        <v>0</v>
      </c>
      <c r="M77" s="68">
        <v>0</v>
      </c>
      <c r="N77" s="281">
        <v>0</v>
      </c>
      <c r="O77" s="158">
        <v>0</v>
      </c>
      <c r="P77" s="68">
        <v>0</v>
      </c>
      <c r="Q77" s="68">
        <v>0</v>
      </c>
      <c r="R77" s="68">
        <v>0</v>
      </c>
      <c r="S77" s="68">
        <v>0</v>
      </c>
      <c r="T77" s="68">
        <v>0</v>
      </c>
      <c r="U77" s="68">
        <v>0</v>
      </c>
      <c r="V77" s="68">
        <v>77405</v>
      </c>
    </row>
    <row r="78" spans="1:22" ht="15" customHeight="1" x14ac:dyDescent="0.25">
      <c r="A78" s="65" t="s">
        <v>378</v>
      </c>
      <c r="B78" s="66" t="s">
        <v>715</v>
      </c>
      <c r="C78" s="119">
        <f>D78+M78+O78+Q78+V78</f>
        <v>102899</v>
      </c>
      <c r="D78" s="307">
        <f>SUM(E78:I78)</f>
        <v>0</v>
      </c>
      <c r="E78" s="68">
        <v>0</v>
      </c>
      <c r="F78" s="68">
        <v>0</v>
      </c>
      <c r="G78" s="308">
        <v>0</v>
      </c>
      <c r="H78" s="68">
        <v>0</v>
      </c>
      <c r="I78" s="286">
        <v>0</v>
      </c>
      <c r="J78" s="309">
        <v>0</v>
      </c>
      <c r="K78" s="310">
        <v>0</v>
      </c>
      <c r="L78" s="158">
        <v>0</v>
      </c>
      <c r="M78" s="158">
        <v>0</v>
      </c>
      <c r="N78" s="311">
        <v>0</v>
      </c>
      <c r="O78" s="309">
        <v>0</v>
      </c>
      <c r="P78" s="119">
        <v>0</v>
      </c>
      <c r="Q78" s="119">
        <v>0</v>
      </c>
      <c r="R78" s="119">
        <v>0</v>
      </c>
      <c r="S78" s="119">
        <v>0</v>
      </c>
      <c r="T78" s="119">
        <v>0</v>
      </c>
      <c r="U78" s="119">
        <v>0</v>
      </c>
      <c r="V78" s="68">
        <v>102899</v>
      </c>
    </row>
    <row r="79" spans="1:22" ht="15" customHeight="1" x14ac:dyDescent="0.25">
      <c r="A79" s="65" t="s">
        <v>707</v>
      </c>
      <c r="B79" s="66" t="s">
        <v>375</v>
      </c>
      <c r="C79" s="119">
        <f t="shared" ref="C79:C86" si="19">D79+M79+O79+Q79+V79</f>
        <v>432954</v>
      </c>
      <c r="D79" s="307">
        <f t="shared" ref="D79:D86" si="20">SUM(E79:I79)</f>
        <v>0</v>
      </c>
      <c r="E79" s="68">
        <v>0</v>
      </c>
      <c r="F79" s="68">
        <v>0</v>
      </c>
      <c r="G79" s="308">
        <v>0</v>
      </c>
      <c r="H79" s="68">
        <v>0</v>
      </c>
      <c r="I79" s="286">
        <v>0</v>
      </c>
      <c r="J79" s="309">
        <v>0</v>
      </c>
      <c r="K79" s="310">
        <v>0</v>
      </c>
      <c r="L79" s="68">
        <v>0</v>
      </c>
      <c r="M79" s="68">
        <v>0</v>
      </c>
      <c r="N79" s="311">
        <v>0</v>
      </c>
      <c r="O79" s="309">
        <v>0</v>
      </c>
      <c r="P79" s="119">
        <v>0</v>
      </c>
      <c r="Q79" s="119">
        <v>0</v>
      </c>
      <c r="R79" s="119">
        <v>0</v>
      </c>
      <c r="S79" s="119">
        <v>0</v>
      </c>
      <c r="T79" s="119">
        <v>0</v>
      </c>
      <c r="U79" s="119">
        <v>0</v>
      </c>
      <c r="V79" s="68">
        <v>432954</v>
      </c>
    </row>
    <row r="80" spans="1:22" ht="15" customHeight="1" x14ac:dyDescent="0.25">
      <c r="A80" s="65" t="s">
        <v>708</v>
      </c>
      <c r="B80" s="66" t="s">
        <v>379</v>
      </c>
      <c r="C80" s="119">
        <f t="shared" si="19"/>
        <v>88682</v>
      </c>
      <c r="D80" s="307">
        <f t="shared" si="20"/>
        <v>0</v>
      </c>
      <c r="E80" s="287">
        <v>0</v>
      </c>
      <c r="F80" s="287">
        <v>0</v>
      </c>
      <c r="G80" s="68">
        <v>0</v>
      </c>
      <c r="H80" s="287">
        <v>0</v>
      </c>
      <c r="I80" s="68">
        <v>0</v>
      </c>
      <c r="J80" s="158">
        <v>0</v>
      </c>
      <c r="K80" s="301">
        <v>0</v>
      </c>
      <c r="L80" s="68">
        <v>0</v>
      </c>
      <c r="M80" s="68">
        <v>0</v>
      </c>
      <c r="N80" s="302">
        <v>0</v>
      </c>
      <c r="O80" s="158">
        <v>0</v>
      </c>
      <c r="P80" s="119">
        <v>0</v>
      </c>
      <c r="Q80" s="119">
        <v>0</v>
      </c>
      <c r="R80" s="68">
        <v>0</v>
      </c>
      <c r="S80" s="68">
        <v>0</v>
      </c>
      <c r="T80" s="68">
        <v>0</v>
      </c>
      <c r="U80" s="68">
        <v>0</v>
      </c>
      <c r="V80" s="68">
        <v>88682</v>
      </c>
    </row>
    <row r="81" spans="1:22" ht="15" customHeight="1" x14ac:dyDescent="0.25">
      <c r="A81" s="65" t="s">
        <v>709</v>
      </c>
      <c r="B81" s="95" t="s">
        <v>716</v>
      </c>
      <c r="C81" s="119">
        <f t="shared" si="19"/>
        <v>83161</v>
      </c>
      <c r="D81" s="307">
        <f t="shared" si="20"/>
        <v>0</v>
      </c>
      <c r="E81" s="68">
        <v>0</v>
      </c>
      <c r="F81" s="281">
        <v>0</v>
      </c>
      <c r="G81" s="68">
        <v>0</v>
      </c>
      <c r="H81" s="68">
        <v>0</v>
      </c>
      <c r="I81" s="68">
        <v>0</v>
      </c>
      <c r="J81" s="158">
        <v>0</v>
      </c>
      <c r="K81" s="158">
        <v>0</v>
      </c>
      <c r="L81" s="312">
        <v>0</v>
      </c>
      <c r="M81" s="312">
        <v>0</v>
      </c>
      <c r="N81" s="158">
        <v>0</v>
      </c>
      <c r="O81" s="301">
        <v>0</v>
      </c>
      <c r="P81" s="68">
        <v>0</v>
      </c>
      <c r="Q81" s="68">
        <v>0</v>
      </c>
      <c r="R81" s="281">
        <v>0</v>
      </c>
      <c r="S81" s="68">
        <v>0</v>
      </c>
      <c r="T81" s="68">
        <v>0</v>
      </c>
      <c r="U81" s="68">
        <v>0</v>
      </c>
      <c r="V81" s="68">
        <v>83161</v>
      </c>
    </row>
    <row r="82" spans="1:22" ht="15" customHeight="1" x14ac:dyDescent="0.25">
      <c r="A82" s="65" t="s">
        <v>710</v>
      </c>
      <c r="B82" s="95" t="s">
        <v>717</v>
      </c>
      <c r="C82" s="119">
        <f t="shared" si="19"/>
        <v>59625</v>
      </c>
      <c r="D82" s="307">
        <f t="shared" si="20"/>
        <v>0</v>
      </c>
      <c r="E82" s="119">
        <v>0</v>
      </c>
      <c r="F82" s="281">
        <v>0</v>
      </c>
      <c r="G82" s="68">
        <v>0</v>
      </c>
      <c r="H82" s="68">
        <v>0</v>
      </c>
      <c r="I82" s="68">
        <v>0</v>
      </c>
      <c r="J82" s="158">
        <v>0</v>
      </c>
      <c r="K82" s="158">
        <v>0</v>
      </c>
      <c r="L82" s="158">
        <v>0</v>
      </c>
      <c r="M82" s="158">
        <v>0</v>
      </c>
      <c r="N82" s="158">
        <v>0</v>
      </c>
      <c r="O82" s="301">
        <v>0</v>
      </c>
      <c r="P82" s="68">
        <v>0</v>
      </c>
      <c r="Q82" s="68">
        <v>0</v>
      </c>
      <c r="R82" s="281">
        <v>0</v>
      </c>
      <c r="S82" s="68">
        <v>0</v>
      </c>
      <c r="T82" s="68">
        <v>0</v>
      </c>
      <c r="U82" s="68">
        <v>0</v>
      </c>
      <c r="V82" s="68">
        <v>59625</v>
      </c>
    </row>
    <row r="83" spans="1:22" ht="15" customHeight="1" x14ac:dyDescent="0.25">
      <c r="A83" s="65" t="s">
        <v>711</v>
      </c>
      <c r="B83" s="95" t="s">
        <v>374</v>
      </c>
      <c r="C83" s="119">
        <f t="shared" si="19"/>
        <v>52612</v>
      </c>
      <c r="D83" s="307">
        <f t="shared" si="20"/>
        <v>0</v>
      </c>
      <c r="E83" s="68">
        <v>0</v>
      </c>
      <c r="F83" s="281">
        <v>0</v>
      </c>
      <c r="G83" s="68">
        <v>0</v>
      </c>
      <c r="H83" s="68">
        <v>0</v>
      </c>
      <c r="I83" s="68">
        <v>0</v>
      </c>
      <c r="J83" s="158">
        <v>0</v>
      </c>
      <c r="K83" s="158">
        <v>0</v>
      </c>
      <c r="L83" s="158">
        <v>0</v>
      </c>
      <c r="M83" s="158">
        <v>0</v>
      </c>
      <c r="N83" s="158">
        <v>0</v>
      </c>
      <c r="O83" s="158">
        <v>0</v>
      </c>
      <c r="P83" s="287">
        <v>0</v>
      </c>
      <c r="Q83" s="287">
        <v>0</v>
      </c>
      <c r="R83" s="68">
        <v>0</v>
      </c>
      <c r="S83" s="68">
        <v>0</v>
      </c>
      <c r="T83" s="68">
        <v>0</v>
      </c>
      <c r="U83" s="68">
        <v>0</v>
      </c>
      <c r="V83" s="68">
        <v>52612</v>
      </c>
    </row>
    <row r="84" spans="1:22" ht="15" customHeight="1" x14ac:dyDescent="0.25">
      <c r="A84" s="65" t="s">
        <v>712</v>
      </c>
      <c r="B84" s="95" t="s">
        <v>718</v>
      </c>
      <c r="C84" s="119">
        <f t="shared" si="19"/>
        <v>89107</v>
      </c>
      <c r="D84" s="307">
        <f t="shared" si="20"/>
        <v>0</v>
      </c>
      <c r="E84" s="68">
        <v>0</v>
      </c>
      <c r="F84" s="281">
        <v>0</v>
      </c>
      <c r="G84" s="68">
        <v>0</v>
      </c>
      <c r="H84" s="68">
        <v>0</v>
      </c>
      <c r="I84" s="68">
        <v>0</v>
      </c>
      <c r="J84" s="158">
        <v>0</v>
      </c>
      <c r="K84" s="158">
        <v>0</v>
      </c>
      <c r="L84" s="158">
        <v>0</v>
      </c>
      <c r="M84" s="158">
        <v>0</v>
      </c>
      <c r="N84" s="158">
        <v>0</v>
      </c>
      <c r="O84" s="158">
        <v>0</v>
      </c>
      <c r="P84" s="68">
        <v>0</v>
      </c>
      <c r="Q84" s="68">
        <v>0</v>
      </c>
      <c r="R84" s="68">
        <v>0</v>
      </c>
      <c r="S84" s="68">
        <v>0</v>
      </c>
      <c r="T84" s="68">
        <v>0</v>
      </c>
      <c r="U84" s="68">
        <v>0</v>
      </c>
      <c r="V84" s="68">
        <v>89107</v>
      </c>
    </row>
    <row r="85" spans="1:22" ht="15" customHeight="1" x14ac:dyDescent="0.25">
      <c r="A85" s="65" t="s">
        <v>713</v>
      </c>
      <c r="B85" s="95" t="s">
        <v>719</v>
      </c>
      <c r="C85" s="119">
        <f t="shared" si="19"/>
        <v>89328</v>
      </c>
      <c r="D85" s="307">
        <f t="shared" si="20"/>
        <v>0</v>
      </c>
      <c r="E85" s="68">
        <v>0</v>
      </c>
      <c r="F85" s="281">
        <v>0</v>
      </c>
      <c r="G85" s="68">
        <v>0</v>
      </c>
      <c r="H85" s="119">
        <v>0</v>
      </c>
      <c r="I85" s="68">
        <v>0</v>
      </c>
      <c r="J85" s="158">
        <v>0</v>
      </c>
      <c r="K85" s="158">
        <v>0</v>
      </c>
      <c r="L85" s="158">
        <v>0</v>
      </c>
      <c r="M85" s="158">
        <v>0</v>
      </c>
      <c r="N85" s="158">
        <v>0</v>
      </c>
      <c r="O85" s="158">
        <v>0</v>
      </c>
      <c r="P85" s="68">
        <v>0</v>
      </c>
      <c r="Q85" s="68">
        <v>0</v>
      </c>
      <c r="R85" s="68">
        <v>0</v>
      </c>
      <c r="S85" s="68">
        <v>0</v>
      </c>
      <c r="T85" s="68">
        <v>0</v>
      </c>
      <c r="U85" s="68">
        <v>0</v>
      </c>
      <c r="V85" s="68">
        <v>89328</v>
      </c>
    </row>
    <row r="86" spans="1:22" ht="15" customHeight="1" x14ac:dyDescent="0.25">
      <c r="A86" s="65" t="s">
        <v>714</v>
      </c>
      <c r="B86" s="95" t="s">
        <v>720</v>
      </c>
      <c r="C86" s="68">
        <f t="shared" si="19"/>
        <v>95181</v>
      </c>
      <c r="D86" s="68">
        <f t="shared" si="20"/>
        <v>0</v>
      </c>
      <c r="E86" s="287">
        <v>0</v>
      </c>
      <c r="F86" s="281">
        <v>0</v>
      </c>
      <c r="G86" s="280">
        <v>0</v>
      </c>
      <c r="H86" s="68">
        <v>0</v>
      </c>
      <c r="I86" s="281">
        <v>0</v>
      </c>
      <c r="J86" s="158">
        <v>0</v>
      </c>
      <c r="K86" s="158">
        <v>0</v>
      </c>
      <c r="L86" s="158">
        <v>0</v>
      </c>
      <c r="M86" s="158">
        <v>0</v>
      </c>
      <c r="N86" s="158">
        <v>0</v>
      </c>
      <c r="O86" s="158">
        <v>0</v>
      </c>
      <c r="P86" s="68">
        <v>0</v>
      </c>
      <c r="Q86" s="68">
        <v>0</v>
      </c>
      <c r="R86" s="68">
        <v>0</v>
      </c>
      <c r="S86" s="68">
        <v>0</v>
      </c>
      <c r="T86" s="68">
        <v>0</v>
      </c>
      <c r="U86" s="68">
        <v>0</v>
      </c>
      <c r="V86" s="68">
        <v>95181</v>
      </c>
    </row>
    <row r="87" spans="1:22" s="61" customFormat="1" x14ac:dyDescent="0.25">
      <c r="A87" s="69" t="s">
        <v>384</v>
      </c>
      <c r="B87" s="64" t="s">
        <v>633</v>
      </c>
      <c r="C87" s="59">
        <f>SUM(C88:C90)</f>
        <v>145880</v>
      </c>
      <c r="D87" s="59">
        <f t="shared" ref="D87:V87" si="21">SUM(D88:D90)</f>
        <v>0</v>
      </c>
      <c r="E87" s="59">
        <f t="shared" si="21"/>
        <v>0</v>
      </c>
      <c r="F87" s="59">
        <f t="shared" si="21"/>
        <v>0</v>
      </c>
      <c r="G87" s="59">
        <f t="shared" si="21"/>
        <v>0</v>
      </c>
      <c r="H87" s="290">
        <f t="shared" si="21"/>
        <v>0</v>
      </c>
      <c r="I87" s="59">
        <f t="shared" si="21"/>
        <v>0</v>
      </c>
      <c r="J87" s="59">
        <f t="shared" si="21"/>
        <v>0</v>
      </c>
      <c r="K87" s="59">
        <f t="shared" si="21"/>
        <v>0</v>
      </c>
      <c r="L87" s="279">
        <f t="shared" si="21"/>
        <v>0</v>
      </c>
      <c r="M87" s="279">
        <f t="shared" si="21"/>
        <v>0</v>
      </c>
      <c r="N87" s="59">
        <f t="shared" si="21"/>
        <v>0</v>
      </c>
      <c r="O87" s="59">
        <f t="shared" si="21"/>
        <v>0</v>
      </c>
      <c r="P87" s="59">
        <f t="shared" si="21"/>
        <v>0</v>
      </c>
      <c r="Q87" s="59">
        <f t="shared" si="21"/>
        <v>0</v>
      </c>
      <c r="R87" s="59">
        <f t="shared" si="21"/>
        <v>0</v>
      </c>
      <c r="S87" s="59">
        <f t="shared" si="21"/>
        <v>0</v>
      </c>
      <c r="T87" s="59">
        <f t="shared" si="21"/>
        <v>0</v>
      </c>
      <c r="U87" s="59">
        <f t="shared" si="21"/>
        <v>0</v>
      </c>
      <c r="V87" s="59">
        <f t="shared" si="21"/>
        <v>145880</v>
      </c>
    </row>
    <row r="88" spans="1:22" x14ac:dyDescent="0.25">
      <c r="A88" s="65" t="s">
        <v>385</v>
      </c>
      <c r="B88" s="66" t="s">
        <v>643</v>
      </c>
      <c r="C88" s="81">
        <f>D88+M88+Q88+T88+U88+V88</f>
        <v>47938</v>
      </c>
      <c r="D88" s="81">
        <f>SUM(E88:I88)</f>
        <v>0</v>
      </c>
      <c r="E88" s="81">
        <v>0</v>
      </c>
      <c r="F88" s="81">
        <v>0</v>
      </c>
      <c r="G88" s="81">
        <v>0</v>
      </c>
      <c r="H88" s="81">
        <v>0</v>
      </c>
      <c r="I88" s="81">
        <v>0</v>
      </c>
      <c r="J88" s="291">
        <v>0</v>
      </c>
      <c r="K88" s="297">
        <v>0</v>
      </c>
      <c r="L88" s="68">
        <v>0</v>
      </c>
      <c r="M88" s="68">
        <v>0</v>
      </c>
      <c r="N88" s="294">
        <v>0</v>
      </c>
      <c r="O88" s="291">
        <v>0</v>
      </c>
      <c r="P88" s="81">
        <v>0</v>
      </c>
      <c r="Q88" s="81">
        <v>0</v>
      </c>
      <c r="R88" s="81">
        <v>0</v>
      </c>
      <c r="S88" s="81">
        <v>0</v>
      </c>
      <c r="T88" s="68">
        <v>0</v>
      </c>
      <c r="U88" s="68">
        <v>0</v>
      </c>
      <c r="V88" s="68">
        <v>47938</v>
      </c>
    </row>
    <row r="89" spans="1:22" x14ac:dyDescent="0.25">
      <c r="A89" s="65" t="s">
        <v>386</v>
      </c>
      <c r="B89" s="101" t="s">
        <v>635</v>
      </c>
      <c r="C89" s="81">
        <f>D89+M89+Q89+T89+U89+V89</f>
        <v>31262</v>
      </c>
      <c r="D89" s="81">
        <f>SUM(E89:I89)</f>
        <v>0</v>
      </c>
      <c r="E89" s="68">
        <v>0</v>
      </c>
      <c r="F89" s="68">
        <v>0</v>
      </c>
      <c r="G89" s="68">
        <v>0</v>
      </c>
      <c r="H89" s="68">
        <v>0</v>
      </c>
      <c r="I89" s="68">
        <v>0</v>
      </c>
      <c r="J89" s="68">
        <v>0</v>
      </c>
      <c r="K89" s="280">
        <v>0</v>
      </c>
      <c r="L89" s="68">
        <v>0</v>
      </c>
      <c r="M89" s="68">
        <v>0</v>
      </c>
      <c r="N89" s="285">
        <v>0</v>
      </c>
      <c r="O89" s="158">
        <v>0</v>
      </c>
      <c r="P89" s="68">
        <v>0</v>
      </c>
      <c r="Q89" s="68">
        <v>0</v>
      </c>
      <c r="R89" s="68">
        <v>0</v>
      </c>
      <c r="S89" s="68">
        <v>0</v>
      </c>
      <c r="T89" s="81">
        <v>0</v>
      </c>
      <c r="U89" s="81">
        <v>0</v>
      </c>
      <c r="V89" s="81">
        <v>31262</v>
      </c>
    </row>
    <row r="90" spans="1:22" x14ac:dyDescent="0.25">
      <c r="A90" s="65" t="s">
        <v>1159</v>
      </c>
      <c r="B90" s="103" t="s">
        <v>1160</v>
      </c>
      <c r="C90" s="81">
        <f>D90+M90+Q90+T90+U90+V90</f>
        <v>66680</v>
      </c>
      <c r="D90" s="81">
        <f>SUM(E90:I90)</f>
        <v>0</v>
      </c>
      <c r="E90" s="68">
        <v>0</v>
      </c>
      <c r="F90" s="68">
        <v>0</v>
      </c>
      <c r="G90" s="68">
        <v>0</v>
      </c>
      <c r="H90" s="68">
        <v>0</v>
      </c>
      <c r="I90" s="68">
        <v>0</v>
      </c>
      <c r="J90" s="68">
        <v>0</v>
      </c>
      <c r="K90" s="280">
        <v>0</v>
      </c>
      <c r="L90" s="68">
        <v>0</v>
      </c>
      <c r="M90" s="68">
        <v>0</v>
      </c>
      <c r="N90" s="285">
        <v>0</v>
      </c>
      <c r="O90" s="158">
        <v>0</v>
      </c>
      <c r="P90" s="68">
        <v>0</v>
      </c>
      <c r="Q90" s="68">
        <v>0</v>
      </c>
      <c r="R90" s="68">
        <v>0</v>
      </c>
      <c r="S90" s="68">
        <v>0</v>
      </c>
      <c r="T90" s="81">
        <v>0</v>
      </c>
      <c r="U90" s="81">
        <v>0</v>
      </c>
      <c r="V90" s="81">
        <v>66680</v>
      </c>
    </row>
    <row r="91" spans="1:22" s="85" customFormat="1" ht="14.25" customHeight="1" x14ac:dyDescent="0.2">
      <c r="A91" s="69" t="s">
        <v>393</v>
      </c>
      <c r="B91" s="64" t="s">
        <v>721</v>
      </c>
      <c r="C91" s="59">
        <f t="shared" ref="C91:H91" si="22">C92+C93+C94+C95</f>
        <v>7712977</v>
      </c>
      <c r="D91" s="59">
        <f t="shared" si="22"/>
        <v>0</v>
      </c>
      <c r="E91" s="59">
        <f t="shared" si="22"/>
        <v>0</v>
      </c>
      <c r="F91" s="59">
        <f t="shared" si="22"/>
        <v>0</v>
      </c>
      <c r="G91" s="59">
        <f t="shared" si="22"/>
        <v>0</v>
      </c>
      <c r="H91" s="59">
        <f t="shared" si="22"/>
        <v>0</v>
      </c>
      <c r="I91" s="59">
        <f>I94</f>
        <v>0</v>
      </c>
      <c r="J91" s="59">
        <f t="shared" ref="J91:V91" si="23">J92+J93+J94+J95</f>
        <v>0</v>
      </c>
      <c r="K91" s="59">
        <f t="shared" si="23"/>
        <v>0</v>
      </c>
      <c r="L91" s="290">
        <f t="shared" si="23"/>
        <v>2265</v>
      </c>
      <c r="M91" s="290">
        <f t="shared" si="23"/>
        <v>7335043</v>
      </c>
      <c r="N91" s="59">
        <f t="shared" si="23"/>
        <v>0</v>
      </c>
      <c r="O91" s="59">
        <f t="shared" si="23"/>
        <v>0</v>
      </c>
      <c r="P91" s="279">
        <f t="shared" si="23"/>
        <v>0</v>
      </c>
      <c r="Q91" s="279">
        <f t="shared" si="23"/>
        <v>0</v>
      </c>
      <c r="R91" s="59">
        <f t="shared" si="23"/>
        <v>0</v>
      </c>
      <c r="S91" s="59">
        <f t="shared" si="23"/>
        <v>0</v>
      </c>
      <c r="T91" s="59">
        <f t="shared" si="23"/>
        <v>0</v>
      </c>
      <c r="U91" s="59">
        <f t="shared" si="23"/>
        <v>0</v>
      </c>
      <c r="V91" s="59">
        <f t="shared" si="23"/>
        <v>377934</v>
      </c>
    </row>
    <row r="92" spans="1:22" s="85" customFormat="1" ht="14.25" customHeight="1" x14ac:dyDescent="0.2">
      <c r="A92" s="65" t="s">
        <v>394</v>
      </c>
      <c r="B92" s="66" t="s">
        <v>722</v>
      </c>
      <c r="C92" s="68">
        <f>D92+M92+Q92+V92</f>
        <v>190747</v>
      </c>
      <c r="D92" s="68">
        <f>SUM(E92:I92)</f>
        <v>0</v>
      </c>
      <c r="E92" s="68">
        <v>0</v>
      </c>
      <c r="F92" s="68">
        <v>0</v>
      </c>
      <c r="G92" s="68">
        <v>0</v>
      </c>
      <c r="H92" s="68">
        <v>0</v>
      </c>
      <c r="I92" s="68">
        <v>0</v>
      </c>
      <c r="J92" s="158">
        <v>0</v>
      </c>
      <c r="K92" s="158">
        <v>0</v>
      </c>
      <c r="L92" s="158">
        <v>0</v>
      </c>
      <c r="M92" s="158">
        <v>0</v>
      </c>
      <c r="N92" s="158">
        <v>0</v>
      </c>
      <c r="O92" s="301">
        <v>0</v>
      </c>
      <c r="P92" s="68">
        <v>0</v>
      </c>
      <c r="Q92" s="68">
        <v>0</v>
      </c>
      <c r="R92" s="281">
        <v>0</v>
      </c>
      <c r="S92" s="68">
        <v>0</v>
      </c>
      <c r="T92" s="68">
        <v>0</v>
      </c>
      <c r="U92" s="68">
        <v>0</v>
      </c>
      <c r="V92" s="68">
        <v>190747</v>
      </c>
    </row>
    <row r="93" spans="1:22" s="85" customFormat="1" ht="14.25" customHeight="1" x14ac:dyDescent="0.2">
      <c r="A93" s="65" t="s">
        <v>395</v>
      </c>
      <c r="B93" s="66" t="s">
        <v>723</v>
      </c>
      <c r="C93" s="68">
        <f>D93+M93+Q93+V93</f>
        <v>3115994</v>
      </c>
      <c r="D93" s="68">
        <f>SUM(E93:I93)</f>
        <v>0</v>
      </c>
      <c r="E93" s="68">
        <v>0</v>
      </c>
      <c r="F93" s="68">
        <v>0</v>
      </c>
      <c r="G93" s="68">
        <v>0</v>
      </c>
      <c r="H93" s="68">
        <v>0</v>
      </c>
      <c r="I93" s="68">
        <v>0</v>
      </c>
      <c r="J93" s="158">
        <v>0</v>
      </c>
      <c r="K93" s="158">
        <v>0</v>
      </c>
      <c r="L93" s="68">
        <v>985</v>
      </c>
      <c r="M93" s="68">
        <v>3044443</v>
      </c>
      <c r="N93" s="158">
        <v>0</v>
      </c>
      <c r="O93" s="158">
        <v>0</v>
      </c>
      <c r="P93" s="287">
        <v>0</v>
      </c>
      <c r="Q93" s="287">
        <v>0</v>
      </c>
      <c r="R93" s="68">
        <v>0</v>
      </c>
      <c r="S93" s="68">
        <v>0</v>
      </c>
      <c r="T93" s="68">
        <v>0</v>
      </c>
      <c r="U93" s="68">
        <v>0</v>
      </c>
      <c r="V93" s="68">
        <v>71551</v>
      </c>
    </row>
    <row r="94" spans="1:22" s="84" customFormat="1" ht="15" customHeight="1" x14ac:dyDescent="0.25">
      <c r="A94" s="65" t="s">
        <v>400</v>
      </c>
      <c r="B94" s="66" t="s">
        <v>168</v>
      </c>
      <c r="C94" s="68">
        <f>D94+M94+Q94+V94</f>
        <v>1689328</v>
      </c>
      <c r="D94" s="68">
        <f>SUM(E94:I94)</f>
        <v>0</v>
      </c>
      <c r="E94" s="68">
        <v>0</v>
      </c>
      <c r="F94" s="68">
        <v>0</v>
      </c>
      <c r="G94" s="68">
        <v>0</v>
      </c>
      <c r="H94" s="68">
        <v>0</v>
      </c>
      <c r="I94" s="68">
        <v>0</v>
      </c>
      <c r="J94" s="158">
        <v>0</v>
      </c>
      <c r="K94" s="158">
        <v>0</v>
      </c>
      <c r="L94" s="68">
        <v>500</v>
      </c>
      <c r="M94" s="68">
        <v>1642635</v>
      </c>
      <c r="N94" s="158">
        <v>0</v>
      </c>
      <c r="O94" s="158">
        <v>0</v>
      </c>
      <c r="P94" s="68">
        <v>0</v>
      </c>
      <c r="Q94" s="68">
        <v>0</v>
      </c>
      <c r="R94" s="68">
        <v>0</v>
      </c>
      <c r="S94" s="68">
        <v>0</v>
      </c>
      <c r="T94" s="68">
        <v>0</v>
      </c>
      <c r="U94" s="68">
        <v>0</v>
      </c>
      <c r="V94" s="68">
        <v>46693</v>
      </c>
    </row>
    <row r="95" spans="1:22" s="84" customFormat="1" ht="15" customHeight="1" x14ac:dyDescent="0.25">
      <c r="A95" s="65" t="s">
        <v>401</v>
      </c>
      <c r="B95" s="66" t="s">
        <v>169</v>
      </c>
      <c r="C95" s="68">
        <f>D95+M95+Q95+V95</f>
        <v>2716908</v>
      </c>
      <c r="D95" s="68">
        <f>SUM(E95:I95)</f>
        <v>0</v>
      </c>
      <c r="E95" s="68">
        <v>0</v>
      </c>
      <c r="F95" s="68">
        <v>0</v>
      </c>
      <c r="G95" s="68">
        <v>0</v>
      </c>
      <c r="H95" s="68">
        <v>0</v>
      </c>
      <c r="I95" s="68">
        <v>0</v>
      </c>
      <c r="J95" s="158">
        <v>0</v>
      </c>
      <c r="K95" s="158">
        <v>0</v>
      </c>
      <c r="L95" s="68">
        <v>780</v>
      </c>
      <c r="M95" s="68">
        <v>2647965</v>
      </c>
      <c r="N95" s="158">
        <v>0</v>
      </c>
      <c r="O95" s="158">
        <v>0</v>
      </c>
      <c r="P95" s="68">
        <v>0</v>
      </c>
      <c r="Q95" s="68">
        <v>0</v>
      </c>
      <c r="R95" s="68">
        <v>0</v>
      </c>
      <c r="S95" s="68">
        <v>0</v>
      </c>
      <c r="T95" s="68">
        <v>0</v>
      </c>
      <c r="U95" s="68">
        <v>0</v>
      </c>
      <c r="V95" s="68">
        <v>68943</v>
      </c>
    </row>
    <row r="96" spans="1:22" s="61" customFormat="1" ht="14.25" customHeight="1" x14ac:dyDescent="0.25">
      <c r="A96" s="69" t="s">
        <v>634</v>
      </c>
      <c r="B96" s="64" t="s">
        <v>381</v>
      </c>
      <c r="C96" s="59">
        <f>SUM(C97:C112)</f>
        <v>2521579</v>
      </c>
      <c r="D96" s="59">
        <f t="shared" ref="D96:V96" si="24">SUM(D97:D112)</f>
        <v>0</v>
      </c>
      <c r="E96" s="279">
        <f t="shared" si="24"/>
        <v>0</v>
      </c>
      <c r="F96" s="279">
        <f t="shared" si="24"/>
        <v>0</v>
      </c>
      <c r="G96" s="59">
        <f t="shared" si="24"/>
        <v>0</v>
      </c>
      <c r="H96" s="59">
        <f t="shared" si="24"/>
        <v>0</v>
      </c>
      <c r="I96" s="59">
        <f t="shared" si="24"/>
        <v>0</v>
      </c>
      <c r="J96" s="59">
        <f t="shared" si="24"/>
        <v>0</v>
      </c>
      <c r="K96" s="59">
        <f t="shared" si="24"/>
        <v>0</v>
      </c>
      <c r="L96" s="59">
        <f t="shared" si="24"/>
        <v>0</v>
      </c>
      <c r="M96" s="59">
        <f t="shared" si="24"/>
        <v>0</v>
      </c>
      <c r="N96" s="59">
        <f t="shared" si="24"/>
        <v>0</v>
      </c>
      <c r="O96" s="59">
        <f t="shared" si="24"/>
        <v>0</v>
      </c>
      <c r="P96" s="59">
        <f t="shared" si="24"/>
        <v>0</v>
      </c>
      <c r="Q96" s="59">
        <f t="shared" si="24"/>
        <v>0</v>
      </c>
      <c r="R96" s="59">
        <f t="shared" si="24"/>
        <v>0</v>
      </c>
      <c r="S96" s="59">
        <f t="shared" si="24"/>
        <v>0</v>
      </c>
      <c r="T96" s="59">
        <f t="shared" si="24"/>
        <v>0</v>
      </c>
      <c r="U96" s="59">
        <f t="shared" si="24"/>
        <v>0</v>
      </c>
      <c r="V96" s="59">
        <f t="shared" si="24"/>
        <v>2521579</v>
      </c>
    </row>
    <row r="97" spans="1:22" ht="15" customHeight="1" x14ac:dyDescent="0.25">
      <c r="A97" s="65" t="s">
        <v>636</v>
      </c>
      <c r="B97" s="107" t="s">
        <v>724</v>
      </c>
      <c r="C97" s="68">
        <f>D97+M97+Q97+V97</f>
        <v>304698</v>
      </c>
      <c r="D97" s="280">
        <f t="shared" ref="D97:D112" si="25">SUM(E97:I97)</f>
        <v>0</v>
      </c>
      <c r="E97" s="68">
        <v>0</v>
      </c>
      <c r="F97" s="68">
        <v>0</v>
      </c>
      <c r="G97" s="281">
        <v>0</v>
      </c>
      <c r="H97" s="68">
        <v>0</v>
      </c>
      <c r="I97" s="68">
        <v>0</v>
      </c>
      <c r="J97" s="158">
        <v>0</v>
      </c>
      <c r="K97" s="158">
        <v>0</v>
      </c>
      <c r="L97" s="68">
        <v>0</v>
      </c>
      <c r="M97" s="68">
        <v>0</v>
      </c>
      <c r="N97" s="158">
        <v>0</v>
      </c>
      <c r="O97" s="158">
        <v>0</v>
      </c>
      <c r="P97" s="68">
        <v>0</v>
      </c>
      <c r="Q97" s="68">
        <v>0</v>
      </c>
      <c r="R97" s="68">
        <v>0</v>
      </c>
      <c r="S97" s="68">
        <v>0</v>
      </c>
      <c r="T97" s="68">
        <v>0</v>
      </c>
      <c r="U97" s="68">
        <v>0</v>
      </c>
      <c r="V97" s="68">
        <v>304698</v>
      </c>
    </row>
    <row r="98" spans="1:22" x14ac:dyDescent="0.25">
      <c r="A98" s="65" t="s">
        <v>637</v>
      </c>
      <c r="B98" s="95" t="s">
        <v>725</v>
      </c>
      <c r="C98" s="68">
        <f t="shared" ref="C98:C112" si="26">D98+M98+Q98+V98</f>
        <v>140809</v>
      </c>
      <c r="D98" s="280">
        <f>SUM(E98:I98)</f>
        <v>0</v>
      </c>
      <c r="E98" s="68">
        <v>0</v>
      </c>
      <c r="F98" s="68">
        <v>0</v>
      </c>
      <c r="G98" s="281">
        <v>0</v>
      </c>
      <c r="H98" s="68">
        <v>0</v>
      </c>
      <c r="I98" s="68">
        <v>0</v>
      </c>
      <c r="J98" s="158">
        <v>0</v>
      </c>
      <c r="K98" s="158">
        <v>0</v>
      </c>
      <c r="L98" s="119">
        <v>0</v>
      </c>
      <c r="M98" s="119">
        <v>0</v>
      </c>
      <c r="N98" s="158">
        <v>0</v>
      </c>
      <c r="O98" s="158">
        <v>0</v>
      </c>
      <c r="P98" s="68">
        <v>0</v>
      </c>
      <c r="Q98" s="68">
        <v>0</v>
      </c>
      <c r="R98" s="68">
        <v>0</v>
      </c>
      <c r="S98" s="68">
        <v>0</v>
      </c>
      <c r="T98" s="68">
        <v>0</v>
      </c>
      <c r="U98" s="68">
        <v>0</v>
      </c>
      <c r="V98" s="68">
        <v>140809</v>
      </c>
    </row>
    <row r="99" spans="1:22" x14ac:dyDescent="0.25">
      <c r="A99" s="65" t="s">
        <v>732</v>
      </c>
      <c r="B99" s="95" t="s">
        <v>382</v>
      </c>
      <c r="C99" s="68">
        <f t="shared" si="26"/>
        <v>154176</v>
      </c>
      <c r="D99" s="280">
        <f t="shared" si="25"/>
        <v>0</v>
      </c>
      <c r="E99" s="68">
        <v>0</v>
      </c>
      <c r="F99" s="68">
        <v>0</v>
      </c>
      <c r="G99" s="286">
        <v>0</v>
      </c>
      <c r="H99" s="68">
        <v>0</v>
      </c>
      <c r="I99" s="68">
        <v>0</v>
      </c>
      <c r="J99" s="158">
        <v>0</v>
      </c>
      <c r="K99" s="158">
        <v>0</v>
      </c>
      <c r="L99" s="119">
        <v>0</v>
      </c>
      <c r="M99" s="119">
        <v>0</v>
      </c>
      <c r="N99" s="158">
        <v>0</v>
      </c>
      <c r="O99" s="158">
        <v>0</v>
      </c>
      <c r="P99" s="68">
        <v>0</v>
      </c>
      <c r="Q99" s="68">
        <v>0</v>
      </c>
      <c r="R99" s="68">
        <v>0</v>
      </c>
      <c r="S99" s="68">
        <v>0</v>
      </c>
      <c r="T99" s="68">
        <v>0</v>
      </c>
      <c r="U99" s="68">
        <v>0</v>
      </c>
      <c r="V99" s="68">
        <v>154176</v>
      </c>
    </row>
    <row r="100" spans="1:22" x14ac:dyDescent="0.25">
      <c r="A100" s="65" t="s">
        <v>733</v>
      </c>
      <c r="B100" s="95" t="s">
        <v>726</v>
      </c>
      <c r="C100" s="68">
        <f t="shared" si="26"/>
        <v>284402</v>
      </c>
      <c r="D100" s="280">
        <f>SUM(E100:I100)</f>
        <v>0</v>
      </c>
      <c r="E100" s="68">
        <f>SUM(F100:J100)</f>
        <v>0</v>
      </c>
      <c r="F100" s="68">
        <v>0</v>
      </c>
      <c r="G100" s="68">
        <v>0</v>
      </c>
      <c r="H100" s="281">
        <v>0</v>
      </c>
      <c r="I100" s="68">
        <v>0</v>
      </c>
      <c r="J100" s="158">
        <v>0</v>
      </c>
      <c r="K100" s="158">
        <v>0</v>
      </c>
      <c r="L100" s="119">
        <v>0</v>
      </c>
      <c r="M100" s="119">
        <v>0</v>
      </c>
      <c r="N100" s="158">
        <v>0</v>
      </c>
      <c r="O100" s="158">
        <v>0</v>
      </c>
      <c r="P100" s="68">
        <v>0</v>
      </c>
      <c r="Q100" s="68">
        <v>0</v>
      </c>
      <c r="R100" s="68">
        <v>0</v>
      </c>
      <c r="S100" s="68">
        <v>0</v>
      </c>
      <c r="T100" s="68">
        <v>0</v>
      </c>
      <c r="U100" s="68">
        <v>0</v>
      </c>
      <c r="V100" s="68">
        <v>284402</v>
      </c>
    </row>
    <row r="101" spans="1:22" x14ac:dyDescent="0.25">
      <c r="A101" s="65" t="s">
        <v>734</v>
      </c>
      <c r="B101" s="95" t="s">
        <v>727</v>
      </c>
      <c r="C101" s="68">
        <f t="shared" si="26"/>
        <v>280250</v>
      </c>
      <c r="D101" s="280">
        <f>SUM(E101:I101)</f>
        <v>0</v>
      </c>
      <c r="E101" s="68">
        <f>SUM(F101:J101)</f>
        <v>0</v>
      </c>
      <c r="F101" s="68">
        <v>0</v>
      </c>
      <c r="G101" s="68">
        <v>0</v>
      </c>
      <c r="H101" s="281">
        <v>0</v>
      </c>
      <c r="I101" s="68">
        <v>0</v>
      </c>
      <c r="J101" s="158">
        <v>0</v>
      </c>
      <c r="K101" s="301">
        <v>0</v>
      </c>
      <c r="L101" s="119">
        <v>0</v>
      </c>
      <c r="M101" s="311">
        <v>0</v>
      </c>
      <c r="N101" s="302">
        <v>0</v>
      </c>
      <c r="O101" s="158">
        <v>0</v>
      </c>
      <c r="P101" s="68">
        <v>0</v>
      </c>
      <c r="Q101" s="68">
        <v>0</v>
      </c>
      <c r="R101" s="68">
        <v>0</v>
      </c>
      <c r="S101" s="68">
        <v>0</v>
      </c>
      <c r="T101" s="68">
        <v>0</v>
      </c>
      <c r="U101" s="68">
        <v>0</v>
      </c>
      <c r="V101" s="68">
        <v>280250</v>
      </c>
    </row>
    <row r="102" spans="1:22" x14ac:dyDescent="0.25">
      <c r="A102" s="65" t="s">
        <v>735</v>
      </c>
      <c r="B102" s="95" t="s">
        <v>388</v>
      </c>
      <c r="C102" s="68">
        <f t="shared" si="26"/>
        <v>97660</v>
      </c>
      <c r="D102" s="280">
        <f t="shared" si="25"/>
        <v>0</v>
      </c>
      <c r="E102" s="68">
        <v>0</v>
      </c>
      <c r="F102" s="68">
        <v>0</v>
      </c>
      <c r="G102" s="313">
        <v>0</v>
      </c>
      <c r="H102" s="68">
        <v>0</v>
      </c>
      <c r="I102" s="68">
        <v>0</v>
      </c>
      <c r="J102" s="158">
        <v>0</v>
      </c>
      <c r="K102" s="301">
        <v>0</v>
      </c>
      <c r="L102" s="68">
        <v>0</v>
      </c>
      <c r="M102" s="68">
        <v>0</v>
      </c>
      <c r="N102" s="302">
        <v>0</v>
      </c>
      <c r="O102" s="158">
        <v>0</v>
      </c>
      <c r="P102" s="68">
        <v>0</v>
      </c>
      <c r="Q102" s="68">
        <v>0</v>
      </c>
      <c r="R102" s="68">
        <v>0</v>
      </c>
      <c r="S102" s="68">
        <v>0</v>
      </c>
      <c r="T102" s="68">
        <v>0</v>
      </c>
      <c r="U102" s="68">
        <v>0</v>
      </c>
      <c r="V102" s="68">
        <v>97660</v>
      </c>
    </row>
    <row r="103" spans="1:22" x14ac:dyDescent="0.25">
      <c r="A103" s="65" t="s">
        <v>736</v>
      </c>
      <c r="B103" s="95" t="s">
        <v>387</v>
      </c>
      <c r="C103" s="68">
        <f t="shared" si="26"/>
        <v>182795</v>
      </c>
      <c r="D103" s="280">
        <f t="shared" si="25"/>
        <v>0</v>
      </c>
      <c r="E103" s="68">
        <v>0</v>
      </c>
      <c r="F103" s="68">
        <v>0</v>
      </c>
      <c r="G103" s="281">
        <v>0</v>
      </c>
      <c r="H103" s="68">
        <v>0</v>
      </c>
      <c r="I103" s="68">
        <f>SUM(I113:I113)</f>
        <v>0</v>
      </c>
      <c r="J103" s="68">
        <v>0</v>
      </c>
      <c r="K103" s="68">
        <v>0</v>
      </c>
      <c r="L103" s="287">
        <v>0</v>
      </c>
      <c r="M103" s="287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8">
        <v>0</v>
      </c>
      <c r="U103" s="68">
        <v>0</v>
      </c>
      <c r="V103" s="68">
        <v>182795</v>
      </c>
    </row>
    <row r="104" spans="1:22" x14ac:dyDescent="0.25">
      <c r="A104" s="65" t="s">
        <v>737</v>
      </c>
      <c r="B104" s="95" t="s">
        <v>728</v>
      </c>
      <c r="C104" s="68">
        <f t="shared" si="26"/>
        <v>121326</v>
      </c>
      <c r="D104" s="280">
        <f>SUM(E104:I104)</f>
        <v>0</v>
      </c>
      <c r="E104" s="68">
        <f>SUM(F104:J104)</f>
        <v>0</v>
      </c>
      <c r="F104" s="68">
        <v>0</v>
      </c>
      <c r="G104" s="281">
        <v>0</v>
      </c>
      <c r="H104" s="68">
        <v>0</v>
      </c>
      <c r="I104" s="68">
        <f>SUM(I114:I114)</f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8">
        <v>0</v>
      </c>
      <c r="U104" s="68">
        <v>0</v>
      </c>
      <c r="V104" s="68">
        <v>121326</v>
      </c>
    </row>
    <row r="105" spans="1:22" x14ac:dyDescent="0.25">
      <c r="A105" s="65" t="s">
        <v>738</v>
      </c>
      <c r="B105" s="95" t="s">
        <v>729</v>
      </c>
      <c r="C105" s="68">
        <f t="shared" si="26"/>
        <v>44211</v>
      </c>
      <c r="D105" s="280">
        <f t="shared" si="25"/>
        <v>0</v>
      </c>
      <c r="E105" s="68">
        <v>0</v>
      </c>
      <c r="F105" s="68">
        <v>0</v>
      </c>
      <c r="G105" s="281">
        <v>0</v>
      </c>
      <c r="H105" s="119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8">
        <v>0</v>
      </c>
      <c r="U105" s="68">
        <v>0</v>
      </c>
      <c r="V105" s="68">
        <v>44211</v>
      </c>
    </row>
    <row r="106" spans="1:22" x14ac:dyDescent="0.25">
      <c r="A106" s="65" t="s">
        <v>739</v>
      </c>
      <c r="B106" s="95" t="s">
        <v>730</v>
      </c>
      <c r="C106" s="68">
        <f t="shared" si="26"/>
        <v>88370</v>
      </c>
      <c r="D106" s="280">
        <f>SUM(E106:I106)</f>
        <v>0</v>
      </c>
      <c r="E106" s="68">
        <v>0</v>
      </c>
      <c r="F106" s="68">
        <v>0</v>
      </c>
      <c r="G106" s="303">
        <v>0</v>
      </c>
      <c r="H106" s="68">
        <v>0</v>
      </c>
      <c r="I106" s="281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8">
        <v>0</v>
      </c>
      <c r="U106" s="68">
        <v>0</v>
      </c>
      <c r="V106" s="68">
        <v>88370</v>
      </c>
    </row>
    <row r="107" spans="1:22" x14ac:dyDescent="0.25">
      <c r="A107" s="65" t="s">
        <v>740</v>
      </c>
      <c r="B107" s="95" t="s">
        <v>175</v>
      </c>
      <c r="C107" s="68">
        <f t="shared" si="26"/>
        <v>152656</v>
      </c>
      <c r="D107" s="280">
        <f>SUM(E107:I107)</f>
        <v>0</v>
      </c>
      <c r="E107" s="68">
        <v>0</v>
      </c>
      <c r="F107" s="68">
        <v>0</v>
      </c>
      <c r="G107" s="303">
        <v>0</v>
      </c>
      <c r="H107" s="68">
        <v>0</v>
      </c>
      <c r="I107" s="281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8">
        <v>0</v>
      </c>
      <c r="U107" s="68">
        <v>0</v>
      </c>
      <c r="V107" s="68">
        <v>152656</v>
      </c>
    </row>
    <row r="108" spans="1:22" x14ac:dyDescent="0.25">
      <c r="A108" s="65" t="s">
        <v>741</v>
      </c>
      <c r="B108" s="95" t="s">
        <v>176</v>
      </c>
      <c r="C108" s="68">
        <f t="shared" si="26"/>
        <v>264684</v>
      </c>
      <c r="D108" s="280">
        <f t="shared" si="25"/>
        <v>0</v>
      </c>
      <c r="E108" s="68">
        <v>0</v>
      </c>
      <c r="F108" s="68">
        <v>0</v>
      </c>
      <c r="G108" s="303">
        <v>0</v>
      </c>
      <c r="H108" s="68">
        <v>0</v>
      </c>
      <c r="I108" s="281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8">
        <v>0</v>
      </c>
      <c r="U108" s="68">
        <v>0</v>
      </c>
      <c r="V108" s="68">
        <v>264684</v>
      </c>
    </row>
    <row r="109" spans="1:22" x14ac:dyDescent="0.25">
      <c r="A109" s="65" t="s">
        <v>742</v>
      </c>
      <c r="B109" s="95" t="s">
        <v>177</v>
      </c>
      <c r="C109" s="68">
        <f t="shared" si="26"/>
        <v>165714</v>
      </c>
      <c r="D109" s="280">
        <f t="shared" si="25"/>
        <v>0</v>
      </c>
      <c r="E109" s="68">
        <v>0</v>
      </c>
      <c r="F109" s="68">
        <v>0</v>
      </c>
      <c r="G109" s="281">
        <v>0</v>
      </c>
      <c r="H109" s="287">
        <v>0</v>
      </c>
      <c r="I109" s="68">
        <v>0</v>
      </c>
      <c r="J109" s="158">
        <v>0</v>
      </c>
      <c r="K109" s="158">
        <v>0</v>
      </c>
      <c r="L109" s="68">
        <v>0</v>
      </c>
      <c r="M109" s="68">
        <v>0</v>
      </c>
      <c r="N109" s="158">
        <v>0</v>
      </c>
      <c r="O109" s="158">
        <v>0</v>
      </c>
      <c r="P109" s="68">
        <v>0</v>
      </c>
      <c r="Q109" s="68">
        <v>0</v>
      </c>
      <c r="R109" s="68">
        <v>0</v>
      </c>
      <c r="S109" s="68">
        <v>0</v>
      </c>
      <c r="T109" s="68">
        <v>0</v>
      </c>
      <c r="U109" s="68">
        <v>0</v>
      </c>
      <c r="V109" s="68">
        <v>165714</v>
      </c>
    </row>
    <row r="110" spans="1:22" x14ac:dyDescent="0.25">
      <c r="A110" s="65" t="s">
        <v>743</v>
      </c>
      <c r="B110" s="95" t="s">
        <v>383</v>
      </c>
      <c r="C110" s="68">
        <f t="shared" si="26"/>
        <v>91609</v>
      </c>
      <c r="D110" s="280">
        <f t="shared" si="25"/>
        <v>0</v>
      </c>
      <c r="E110" s="68">
        <v>0</v>
      </c>
      <c r="F110" s="68">
        <v>0</v>
      </c>
      <c r="G110" s="281">
        <v>0</v>
      </c>
      <c r="H110" s="68">
        <v>0</v>
      </c>
      <c r="I110" s="119">
        <v>0</v>
      </c>
      <c r="J110" s="158">
        <v>0</v>
      </c>
      <c r="K110" s="158">
        <v>0</v>
      </c>
      <c r="L110" s="287">
        <v>0</v>
      </c>
      <c r="M110" s="287">
        <v>0</v>
      </c>
      <c r="N110" s="158">
        <v>0</v>
      </c>
      <c r="O110" s="158">
        <v>0</v>
      </c>
      <c r="P110" s="68">
        <v>0</v>
      </c>
      <c r="Q110" s="68">
        <v>0</v>
      </c>
      <c r="R110" s="68">
        <v>0</v>
      </c>
      <c r="S110" s="68">
        <v>0</v>
      </c>
      <c r="T110" s="68">
        <v>0</v>
      </c>
      <c r="U110" s="68">
        <v>0</v>
      </c>
      <c r="V110" s="68">
        <v>91609</v>
      </c>
    </row>
    <row r="111" spans="1:22" x14ac:dyDescent="0.25">
      <c r="A111" s="65" t="s">
        <v>744</v>
      </c>
      <c r="B111" s="95" t="s">
        <v>731</v>
      </c>
      <c r="C111" s="68">
        <f t="shared" si="26"/>
        <v>57426</v>
      </c>
      <c r="D111" s="280">
        <f>SUM(E111:I111)</f>
        <v>0</v>
      </c>
      <c r="E111" s="68">
        <f>SUM(F111:J111)</f>
        <v>0</v>
      </c>
      <c r="F111" s="314">
        <f>SUM(G111:K111)</f>
        <v>0</v>
      </c>
      <c r="G111" s="68">
        <v>0</v>
      </c>
      <c r="H111" s="280">
        <v>0</v>
      </c>
      <c r="I111" s="68">
        <v>0</v>
      </c>
      <c r="J111" s="302">
        <v>0</v>
      </c>
      <c r="K111" s="158">
        <v>0</v>
      </c>
      <c r="L111" s="287">
        <v>0</v>
      </c>
      <c r="M111" s="287">
        <v>0</v>
      </c>
      <c r="N111" s="158">
        <v>0</v>
      </c>
      <c r="O111" s="158">
        <v>0</v>
      </c>
      <c r="P111" s="68">
        <v>0</v>
      </c>
      <c r="Q111" s="68">
        <v>0</v>
      </c>
      <c r="R111" s="68">
        <v>0</v>
      </c>
      <c r="S111" s="68">
        <v>0</v>
      </c>
      <c r="T111" s="68">
        <v>0</v>
      </c>
      <c r="U111" s="68">
        <v>0</v>
      </c>
      <c r="V111" s="68">
        <v>57426</v>
      </c>
    </row>
    <row r="112" spans="1:22" x14ac:dyDescent="0.25">
      <c r="A112" s="65" t="s">
        <v>745</v>
      </c>
      <c r="B112" s="95" t="s">
        <v>389</v>
      </c>
      <c r="C112" s="68">
        <f t="shared" si="26"/>
        <v>90793</v>
      </c>
      <c r="D112" s="280">
        <f t="shared" si="25"/>
        <v>0</v>
      </c>
      <c r="E112" s="68">
        <v>0</v>
      </c>
      <c r="F112" s="281">
        <v>0</v>
      </c>
      <c r="G112" s="68">
        <v>0</v>
      </c>
      <c r="H112" s="68">
        <v>0</v>
      </c>
      <c r="I112" s="287">
        <v>0</v>
      </c>
      <c r="J112" s="158">
        <v>0</v>
      </c>
      <c r="K112" s="158">
        <v>0</v>
      </c>
      <c r="L112" s="68">
        <v>0</v>
      </c>
      <c r="M112" s="68">
        <v>0</v>
      </c>
      <c r="N112" s="158">
        <v>0</v>
      </c>
      <c r="O112" s="158">
        <v>0</v>
      </c>
      <c r="P112" s="68">
        <v>0</v>
      </c>
      <c r="Q112" s="68">
        <v>0</v>
      </c>
      <c r="R112" s="68">
        <v>0</v>
      </c>
      <c r="S112" s="68">
        <v>0</v>
      </c>
      <c r="T112" s="68">
        <v>0</v>
      </c>
      <c r="U112" s="68">
        <v>0</v>
      </c>
      <c r="V112" s="68">
        <v>90793</v>
      </c>
    </row>
    <row r="113" spans="1:22" s="61" customFormat="1" ht="14.25" customHeight="1" x14ac:dyDescent="0.25">
      <c r="A113" s="69" t="s">
        <v>638</v>
      </c>
      <c r="B113" s="64" t="s">
        <v>390</v>
      </c>
      <c r="C113" s="59">
        <f>SUM(C114:C127)</f>
        <v>5730215</v>
      </c>
      <c r="D113" s="59">
        <f t="shared" ref="D113:V113" si="27">SUM(D114:D127)</f>
        <v>0</v>
      </c>
      <c r="E113" s="290">
        <f t="shared" si="27"/>
        <v>0</v>
      </c>
      <c r="F113" s="279">
        <f t="shared" si="27"/>
        <v>0</v>
      </c>
      <c r="G113" s="279">
        <f t="shared" si="27"/>
        <v>0</v>
      </c>
      <c r="H113" s="59">
        <f t="shared" si="27"/>
        <v>0</v>
      </c>
      <c r="I113" s="59">
        <f t="shared" si="27"/>
        <v>0</v>
      </c>
      <c r="J113" s="59">
        <f t="shared" si="27"/>
        <v>0</v>
      </c>
      <c r="K113" s="59">
        <f t="shared" si="27"/>
        <v>0</v>
      </c>
      <c r="L113" s="59">
        <f t="shared" si="27"/>
        <v>1225</v>
      </c>
      <c r="M113" s="59">
        <f t="shared" si="27"/>
        <v>3189736</v>
      </c>
      <c r="N113" s="59">
        <f t="shared" si="27"/>
        <v>0</v>
      </c>
      <c r="O113" s="59">
        <f t="shared" si="27"/>
        <v>0</v>
      </c>
      <c r="P113" s="59">
        <f t="shared" si="27"/>
        <v>170</v>
      </c>
      <c r="Q113" s="59">
        <f t="shared" si="27"/>
        <v>0</v>
      </c>
      <c r="R113" s="59">
        <f t="shared" si="27"/>
        <v>0</v>
      </c>
      <c r="S113" s="59">
        <f t="shared" si="27"/>
        <v>0</v>
      </c>
      <c r="T113" s="59">
        <f t="shared" si="27"/>
        <v>0</v>
      </c>
      <c r="U113" s="59">
        <f t="shared" si="27"/>
        <v>0</v>
      </c>
      <c r="V113" s="59">
        <f t="shared" si="27"/>
        <v>2540479</v>
      </c>
    </row>
    <row r="114" spans="1:22" ht="15" customHeight="1" x14ac:dyDescent="0.25">
      <c r="A114" s="65" t="s">
        <v>639</v>
      </c>
      <c r="B114" s="66" t="s">
        <v>391</v>
      </c>
      <c r="C114" s="68">
        <f>D114+M114+Q114+V114</f>
        <v>3457662</v>
      </c>
      <c r="D114" s="68">
        <f>SUM(E114:I114)</f>
        <v>0</v>
      </c>
      <c r="E114" s="280">
        <v>0</v>
      </c>
      <c r="F114" s="68">
        <v>0</v>
      </c>
      <c r="G114" s="68">
        <v>0</v>
      </c>
      <c r="H114" s="281">
        <v>0</v>
      </c>
      <c r="I114" s="68">
        <v>0</v>
      </c>
      <c r="J114" s="158">
        <v>0</v>
      </c>
      <c r="K114" s="301">
        <v>0</v>
      </c>
      <c r="L114" s="68">
        <v>1225</v>
      </c>
      <c r="M114" s="68">
        <v>3189736</v>
      </c>
      <c r="N114" s="302">
        <v>0</v>
      </c>
      <c r="O114" s="158">
        <v>0</v>
      </c>
      <c r="P114" s="119">
        <v>0</v>
      </c>
      <c r="Q114" s="119">
        <v>0</v>
      </c>
      <c r="R114" s="68">
        <v>0</v>
      </c>
      <c r="S114" s="68">
        <v>0</v>
      </c>
      <c r="T114" s="68">
        <v>0</v>
      </c>
      <c r="U114" s="68">
        <v>0</v>
      </c>
      <c r="V114" s="68">
        <v>267926</v>
      </c>
    </row>
    <row r="115" spans="1:22" ht="15" customHeight="1" x14ac:dyDescent="0.25">
      <c r="A115" s="65" t="s">
        <v>640</v>
      </c>
      <c r="B115" s="66" t="s">
        <v>392</v>
      </c>
      <c r="C115" s="68">
        <f>D115+M115+Q115+V115</f>
        <v>50038</v>
      </c>
      <c r="D115" s="68">
        <f>SUM(E115:I115)</f>
        <v>0</v>
      </c>
      <c r="E115" s="68">
        <v>0</v>
      </c>
      <c r="F115" s="287">
        <v>0</v>
      </c>
      <c r="G115" s="287">
        <v>0</v>
      </c>
      <c r="H115" s="68">
        <v>0</v>
      </c>
      <c r="I115" s="119">
        <v>0</v>
      </c>
      <c r="J115" s="158">
        <v>0</v>
      </c>
      <c r="K115" s="158">
        <v>0</v>
      </c>
      <c r="L115" s="287">
        <v>0</v>
      </c>
      <c r="M115" s="287">
        <v>0</v>
      </c>
      <c r="N115" s="158">
        <v>0</v>
      </c>
      <c r="O115" s="301">
        <v>0</v>
      </c>
      <c r="P115" s="68">
        <v>170</v>
      </c>
      <c r="Q115" s="68">
        <v>0</v>
      </c>
      <c r="R115" s="281">
        <v>0</v>
      </c>
      <c r="S115" s="68">
        <v>0</v>
      </c>
      <c r="T115" s="68">
        <v>0</v>
      </c>
      <c r="U115" s="68">
        <v>0</v>
      </c>
      <c r="V115" s="68">
        <v>50038</v>
      </c>
    </row>
    <row r="116" spans="1:22" ht="15" customHeight="1" x14ac:dyDescent="0.25">
      <c r="A116" s="65" t="s">
        <v>641</v>
      </c>
      <c r="B116" s="66" t="s">
        <v>756</v>
      </c>
      <c r="C116" s="68">
        <f>D116+M116+Q116+V116</f>
        <v>58612</v>
      </c>
      <c r="D116" s="68">
        <f>SUM(E116:I116)</f>
        <v>0</v>
      </c>
      <c r="E116" s="68">
        <v>0</v>
      </c>
      <c r="F116" s="119">
        <v>0</v>
      </c>
      <c r="G116" s="119">
        <v>0</v>
      </c>
      <c r="H116" s="280">
        <v>0</v>
      </c>
      <c r="I116" s="68">
        <v>0</v>
      </c>
      <c r="J116" s="302">
        <v>0</v>
      </c>
      <c r="K116" s="158">
        <v>0</v>
      </c>
      <c r="L116" s="287">
        <v>0</v>
      </c>
      <c r="M116" s="287">
        <v>0</v>
      </c>
      <c r="N116" s="158">
        <v>0</v>
      </c>
      <c r="O116" s="158">
        <v>0</v>
      </c>
      <c r="P116" s="287">
        <v>0</v>
      </c>
      <c r="Q116" s="287">
        <v>0</v>
      </c>
      <c r="R116" s="68">
        <v>0</v>
      </c>
      <c r="S116" s="68">
        <v>0</v>
      </c>
      <c r="T116" s="68">
        <v>0</v>
      </c>
      <c r="U116" s="68">
        <v>0</v>
      </c>
      <c r="V116" s="68">
        <v>58612</v>
      </c>
    </row>
    <row r="117" spans="1:22" ht="15" customHeight="1" x14ac:dyDescent="0.25">
      <c r="A117" s="65" t="s">
        <v>642</v>
      </c>
      <c r="B117" s="66" t="s">
        <v>757</v>
      </c>
      <c r="C117" s="68">
        <f t="shared" ref="C117:C127" si="28">D117+M117+Q117+V117</f>
        <v>204288</v>
      </c>
      <c r="D117" s="68">
        <f t="shared" ref="D117:D127" si="29">SUM(E117:I117)</f>
        <v>0</v>
      </c>
      <c r="E117" s="280">
        <v>0</v>
      </c>
      <c r="F117" s="68">
        <v>0</v>
      </c>
      <c r="G117" s="68">
        <v>0</v>
      </c>
      <c r="H117" s="303">
        <v>0</v>
      </c>
      <c r="I117" s="68">
        <v>0</v>
      </c>
      <c r="J117" s="302">
        <v>0</v>
      </c>
      <c r="K117" s="158">
        <v>0</v>
      </c>
      <c r="L117" s="287">
        <v>0</v>
      </c>
      <c r="M117" s="287">
        <v>0</v>
      </c>
      <c r="N117" s="158">
        <v>0</v>
      </c>
      <c r="O117" s="158">
        <v>0</v>
      </c>
      <c r="P117" s="68">
        <v>0</v>
      </c>
      <c r="Q117" s="68">
        <v>0</v>
      </c>
      <c r="R117" s="68">
        <v>0</v>
      </c>
      <c r="S117" s="68">
        <v>0</v>
      </c>
      <c r="T117" s="68">
        <v>0</v>
      </c>
      <c r="U117" s="68">
        <v>0</v>
      </c>
      <c r="V117" s="68">
        <v>204288</v>
      </c>
    </row>
    <row r="118" spans="1:22" ht="15" customHeight="1" x14ac:dyDescent="0.25">
      <c r="A118" s="65" t="s">
        <v>746</v>
      </c>
      <c r="B118" s="66" t="s">
        <v>758</v>
      </c>
      <c r="C118" s="68">
        <f t="shared" si="28"/>
        <v>342667</v>
      </c>
      <c r="D118" s="68">
        <f t="shared" si="29"/>
        <v>0</v>
      </c>
      <c r="E118" s="280">
        <v>0</v>
      </c>
      <c r="F118" s="68">
        <v>0</v>
      </c>
      <c r="G118" s="68">
        <v>0</v>
      </c>
      <c r="H118" s="303">
        <v>0</v>
      </c>
      <c r="I118" s="68">
        <v>0</v>
      </c>
      <c r="J118" s="302">
        <v>0</v>
      </c>
      <c r="K118" s="158">
        <v>0</v>
      </c>
      <c r="L118" s="287">
        <v>0</v>
      </c>
      <c r="M118" s="287">
        <v>0</v>
      </c>
      <c r="N118" s="158">
        <v>0</v>
      </c>
      <c r="O118" s="158">
        <v>0</v>
      </c>
      <c r="P118" s="68">
        <v>0</v>
      </c>
      <c r="Q118" s="68">
        <v>0</v>
      </c>
      <c r="R118" s="68">
        <v>0</v>
      </c>
      <c r="S118" s="68">
        <v>0</v>
      </c>
      <c r="T118" s="68">
        <v>0</v>
      </c>
      <c r="U118" s="68">
        <v>0</v>
      </c>
      <c r="V118" s="68">
        <v>342667</v>
      </c>
    </row>
    <row r="119" spans="1:22" ht="15" customHeight="1" x14ac:dyDescent="0.25">
      <c r="A119" s="65" t="s">
        <v>747</v>
      </c>
      <c r="B119" s="66" t="s">
        <v>759</v>
      </c>
      <c r="C119" s="68">
        <f t="shared" si="28"/>
        <v>208782</v>
      </c>
      <c r="D119" s="68">
        <f t="shared" si="29"/>
        <v>0</v>
      </c>
      <c r="E119" s="307">
        <v>0</v>
      </c>
      <c r="F119" s="68">
        <v>0</v>
      </c>
      <c r="G119" s="68">
        <v>0</v>
      </c>
      <c r="H119" s="308">
        <v>0</v>
      </c>
      <c r="I119" s="68">
        <v>0</v>
      </c>
      <c r="J119" s="302">
        <v>0</v>
      </c>
      <c r="K119" s="158">
        <v>0</v>
      </c>
      <c r="L119" s="287">
        <v>0</v>
      </c>
      <c r="M119" s="287">
        <v>0</v>
      </c>
      <c r="N119" s="158">
        <v>0</v>
      </c>
      <c r="O119" s="158">
        <v>0</v>
      </c>
      <c r="P119" s="68">
        <v>0</v>
      </c>
      <c r="Q119" s="68">
        <v>0</v>
      </c>
      <c r="R119" s="68">
        <v>0</v>
      </c>
      <c r="S119" s="68">
        <v>0</v>
      </c>
      <c r="T119" s="68">
        <v>0</v>
      </c>
      <c r="U119" s="68">
        <v>0</v>
      </c>
      <c r="V119" s="68">
        <v>208782</v>
      </c>
    </row>
    <row r="120" spans="1:22" ht="15" customHeight="1" x14ac:dyDescent="0.25">
      <c r="A120" s="65" t="s">
        <v>748</v>
      </c>
      <c r="B120" s="66" t="s">
        <v>760</v>
      </c>
      <c r="C120" s="68">
        <f t="shared" si="28"/>
        <v>381433</v>
      </c>
      <c r="D120" s="280">
        <f t="shared" si="29"/>
        <v>0</v>
      </c>
      <c r="E120" s="280">
        <v>0</v>
      </c>
      <c r="F120" s="68">
        <v>0</v>
      </c>
      <c r="G120" s="280">
        <v>0</v>
      </c>
      <c r="H120" s="280">
        <v>0</v>
      </c>
      <c r="I120" s="68">
        <v>0</v>
      </c>
      <c r="J120" s="302">
        <v>0</v>
      </c>
      <c r="K120" s="158">
        <v>0</v>
      </c>
      <c r="L120" s="287">
        <v>0</v>
      </c>
      <c r="M120" s="287">
        <v>0</v>
      </c>
      <c r="N120" s="158">
        <v>0</v>
      </c>
      <c r="O120" s="158">
        <v>0</v>
      </c>
      <c r="P120" s="68">
        <v>0</v>
      </c>
      <c r="Q120" s="68">
        <v>0</v>
      </c>
      <c r="R120" s="68">
        <v>0</v>
      </c>
      <c r="S120" s="68">
        <v>0</v>
      </c>
      <c r="T120" s="68">
        <v>0</v>
      </c>
      <c r="U120" s="68">
        <v>0</v>
      </c>
      <c r="V120" s="68">
        <v>381433</v>
      </c>
    </row>
    <row r="121" spans="1:22" ht="15" customHeight="1" x14ac:dyDescent="0.25">
      <c r="A121" s="65" t="s">
        <v>749</v>
      </c>
      <c r="B121" s="66" t="s">
        <v>761</v>
      </c>
      <c r="C121" s="68">
        <f t="shared" si="28"/>
        <v>223547</v>
      </c>
      <c r="D121" s="280">
        <f t="shared" si="29"/>
        <v>0</v>
      </c>
      <c r="E121" s="280">
        <v>0</v>
      </c>
      <c r="F121" s="158">
        <v>0</v>
      </c>
      <c r="G121" s="280">
        <v>0</v>
      </c>
      <c r="H121" s="68">
        <v>0</v>
      </c>
      <c r="I121" s="313">
        <v>0</v>
      </c>
      <c r="J121" s="158">
        <v>0</v>
      </c>
      <c r="K121" s="158">
        <v>0</v>
      </c>
      <c r="L121" s="287">
        <v>0</v>
      </c>
      <c r="M121" s="287">
        <v>0</v>
      </c>
      <c r="N121" s="158">
        <v>0</v>
      </c>
      <c r="O121" s="158">
        <v>0</v>
      </c>
      <c r="P121" s="68">
        <v>0</v>
      </c>
      <c r="Q121" s="68">
        <v>0</v>
      </c>
      <c r="R121" s="68">
        <v>0</v>
      </c>
      <c r="S121" s="68">
        <v>0</v>
      </c>
      <c r="T121" s="68">
        <v>0</v>
      </c>
      <c r="U121" s="68">
        <v>0</v>
      </c>
      <c r="V121" s="68">
        <v>223547</v>
      </c>
    </row>
    <row r="122" spans="1:22" ht="15" customHeight="1" x14ac:dyDescent="0.25">
      <c r="A122" s="65" t="s">
        <v>750</v>
      </c>
      <c r="B122" s="66" t="s">
        <v>762</v>
      </c>
      <c r="C122" s="68">
        <f t="shared" si="28"/>
        <v>290876</v>
      </c>
      <c r="D122" s="280">
        <f t="shared" si="29"/>
        <v>0</v>
      </c>
      <c r="E122" s="280">
        <v>0</v>
      </c>
      <c r="F122" s="68">
        <v>0</v>
      </c>
      <c r="G122" s="280">
        <v>0</v>
      </c>
      <c r="H122" s="68">
        <v>0</v>
      </c>
      <c r="I122" s="281">
        <v>0</v>
      </c>
      <c r="J122" s="158">
        <v>0</v>
      </c>
      <c r="K122" s="158">
        <v>0</v>
      </c>
      <c r="L122" s="287">
        <v>0</v>
      </c>
      <c r="M122" s="287">
        <v>0</v>
      </c>
      <c r="N122" s="158">
        <v>0</v>
      </c>
      <c r="O122" s="158">
        <v>0</v>
      </c>
      <c r="P122" s="68">
        <v>0</v>
      </c>
      <c r="Q122" s="68">
        <v>0</v>
      </c>
      <c r="R122" s="68">
        <v>0</v>
      </c>
      <c r="S122" s="68">
        <v>0</v>
      </c>
      <c r="T122" s="68">
        <v>0</v>
      </c>
      <c r="U122" s="68">
        <v>0</v>
      </c>
      <c r="V122" s="68">
        <v>290876</v>
      </c>
    </row>
    <row r="123" spans="1:22" ht="15" customHeight="1" x14ac:dyDescent="0.25">
      <c r="A123" s="65" t="s">
        <v>751</v>
      </c>
      <c r="B123" s="66" t="s">
        <v>763</v>
      </c>
      <c r="C123" s="68">
        <f t="shared" si="28"/>
        <v>291173</v>
      </c>
      <c r="D123" s="280">
        <f t="shared" si="29"/>
        <v>0</v>
      </c>
      <c r="E123" s="280">
        <v>0</v>
      </c>
      <c r="F123" s="68">
        <v>0</v>
      </c>
      <c r="G123" s="280">
        <v>0</v>
      </c>
      <c r="H123" s="68">
        <v>0</v>
      </c>
      <c r="I123" s="281">
        <v>0</v>
      </c>
      <c r="J123" s="158">
        <v>0</v>
      </c>
      <c r="K123" s="158">
        <v>0</v>
      </c>
      <c r="L123" s="287">
        <v>0</v>
      </c>
      <c r="M123" s="287">
        <v>0</v>
      </c>
      <c r="N123" s="158">
        <v>0</v>
      </c>
      <c r="O123" s="158">
        <v>0</v>
      </c>
      <c r="P123" s="68">
        <v>0</v>
      </c>
      <c r="Q123" s="68">
        <v>0</v>
      </c>
      <c r="R123" s="68">
        <v>0</v>
      </c>
      <c r="S123" s="68">
        <v>0</v>
      </c>
      <c r="T123" s="68">
        <v>0</v>
      </c>
      <c r="U123" s="68">
        <v>0</v>
      </c>
      <c r="V123" s="68">
        <v>291173</v>
      </c>
    </row>
    <row r="124" spans="1:22" ht="15" customHeight="1" x14ac:dyDescent="0.25">
      <c r="A124" s="65" t="s">
        <v>752</v>
      </c>
      <c r="B124" s="66" t="s">
        <v>396</v>
      </c>
      <c r="C124" s="68">
        <f t="shared" si="28"/>
        <v>44221</v>
      </c>
      <c r="D124" s="68">
        <f t="shared" si="29"/>
        <v>0</v>
      </c>
      <c r="E124" s="288">
        <v>0</v>
      </c>
      <c r="F124" s="68">
        <v>0</v>
      </c>
      <c r="G124" s="280">
        <v>0</v>
      </c>
      <c r="H124" s="68">
        <v>0</v>
      </c>
      <c r="I124" s="281">
        <v>0</v>
      </c>
      <c r="J124" s="158">
        <v>0</v>
      </c>
      <c r="K124" s="158">
        <v>0</v>
      </c>
      <c r="L124" s="287">
        <v>0</v>
      </c>
      <c r="M124" s="287">
        <v>0</v>
      </c>
      <c r="N124" s="158">
        <v>0</v>
      </c>
      <c r="O124" s="158">
        <v>0</v>
      </c>
      <c r="P124" s="68">
        <v>0</v>
      </c>
      <c r="Q124" s="68">
        <v>0</v>
      </c>
      <c r="R124" s="68">
        <v>0</v>
      </c>
      <c r="S124" s="68">
        <v>0</v>
      </c>
      <c r="T124" s="68">
        <v>0</v>
      </c>
      <c r="U124" s="68">
        <v>0</v>
      </c>
      <c r="V124" s="68">
        <v>44221</v>
      </c>
    </row>
    <row r="125" spans="1:22" ht="15" customHeight="1" x14ac:dyDescent="0.25">
      <c r="A125" s="65" t="s">
        <v>753</v>
      </c>
      <c r="B125" s="66" t="s">
        <v>397</v>
      </c>
      <c r="C125" s="68">
        <f t="shared" si="28"/>
        <v>88436</v>
      </c>
      <c r="D125" s="68">
        <f t="shared" si="29"/>
        <v>0</v>
      </c>
      <c r="E125" s="280">
        <v>0</v>
      </c>
      <c r="F125" s="68">
        <v>0</v>
      </c>
      <c r="G125" s="280">
        <v>0</v>
      </c>
      <c r="H125" s="68">
        <v>0</v>
      </c>
      <c r="I125" s="281">
        <v>0</v>
      </c>
      <c r="J125" s="158">
        <v>0</v>
      </c>
      <c r="K125" s="158">
        <v>0</v>
      </c>
      <c r="L125" s="287">
        <v>0</v>
      </c>
      <c r="M125" s="287">
        <v>0</v>
      </c>
      <c r="N125" s="158">
        <v>0</v>
      </c>
      <c r="O125" s="158">
        <v>0</v>
      </c>
      <c r="P125" s="68">
        <v>0</v>
      </c>
      <c r="Q125" s="68">
        <v>0</v>
      </c>
      <c r="R125" s="68">
        <v>0</v>
      </c>
      <c r="S125" s="68">
        <v>0</v>
      </c>
      <c r="T125" s="68">
        <v>0</v>
      </c>
      <c r="U125" s="68">
        <v>0</v>
      </c>
      <c r="V125" s="68">
        <v>88436</v>
      </c>
    </row>
    <row r="126" spans="1:22" ht="15" customHeight="1" x14ac:dyDescent="0.25">
      <c r="A126" s="65" t="s">
        <v>754</v>
      </c>
      <c r="B126" s="66" t="s">
        <v>398</v>
      </c>
      <c r="C126" s="68">
        <f t="shared" si="28"/>
        <v>44222</v>
      </c>
      <c r="D126" s="68">
        <f t="shared" si="29"/>
        <v>0</v>
      </c>
      <c r="E126" s="68">
        <v>0</v>
      </c>
      <c r="F126" s="287">
        <v>0</v>
      </c>
      <c r="G126" s="288">
        <v>0</v>
      </c>
      <c r="H126" s="68">
        <v>0</v>
      </c>
      <c r="I126" s="281">
        <v>0</v>
      </c>
      <c r="J126" s="158">
        <v>0</v>
      </c>
      <c r="K126" s="158">
        <v>0</v>
      </c>
      <c r="L126" s="287">
        <v>0</v>
      </c>
      <c r="M126" s="287">
        <v>0</v>
      </c>
      <c r="N126" s="158">
        <v>0</v>
      </c>
      <c r="O126" s="158">
        <v>0</v>
      </c>
      <c r="P126" s="68">
        <v>0</v>
      </c>
      <c r="Q126" s="68">
        <v>0</v>
      </c>
      <c r="R126" s="68">
        <v>0</v>
      </c>
      <c r="S126" s="68">
        <v>0</v>
      </c>
      <c r="T126" s="68">
        <v>0</v>
      </c>
      <c r="U126" s="68">
        <v>0</v>
      </c>
      <c r="V126" s="68">
        <v>44222</v>
      </c>
    </row>
    <row r="127" spans="1:22" ht="15" customHeight="1" x14ac:dyDescent="0.25">
      <c r="A127" s="65" t="s">
        <v>755</v>
      </c>
      <c r="B127" s="66" t="s">
        <v>399</v>
      </c>
      <c r="C127" s="68">
        <f t="shared" si="28"/>
        <v>44258</v>
      </c>
      <c r="D127" s="68">
        <f t="shared" si="29"/>
        <v>0</v>
      </c>
      <c r="E127" s="68">
        <v>0</v>
      </c>
      <c r="F127" s="68">
        <v>0</v>
      </c>
      <c r="G127" s="280">
        <v>0</v>
      </c>
      <c r="H127" s="68">
        <v>0</v>
      </c>
      <c r="I127" s="281">
        <v>0</v>
      </c>
      <c r="J127" s="158">
        <v>0</v>
      </c>
      <c r="K127" s="158">
        <v>0</v>
      </c>
      <c r="L127" s="287">
        <v>0</v>
      </c>
      <c r="M127" s="287">
        <v>0</v>
      </c>
      <c r="N127" s="158">
        <v>0</v>
      </c>
      <c r="O127" s="158">
        <v>0</v>
      </c>
      <c r="P127" s="68">
        <v>0</v>
      </c>
      <c r="Q127" s="68">
        <v>0</v>
      </c>
      <c r="R127" s="68">
        <v>0</v>
      </c>
      <c r="S127" s="68">
        <v>0</v>
      </c>
      <c r="T127" s="68">
        <v>0</v>
      </c>
      <c r="U127" s="68">
        <v>0</v>
      </c>
      <c r="V127" s="68">
        <v>44258</v>
      </c>
    </row>
    <row r="128" spans="1:22" s="61" customFormat="1" ht="14.25" customHeight="1" x14ac:dyDescent="0.25">
      <c r="A128" s="69" t="s">
        <v>1089</v>
      </c>
      <c r="B128" s="64" t="s">
        <v>1080</v>
      </c>
      <c r="C128" s="59">
        <f>SUM(C129:C137)</f>
        <v>617002</v>
      </c>
      <c r="D128" s="59">
        <f t="shared" ref="D128:V128" si="30">SUM(D129:D137)</f>
        <v>0</v>
      </c>
      <c r="E128" s="59">
        <f t="shared" si="30"/>
        <v>0</v>
      </c>
      <c r="F128" s="59">
        <f t="shared" si="30"/>
        <v>0</v>
      </c>
      <c r="G128" s="59">
        <f t="shared" si="30"/>
        <v>0</v>
      </c>
      <c r="H128" s="290">
        <f t="shared" si="30"/>
        <v>0</v>
      </c>
      <c r="I128" s="59">
        <f t="shared" si="30"/>
        <v>0</v>
      </c>
      <c r="J128" s="59">
        <f t="shared" si="30"/>
        <v>0</v>
      </c>
      <c r="K128" s="59">
        <f t="shared" si="30"/>
        <v>0</v>
      </c>
      <c r="L128" s="279">
        <f t="shared" si="30"/>
        <v>0</v>
      </c>
      <c r="M128" s="279">
        <f t="shared" si="30"/>
        <v>0</v>
      </c>
      <c r="N128" s="59">
        <f t="shared" si="30"/>
        <v>0</v>
      </c>
      <c r="O128" s="59">
        <f t="shared" si="30"/>
        <v>0</v>
      </c>
      <c r="P128" s="59">
        <f t="shared" si="30"/>
        <v>0</v>
      </c>
      <c r="Q128" s="59">
        <f t="shared" si="30"/>
        <v>0</v>
      </c>
      <c r="R128" s="59">
        <f t="shared" si="30"/>
        <v>0</v>
      </c>
      <c r="S128" s="59">
        <f t="shared" si="30"/>
        <v>0</v>
      </c>
      <c r="T128" s="59">
        <f t="shared" si="30"/>
        <v>0</v>
      </c>
      <c r="U128" s="59">
        <f t="shared" si="30"/>
        <v>0</v>
      </c>
      <c r="V128" s="59">
        <f t="shared" si="30"/>
        <v>617002</v>
      </c>
    </row>
    <row r="129" spans="1:222" ht="15" customHeight="1" x14ac:dyDescent="0.25">
      <c r="A129" s="65" t="s">
        <v>1090</v>
      </c>
      <c r="B129" s="66" t="s">
        <v>1081</v>
      </c>
      <c r="C129" s="68">
        <f>D129+M129+Q129+V129</f>
        <v>29341</v>
      </c>
      <c r="D129" s="68">
        <f>SUM(E129:I129)</f>
        <v>0</v>
      </c>
      <c r="E129" s="68">
        <v>0</v>
      </c>
      <c r="F129" s="68">
        <v>0</v>
      </c>
      <c r="G129" s="68">
        <v>0</v>
      </c>
      <c r="H129" s="68">
        <v>0</v>
      </c>
      <c r="I129" s="68">
        <v>0</v>
      </c>
      <c r="J129" s="158">
        <v>0</v>
      </c>
      <c r="K129" s="301">
        <v>0</v>
      </c>
      <c r="L129" s="68">
        <v>0</v>
      </c>
      <c r="M129" s="68">
        <v>0</v>
      </c>
      <c r="N129" s="302">
        <v>0</v>
      </c>
      <c r="O129" s="158">
        <v>0</v>
      </c>
      <c r="P129" s="158">
        <v>0</v>
      </c>
      <c r="Q129" s="158">
        <v>0</v>
      </c>
      <c r="R129" s="68">
        <v>0</v>
      </c>
      <c r="S129" s="68">
        <v>0</v>
      </c>
      <c r="T129" s="68">
        <v>0</v>
      </c>
      <c r="U129" s="68">
        <v>0</v>
      </c>
      <c r="V129" s="68">
        <v>29341</v>
      </c>
    </row>
    <row r="130" spans="1:222" x14ac:dyDescent="0.25">
      <c r="A130" s="65" t="s">
        <v>1091</v>
      </c>
      <c r="B130" s="66" t="s">
        <v>1082</v>
      </c>
      <c r="C130" s="68">
        <f t="shared" ref="C130:C137" si="31">D130+M130+Q130+V130</f>
        <v>67720</v>
      </c>
      <c r="D130" s="68">
        <f t="shared" ref="D130:D137" si="32">SUM(E130:I130)</f>
        <v>0</v>
      </c>
      <c r="E130" s="68">
        <v>0</v>
      </c>
      <c r="F130" s="68">
        <v>0</v>
      </c>
      <c r="G130" s="68">
        <v>0</v>
      </c>
      <c r="H130" s="68">
        <v>0</v>
      </c>
      <c r="I130" s="68">
        <v>0</v>
      </c>
      <c r="J130" s="68">
        <v>0</v>
      </c>
      <c r="K130" s="280">
        <v>0</v>
      </c>
      <c r="L130" s="68">
        <v>0</v>
      </c>
      <c r="M130" s="68">
        <v>0</v>
      </c>
      <c r="N130" s="281">
        <v>0</v>
      </c>
      <c r="O130" s="158">
        <v>0</v>
      </c>
      <c r="P130" s="158">
        <v>0</v>
      </c>
      <c r="Q130" s="158">
        <v>0</v>
      </c>
      <c r="R130" s="68">
        <v>0</v>
      </c>
      <c r="S130" s="68">
        <v>0</v>
      </c>
      <c r="T130" s="68">
        <v>0</v>
      </c>
      <c r="U130" s="68">
        <v>0</v>
      </c>
      <c r="V130" s="68">
        <v>67720</v>
      </c>
    </row>
    <row r="131" spans="1:222" x14ac:dyDescent="0.25">
      <c r="A131" s="65" t="s">
        <v>1092</v>
      </c>
      <c r="B131" s="66" t="s">
        <v>1083</v>
      </c>
      <c r="C131" s="68">
        <f t="shared" si="31"/>
        <v>67362</v>
      </c>
      <c r="D131" s="68">
        <f t="shared" si="32"/>
        <v>0</v>
      </c>
      <c r="E131" s="68">
        <v>0</v>
      </c>
      <c r="F131" s="68">
        <v>0</v>
      </c>
      <c r="G131" s="68">
        <v>0</v>
      </c>
      <c r="H131" s="68">
        <v>0</v>
      </c>
      <c r="I131" s="68">
        <v>0</v>
      </c>
      <c r="J131" s="68">
        <v>0</v>
      </c>
      <c r="K131" s="280">
        <v>0</v>
      </c>
      <c r="L131" s="68">
        <v>0</v>
      </c>
      <c r="M131" s="68">
        <v>0</v>
      </c>
      <c r="N131" s="281">
        <v>0</v>
      </c>
      <c r="O131" s="158">
        <v>0</v>
      </c>
      <c r="P131" s="158">
        <v>0</v>
      </c>
      <c r="Q131" s="158">
        <v>0</v>
      </c>
      <c r="R131" s="281">
        <v>0</v>
      </c>
      <c r="S131" s="68">
        <v>0</v>
      </c>
      <c r="T131" s="68">
        <v>0</v>
      </c>
      <c r="U131" s="68">
        <v>0</v>
      </c>
      <c r="V131" s="68">
        <v>67362</v>
      </c>
    </row>
    <row r="132" spans="1:222" x14ac:dyDescent="0.25">
      <c r="A132" s="65" t="s">
        <v>1093</v>
      </c>
      <c r="B132" s="66" t="s">
        <v>1084</v>
      </c>
      <c r="C132" s="68">
        <f t="shared" si="31"/>
        <v>50548</v>
      </c>
      <c r="D132" s="68">
        <f t="shared" si="32"/>
        <v>0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280">
        <v>0</v>
      </c>
      <c r="L132" s="68">
        <v>0</v>
      </c>
      <c r="M132" s="68">
        <v>0</v>
      </c>
      <c r="N132" s="281">
        <v>0</v>
      </c>
      <c r="O132" s="158">
        <v>0</v>
      </c>
      <c r="P132" s="158">
        <v>0</v>
      </c>
      <c r="Q132" s="158">
        <v>0</v>
      </c>
      <c r="R132" s="281">
        <v>0</v>
      </c>
      <c r="S132" s="68">
        <v>0</v>
      </c>
      <c r="T132" s="68">
        <v>0</v>
      </c>
      <c r="U132" s="68">
        <v>0</v>
      </c>
      <c r="V132" s="68">
        <v>50548</v>
      </c>
    </row>
    <row r="133" spans="1:222" x14ac:dyDescent="0.25">
      <c r="A133" s="65" t="s">
        <v>1094</v>
      </c>
      <c r="B133" s="66" t="s">
        <v>1085</v>
      </c>
      <c r="C133" s="68">
        <f t="shared" si="31"/>
        <v>70591</v>
      </c>
      <c r="D133" s="68">
        <f t="shared" si="32"/>
        <v>0</v>
      </c>
      <c r="E133" s="68">
        <v>0</v>
      </c>
      <c r="F133" s="119">
        <v>0</v>
      </c>
      <c r="G133" s="68">
        <v>0</v>
      </c>
      <c r="H133" s="119">
        <v>0</v>
      </c>
      <c r="I133" s="68">
        <v>0</v>
      </c>
      <c r="J133" s="68">
        <v>0</v>
      </c>
      <c r="K133" s="280">
        <v>0</v>
      </c>
      <c r="L133" s="68">
        <v>0</v>
      </c>
      <c r="M133" s="68">
        <v>0</v>
      </c>
      <c r="N133" s="281">
        <v>0</v>
      </c>
      <c r="O133" s="158">
        <v>0</v>
      </c>
      <c r="P133" s="158">
        <v>0</v>
      </c>
      <c r="Q133" s="158">
        <v>0</v>
      </c>
      <c r="R133" s="281">
        <v>0</v>
      </c>
      <c r="S133" s="68">
        <v>0</v>
      </c>
      <c r="T133" s="68">
        <v>0</v>
      </c>
      <c r="U133" s="68">
        <v>0</v>
      </c>
      <c r="V133" s="68">
        <v>70591</v>
      </c>
    </row>
    <row r="134" spans="1:222" x14ac:dyDescent="0.25">
      <c r="A134" s="65" t="s">
        <v>1095</v>
      </c>
      <c r="B134" s="66" t="s">
        <v>1157</v>
      </c>
      <c r="C134" s="68">
        <f t="shared" si="31"/>
        <v>132554</v>
      </c>
      <c r="D134" s="68">
        <f t="shared" si="32"/>
        <v>0</v>
      </c>
      <c r="E134" s="280">
        <v>0</v>
      </c>
      <c r="F134" s="68">
        <v>0</v>
      </c>
      <c r="G134" s="303">
        <v>0</v>
      </c>
      <c r="H134" s="68">
        <v>0</v>
      </c>
      <c r="I134" s="281">
        <v>0</v>
      </c>
      <c r="J134" s="68">
        <v>0</v>
      </c>
      <c r="K134" s="68">
        <v>0</v>
      </c>
      <c r="L134" s="304">
        <v>0</v>
      </c>
      <c r="M134" s="304">
        <v>0</v>
      </c>
      <c r="N134" s="68">
        <v>0</v>
      </c>
      <c r="O134" s="68">
        <v>0</v>
      </c>
      <c r="P134" s="158">
        <v>0</v>
      </c>
      <c r="Q134" s="158">
        <v>0</v>
      </c>
      <c r="R134" s="281">
        <v>0</v>
      </c>
      <c r="S134" s="68">
        <v>0</v>
      </c>
      <c r="T134" s="68">
        <v>0</v>
      </c>
      <c r="U134" s="68">
        <v>0</v>
      </c>
      <c r="V134" s="68">
        <v>132554</v>
      </c>
    </row>
    <row r="135" spans="1:222" x14ac:dyDescent="0.25">
      <c r="A135" s="65" t="s">
        <v>1096</v>
      </c>
      <c r="B135" s="66" t="s">
        <v>1086</v>
      </c>
      <c r="C135" s="68">
        <f t="shared" si="31"/>
        <v>66460</v>
      </c>
      <c r="D135" s="68">
        <f t="shared" si="32"/>
        <v>0</v>
      </c>
      <c r="E135" s="68">
        <v>0</v>
      </c>
      <c r="F135" s="287">
        <v>0</v>
      </c>
      <c r="G135" s="68">
        <v>0</v>
      </c>
      <c r="H135" s="287">
        <v>0</v>
      </c>
      <c r="I135" s="68">
        <v>0</v>
      </c>
      <c r="J135" s="68">
        <v>0</v>
      </c>
      <c r="K135" s="280">
        <v>0</v>
      </c>
      <c r="L135" s="68">
        <v>0</v>
      </c>
      <c r="M135" s="68">
        <v>0</v>
      </c>
      <c r="N135" s="281">
        <v>0</v>
      </c>
      <c r="O135" s="158">
        <v>0</v>
      </c>
      <c r="P135" s="158">
        <v>0</v>
      </c>
      <c r="Q135" s="158">
        <v>0</v>
      </c>
      <c r="R135" s="281">
        <v>0</v>
      </c>
      <c r="S135" s="68">
        <v>0</v>
      </c>
      <c r="T135" s="68">
        <v>0</v>
      </c>
      <c r="U135" s="68">
        <v>0</v>
      </c>
      <c r="V135" s="68">
        <v>66460</v>
      </c>
    </row>
    <row r="136" spans="1:222" x14ac:dyDescent="0.25">
      <c r="A136" s="65" t="s">
        <v>1097</v>
      </c>
      <c r="B136" s="66" t="s">
        <v>1087</v>
      </c>
      <c r="C136" s="68">
        <f t="shared" si="31"/>
        <v>66034</v>
      </c>
      <c r="D136" s="68">
        <f t="shared" si="32"/>
        <v>0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280">
        <v>0</v>
      </c>
      <c r="L136" s="68">
        <v>0</v>
      </c>
      <c r="M136" s="68">
        <v>0</v>
      </c>
      <c r="N136" s="281">
        <v>0</v>
      </c>
      <c r="O136" s="158">
        <v>0</v>
      </c>
      <c r="P136" s="158">
        <v>0</v>
      </c>
      <c r="Q136" s="158">
        <v>0</v>
      </c>
      <c r="R136" s="281">
        <v>0</v>
      </c>
      <c r="S136" s="68">
        <v>0</v>
      </c>
      <c r="T136" s="68">
        <v>0</v>
      </c>
      <c r="U136" s="68">
        <v>0</v>
      </c>
      <c r="V136" s="68">
        <v>66034</v>
      </c>
    </row>
    <row r="137" spans="1:222" ht="15" customHeight="1" x14ac:dyDescent="0.25">
      <c r="A137" s="65" t="s">
        <v>1158</v>
      </c>
      <c r="B137" s="66" t="s">
        <v>1088</v>
      </c>
      <c r="C137" s="68">
        <f t="shared" si="31"/>
        <v>66392</v>
      </c>
      <c r="D137" s="68">
        <f t="shared" si="32"/>
        <v>0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158">
        <v>0</v>
      </c>
      <c r="K137" s="301">
        <v>0</v>
      </c>
      <c r="L137" s="68">
        <v>0</v>
      </c>
      <c r="M137" s="68">
        <v>0</v>
      </c>
      <c r="N137" s="302">
        <v>0</v>
      </c>
      <c r="O137" s="158">
        <v>0</v>
      </c>
      <c r="P137" s="158">
        <v>0</v>
      </c>
      <c r="Q137" s="158">
        <v>0</v>
      </c>
      <c r="R137" s="281">
        <v>0</v>
      </c>
      <c r="S137" s="68">
        <v>0</v>
      </c>
      <c r="T137" s="68">
        <v>0</v>
      </c>
      <c r="U137" s="68">
        <v>0</v>
      </c>
      <c r="V137" s="68">
        <v>66392</v>
      </c>
    </row>
    <row r="138" spans="1:222" s="85" customFormat="1" ht="14.25" customHeight="1" x14ac:dyDescent="0.2">
      <c r="A138" s="69" t="s">
        <v>1145</v>
      </c>
      <c r="B138" s="315" t="s">
        <v>1133</v>
      </c>
      <c r="C138" s="59">
        <f t="shared" ref="C138:V138" si="33">SUM(C139:C149)</f>
        <v>2814335</v>
      </c>
      <c r="D138" s="59">
        <f t="shared" si="33"/>
        <v>0</v>
      </c>
      <c r="E138" s="279">
        <f t="shared" si="33"/>
        <v>0</v>
      </c>
      <c r="F138" s="279">
        <f t="shared" si="33"/>
        <v>0</v>
      </c>
      <c r="G138" s="59">
        <f t="shared" si="33"/>
        <v>0</v>
      </c>
      <c r="H138" s="279">
        <f t="shared" si="33"/>
        <v>0</v>
      </c>
      <c r="I138" s="279">
        <f t="shared" si="33"/>
        <v>0</v>
      </c>
      <c r="J138" s="59">
        <f t="shared" si="33"/>
        <v>0</v>
      </c>
      <c r="K138" s="59">
        <f t="shared" si="33"/>
        <v>0</v>
      </c>
      <c r="L138" s="290">
        <f t="shared" si="33"/>
        <v>0</v>
      </c>
      <c r="M138" s="290">
        <f t="shared" si="33"/>
        <v>0</v>
      </c>
      <c r="N138" s="59">
        <f t="shared" si="33"/>
        <v>0</v>
      </c>
      <c r="O138" s="59">
        <f t="shared" si="33"/>
        <v>0</v>
      </c>
      <c r="P138" s="279">
        <f t="shared" si="33"/>
        <v>0</v>
      </c>
      <c r="Q138" s="279">
        <f t="shared" si="33"/>
        <v>0</v>
      </c>
      <c r="R138" s="59">
        <f t="shared" si="33"/>
        <v>0</v>
      </c>
      <c r="S138" s="59">
        <f t="shared" si="33"/>
        <v>0</v>
      </c>
      <c r="T138" s="59">
        <f t="shared" si="33"/>
        <v>0</v>
      </c>
      <c r="U138" s="59">
        <f t="shared" si="33"/>
        <v>0</v>
      </c>
      <c r="V138" s="59">
        <f t="shared" si="33"/>
        <v>2814335</v>
      </c>
      <c r="W138" s="316"/>
      <c r="X138" s="316"/>
      <c r="Y138" s="316"/>
      <c r="Z138" s="316"/>
      <c r="AA138" s="316"/>
      <c r="AB138" s="316"/>
      <c r="AC138" s="316"/>
      <c r="AD138" s="316"/>
      <c r="AE138" s="316"/>
      <c r="AF138" s="316"/>
      <c r="AG138" s="316"/>
      <c r="AH138" s="316"/>
      <c r="AI138" s="316"/>
      <c r="AJ138" s="316"/>
      <c r="AK138" s="316"/>
      <c r="AL138" s="316"/>
      <c r="AM138" s="316"/>
      <c r="AN138" s="316"/>
      <c r="AO138" s="316"/>
      <c r="AP138" s="316"/>
      <c r="AQ138" s="316"/>
      <c r="AR138" s="316"/>
      <c r="AS138" s="316"/>
      <c r="AT138" s="316"/>
      <c r="AU138" s="316"/>
      <c r="AV138" s="316"/>
      <c r="AW138" s="316"/>
      <c r="AX138" s="316"/>
      <c r="AY138" s="316"/>
      <c r="AZ138" s="316"/>
      <c r="BA138" s="316"/>
      <c r="BB138" s="316"/>
      <c r="BC138" s="316"/>
      <c r="BD138" s="316"/>
      <c r="BE138" s="316"/>
      <c r="BF138" s="316"/>
      <c r="BG138" s="316"/>
      <c r="BH138" s="316"/>
      <c r="BI138" s="316"/>
      <c r="BJ138" s="316"/>
      <c r="BK138" s="316"/>
      <c r="BL138" s="316"/>
      <c r="BM138" s="316"/>
      <c r="BN138" s="316"/>
      <c r="BO138" s="316"/>
      <c r="BP138" s="316"/>
      <c r="BQ138" s="316"/>
      <c r="BR138" s="316"/>
      <c r="BS138" s="316"/>
      <c r="BT138" s="316"/>
      <c r="BU138" s="316"/>
      <c r="BV138" s="316"/>
      <c r="BW138" s="316"/>
      <c r="BX138" s="316"/>
      <c r="BY138" s="316"/>
      <c r="BZ138" s="316"/>
      <c r="CA138" s="316"/>
      <c r="CB138" s="316"/>
      <c r="CC138" s="316"/>
      <c r="CD138" s="316"/>
      <c r="CE138" s="316"/>
      <c r="CF138" s="316"/>
      <c r="CG138" s="316"/>
      <c r="CH138" s="316"/>
      <c r="CI138" s="316"/>
      <c r="CJ138" s="316"/>
      <c r="CK138" s="316"/>
      <c r="CL138" s="316"/>
      <c r="CM138" s="316"/>
      <c r="CN138" s="316"/>
      <c r="CO138" s="316"/>
      <c r="CP138" s="316"/>
      <c r="CQ138" s="316"/>
      <c r="CR138" s="316"/>
      <c r="CS138" s="316"/>
      <c r="CT138" s="316"/>
      <c r="CU138" s="316"/>
      <c r="CV138" s="316"/>
      <c r="CW138" s="316"/>
      <c r="CX138" s="316"/>
      <c r="CY138" s="316"/>
      <c r="CZ138" s="316"/>
      <c r="DA138" s="316"/>
      <c r="DB138" s="316"/>
      <c r="DC138" s="316"/>
      <c r="DD138" s="316"/>
      <c r="DE138" s="316"/>
      <c r="DF138" s="316"/>
      <c r="DG138" s="316"/>
      <c r="DH138" s="316"/>
      <c r="DI138" s="316"/>
      <c r="DJ138" s="316"/>
      <c r="DK138" s="316"/>
      <c r="DL138" s="316"/>
      <c r="DM138" s="316"/>
      <c r="DN138" s="316"/>
      <c r="DO138" s="316"/>
      <c r="DP138" s="316"/>
      <c r="DQ138" s="316"/>
      <c r="DR138" s="316"/>
      <c r="DS138" s="316"/>
      <c r="DT138" s="316"/>
      <c r="DU138" s="316"/>
      <c r="DV138" s="316"/>
      <c r="DW138" s="316"/>
      <c r="DX138" s="316"/>
      <c r="DY138" s="316"/>
      <c r="DZ138" s="316"/>
      <c r="EA138" s="316"/>
      <c r="EB138" s="316"/>
      <c r="EC138" s="316"/>
      <c r="ED138" s="316"/>
      <c r="EE138" s="316"/>
      <c r="EF138" s="316"/>
      <c r="EG138" s="316"/>
      <c r="EH138" s="316"/>
      <c r="EI138" s="316"/>
      <c r="EJ138" s="316"/>
      <c r="EK138" s="316"/>
      <c r="EL138" s="316"/>
      <c r="EM138" s="316"/>
      <c r="EN138" s="316"/>
      <c r="EO138" s="316"/>
      <c r="EP138" s="316"/>
      <c r="EQ138" s="316"/>
      <c r="ER138" s="316"/>
      <c r="ES138" s="316"/>
      <c r="ET138" s="316"/>
      <c r="EU138" s="316"/>
      <c r="EV138" s="316"/>
      <c r="EW138" s="316"/>
      <c r="EX138" s="316"/>
      <c r="EY138" s="316"/>
      <c r="EZ138" s="316"/>
      <c r="FA138" s="316"/>
      <c r="FB138" s="316"/>
      <c r="FC138" s="316"/>
      <c r="FD138" s="316"/>
      <c r="FE138" s="316"/>
      <c r="FF138" s="316"/>
      <c r="FG138" s="316"/>
      <c r="FH138" s="316"/>
      <c r="FI138" s="316"/>
      <c r="FJ138" s="316"/>
      <c r="FK138" s="316"/>
      <c r="FL138" s="316"/>
      <c r="FM138" s="316"/>
      <c r="FN138" s="316"/>
      <c r="FO138" s="316"/>
      <c r="FP138" s="316"/>
      <c r="FQ138" s="316"/>
      <c r="FR138" s="316"/>
      <c r="FS138" s="316"/>
      <c r="FT138" s="316"/>
      <c r="FU138" s="316"/>
      <c r="FV138" s="316"/>
      <c r="FW138" s="316"/>
      <c r="FX138" s="316"/>
      <c r="FY138" s="316"/>
      <c r="FZ138" s="316"/>
      <c r="GA138" s="316"/>
      <c r="GB138" s="316"/>
      <c r="GC138" s="316"/>
      <c r="GD138" s="316"/>
      <c r="GE138" s="316"/>
      <c r="GF138" s="316"/>
      <c r="GG138" s="316"/>
      <c r="GH138" s="316"/>
      <c r="GI138" s="316"/>
      <c r="GJ138" s="316"/>
      <c r="GK138" s="316"/>
      <c r="GL138" s="316"/>
      <c r="GM138" s="316"/>
      <c r="GN138" s="316"/>
      <c r="GO138" s="316"/>
      <c r="GP138" s="316"/>
      <c r="GQ138" s="316"/>
      <c r="GR138" s="316"/>
      <c r="GS138" s="316"/>
      <c r="GT138" s="316"/>
      <c r="GU138" s="316"/>
      <c r="GV138" s="316"/>
      <c r="GW138" s="316"/>
      <c r="GX138" s="316"/>
      <c r="GY138" s="316"/>
      <c r="GZ138" s="316"/>
      <c r="HA138" s="316"/>
      <c r="HB138" s="316"/>
      <c r="HC138" s="316"/>
      <c r="HD138" s="316"/>
      <c r="HE138" s="316"/>
      <c r="HF138" s="316"/>
      <c r="HG138" s="316"/>
      <c r="HH138" s="316"/>
      <c r="HI138" s="316"/>
      <c r="HJ138" s="316"/>
      <c r="HK138" s="316"/>
      <c r="HL138" s="316"/>
      <c r="HM138" s="316"/>
      <c r="HN138" s="316"/>
    </row>
    <row r="139" spans="1:222" s="316" customFormat="1" ht="14.25" customHeight="1" x14ac:dyDescent="0.2">
      <c r="A139" s="65" t="s">
        <v>1146</v>
      </c>
      <c r="B139" s="317" t="s">
        <v>1134</v>
      </c>
      <c r="C139" s="68">
        <f>D139+K139+M139+O139+Q139+S139+T139+U139+V139</f>
        <v>174964</v>
      </c>
      <c r="D139" s="280">
        <f>SUM(E139:I139)</f>
        <v>0</v>
      </c>
      <c r="E139" s="68">
        <v>0</v>
      </c>
      <c r="F139" s="286">
        <v>0</v>
      </c>
      <c r="G139" s="68">
        <v>0</v>
      </c>
      <c r="H139" s="307">
        <v>0</v>
      </c>
      <c r="I139" s="68">
        <v>0</v>
      </c>
      <c r="J139" s="281">
        <v>0</v>
      </c>
      <c r="K139" s="68">
        <v>0</v>
      </c>
      <c r="L139" s="68">
        <v>0</v>
      </c>
      <c r="M139" s="68">
        <v>0</v>
      </c>
      <c r="N139" s="68">
        <v>0</v>
      </c>
      <c r="O139" s="280">
        <v>0</v>
      </c>
      <c r="P139" s="68">
        <v>0</v>
      </c>
      <c r="Q139" s="68">
        <v>0</v>
      </c>
      <c r="R139" s="281">
        <v>0</v>
      </c>
      <c r="S139" s="68">
        <v>0</v>
      </c>
      <c r="T139" s="68">
        <v>0</v>
      </c>
      <c r="U139" s="68">
        <v>0</v>
      </c>
      <c r="V139" s="68">
        <v>174964</v>
      </c>
    </row>
    <row r="140" spans="1:222" s="316" customFormat="1" ht="14.25" customHeight="1" x14ac:dyDescent="0.2">
      <c r="A140" s="65" t="s">
        <v>1147</v>
      </c>
      <c r="B140" s="317" t="s">
        <v>1135</v>
      </c>
      <c r="C140" s="68">
        <f t="shared" ref="C140:C149" si="34">D140+K140+M140+O140+Q140+S140+T140+U140+V140</f>
        <v>203929</v>
      </c>
      <c r="D140" s="280">
        <f t="shared" ref="D140:D149" si="35">SUM(E140:I140)</f>
        <v>0</v>
      </c>
      <c r="E140" s="68">
        <v>0</v>
      </c>
      <c r="F140" s="68">
        <v>0</v>
      </c>
      <c r="G140" s="303">
        <v>0</v>
      </c>
      <c r="H140" s="280">
        <v>0</v>
      </c>
      <c r="I140" s="68">
        <v>0</v>
      </c>
      <c r="J140" s="281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287">
        <v>0</v>
      </c>
      <c r="Q140" s="287">
        <v>0</v>
      </c>
      <c r="R140" s="68">
        <v>0</v>
      </c>
      <c r="S140" s="68">
        <v>0</v>
      </c>
      <c r="T140" s="68">
        <v>0</v>
      </c>
      <c r="U140" s="68">
        <v>0</v>
      </c>
      <c r="V140" s="68">
        <v>203929</v>
      </c>
    </row>
    <row r="141" spans="1:222" s="316" customFormat="1" ht="14.25" customHeight="1" x14ac:dyDescent="0.2">
      <c r="A141" s="65" t="s">
        <v>1148</v>
      </c>
      <c r="B141" s="317" t="s">
        <v>1136</v>
      </c>
      <c r="C141" s="68">
        <f t="shared" si="34"/>
        <v>207807</v>
      </c>
      <c r="D141" s="280">
        <f t="shared" si="35"/>
        <v>0</v>
      </c>
      <c r="E141" s="68">
        <v>0</v>
      </c>
      <c r="F141" s="68">
        <v>0</v>
      </c>
      <c r="G141" s="303">
        <v>0</v>
      </c>
      <c r="H141" s="280">
        <v>0</v>
      </c>
      <c r="I141" s="68">
        <v>0</v>
      </c>
      <c r="J141" s="281">
        <v>0</v>
      </c>
      <c r="K141" s="68">
        <v>0</v>
      </c>
      <c r="L141" s="68">
        <v>0</v>
      </c>
      <c r="M141" s="68">
        <v>0</v>
      </c>
      <c r="N141" s="68">
        <v>0</v>
      </c>
      <c r="O141" s="68">
        <v>0</v>
      </c>
      <c r="P141" s="68">
        <v>0</v>
      </c>
      <c r="Q141" s="68">
        <v>0</v>
      </c>
      <c r="R141" s="68">
        <v>0</v>
      </c>
      <c r="S141" s="68">
        <v>0</v>
      </c>
      <c r="T141" s="68">
        <v>0</v>
      </c>
      <c r="U141" s="68">
        <v>0</v>
      </c>
      <c r="V141" s="68">
        <v>207807</v>
      </c>
    </row>
    <row r="142" spans="1:222" s="316" customFormat="1" ht="14.25" customHeight="1" x14ac:dyDescent="0.2">
      <c r="A142" s="65" t="s">
        <v>1149</v>
      </c>
      <c r="B142" s="317" t="s">
        <v>1137</v>
      </c>
      <c r="C142" s="68">
        <f t="shared" si="34"/>
        <v>208038</v>
      </c>
      <c r="D142" s="280">
        <f t="shared" si="35"/>
        <v>0</v>
      </c>
      <c r="E142" s="68">
        <v>0</v>
      </c>
      <c r="F142" s="68">
        <v>0</v>
      </c>
      <c r="G142" s="303">
        <v>0</v>
      </c>
      <c r="H142" s="280">
        <v>0</v>
      </c>
      <c r="I142" s="68">
        <v>0</v>
      </c>
      <c r="J142" s="281">
        <v>0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119">
        <v>0</v>
      </c>
      <c r="Q142" s="119">
        <v>0</v>
      </c>
      <c r="R142" s="68">
        <v>0</v>
      </c>
      <c r="S142" s="68">
        <v>0</v>
      </c>
      <c r="T142" s="68">
        <v>0</v>
      </c>
      <c r="U142" s="68">
        <v>0</v>
      </c>
      <c r="V142" s="68">
        <v>208038</v>
      </c>
    </row>
    <row r="143" spans="1:222" s="85" customFormat="1" ht="14.25" customHeight="1" x14ac:dyDescent="0.2">
      <c r="A143" s="65" t="s">
        <v>1150</v>
      </c>
      <c r="B143" s="317" t="s">
        <v>1138</v>
      </c>
      <c r="C143" s="68">
        <f t="shared" si="34"/>
        <v>272697</v>
      </c>
      <c r="D143" s="280">
        <f t="shared" si="35"/>
        <v>0</v>
      </c>
      <c r="E143" s="68">
        <v>0</v>
      </c>
      <c r="F143" s="68">
        <v>0</v>
      </c>
      <c r="G143" s="303">
        <v>0</v>
      </c>
      <c r="H143" s="280">
        <v>0</v>
      </c>
      <c r="I143" s="68">
        <v>0</v>
      </c>
      <c r="J143" s="281">
        <v>0</v>
      </c>
      <c r="K143" s="68">
        <v>0</v>
      </c>
      <c r="L143" s="68">
        <v>0</v>
      </c>
      <c r="M143" s="68">
        <v>0</v>
      </c>
      <c r="N143" s="68">
        <v>0</v>
      </c>
      <c r="O143" s="280">
        <v>0</v>
      </c>
      <c r="P143" s="68">
        <v>0</v>
      </c>
      <c r="Q143" s="68">
        <v>0</v>
      </c>
      <c r="R143" s="281">
        <v>0</v>
      </c>
      <c r="S143" s="68">
        <v>0</v>
      </c>
      <c r="T143" s="68">
        <v>0</v>
      </c>
      <c r="U143" s="68">
        <v>0</v>
      </c>
      <c r="V143" s="68">
        <v>272697</v>
      </c>
      <c r="W143" s="316"/>
      <c r="X143" s="316"/>
      <c r="Y143" s="316"/>
      <c r="Z143" s="316"/>
      <c r="AA143" s="316"/>
      <c r="AB143" s="316"/>
      <c r="AC143" s="316"/>
      <c r="AD143" s="316"/>
      <c r="AE143" s="316"/>
      <c r="AF143" s="316"/>
      <c r="AG143" s="316"/>
      <c r="AH143" s="316"/>
      <c r="AI143" s="316"/>
      <c r="AJ143" s="316"/>
      <c r="AK143" s="316"/>
      <c r="AL143" s="316"/>
      <c r="AM143" s="316"/>
      <c r="AN143" s="316"/>
      <c r="AO143" s="316"/>
      <c r="AP143" s="316"/>
      <c r="AQ143" s="316"/>
      <c r="AR143" s="316"/>
      <c r="AS143" s="316"/>
      <c r="AT143" s="316"/>
      <c r="AU143" s="316"/>
      <c r="AV143" s="316"/>
      <c r="AW143" s="316"/>
      <c r="AX143" s="316"/>
      <c r="AY143" s="316"/>
      <c r="AZ143" s="316"/>
      <c r="BA143" s="316"/>
      <c r="BB143" s="316"/>
      <c r="BC143" s="316"/>
      <c r="BD143" s="316"/>
      <c r="BE143" s="316"/>
      <c r="BF143" s="316"/>
      <c r="BG143" s="316"/>
      <c r="BH143" s="316"/>
      <c r="BI143" s="316"/>
      <c r="BJ143" s="316"/>
      <c r="BK143" s="316"/>
      <c r="BL143" s="316"/>
      <c r="BM143" s="316"/>
      <c r="BN143" s="316"/>
      <c r="BO143" s="316"/>
      <c r="BP143" s="316"/>
      <c r="BQ143" s="316"/>
      <c r="BR143" s="316"/>
      <c r="BS143" s="316"/>
      <c r="BT143" s="316"/>
      <c r="BU143" s="316"/>
      <c r="BV143" s="316"/>
      <c r="BW143" s="316"/>
      <c r="BX143" s="316"/>
      <c r="BY143" s="316"/>
      <c r="BZ143" s="316"/>
      <c r="CA143" s="316"/>
      <c r="CB143" s="316"/>
      <c r="CC143" s="316"/>
      <c r="CD143" s="316"/>
      <c r="CE143" s="316"/>
      <c r="CF143" s="316"/>
      <c r="CG143" s="316"/>
      <c r="CH143" s="316"/>
      <c r="CI143" s="316"/>
      <c r="CJ143" s="316"/>
      <c r="CK143" s="316"/>
      <c r="CL143" s="316"/>
      <c r="CM143" s="316"/>
      <c r="CN143" s="316"/>
      <c r="CO143" s="316"/>
      <c r="CP143" s="316"/>
      <c r="CQ143" s="316"/>
      <c r="CR143" s="316"/>
      <c r="CS143" s="316"/>
      <c r="CT143" s="316"/>
      <c r="CU143" s="316"/>
      <c r="CV143" s="316"/>
      <c r="CW143" s="316"/>
      <c r="CX143" s="316"/>
      <c r="CY143" s="316"/>
      <c r="CZ143" s="316"/>
      <c r="DA143" s="316"/>
      <c r="DB143" s="316"/>
      <c r="DC143" s="316"/>
      <c r="DD143" s="316"/>
      <c r="DE143" s="316"/>
      <c r="DF143" s="316"/>
      <c r="DG143" s="316"/>
      <c r="DH143" s="316"/>
      <c r="DI143" s="316"/>
      <c r="DJ143" s="316"/>
      <c r="DK143" s="316"/>
      <c r="DL143" s="316"/>
      <c r="DM143" s="316"/>
      <c r="DN143" s="316"/>
      <c r="DO143" s="316"/>
      <c r="DP143" s="316"/>
      <c r="DQ143" s="316"/>
      <c r="DR143" s="316"/>
      <c r="DS143" s="316"/>
      <c r="DT143" s="316"/>
      <c r="DU143" s="316"/>
      <c r="DV143" s="316"/>
      <c r="DW143" s="316"/>
      <c r="DX143" s="316"/>
      <c r="DY143" s="316"/>
      <c r="DZ143" s="316"/>
      <c r="EA143" s="316"/>
      <c r="EB143" s="316"/>
      <c r="EC143" s="316"/>
      <c r="ED143" s="316"/>
      <c r="EE143" s="316"/>
      <c r="EF143" s="316"/>
      <c r="EG143" s="316"/>
      <c r="EH143" s="316"/>
      <c r="EI143" s="316"/>
      <c r="EJ143" s="316"/>
      <c r="EK143" s="316"/>
      <c r="EL143" s="316"/>
      <c r="EM143" s="316"/>
      <c r="EN143" s="316"/>
      <c r="EO143" s="316"/>
      <c r="EP143" s="316"/>
      <c r="EQ143" s="316"/>
      <c r="ER143" s="316"/>
      <c r="ES143" s="316"/>
      <c r="ET143" s="316"/>
      <c r="EU143" s="316"/>
      <c r="EV143" s="316"/>
      <c r="EW143" s="316"/>
      <c r="EX143" s="316"/>
      <c r="EY143" s="316"/>
      <c r="EZ143" s="316"/>
      <c r="FA143" s="316"/>
      <c r="FB143" s="316"/>
      <c r="FC143" s="316"/>
      <c r="FD143" s="316"/>
      <c r="FE143" s="316"/>
      <c r="FF143" s="316"/>
      <c r="FG143" s="316"/>
      <c r="FH143" s="316"/>
      <c r="FI143" s="316"/>
      <c r="FJ143" s="316"/>
      <c r="FK143" s="316"/>
      <c r="FL143" s="316"/>
      <c r="FM143" s="316"/>
      <c r="FN143" s="316"/>
      <c r="FO143" s="316"/>
      <c r="FP143" s="316"/>
      <c r="FQ143" s="316"/>
      <c r="FR143" s="316"/>
      <c r="FS143" s="316"/>
      <c r="FT143" s="316"/>
      <c r="FU143" s="316"/>
      <c r="FV143" s="316"/>
      <c r="FW143" s="316"/>
      <c r="FX143" s="316"/>
      <c r="FY143" s="316"/>
      <c r="FZ143" s="316"/>
      <c r="GA143" s="316"/>
      <c r="GB143" s="316"/>
      <c r="GC143" s="316"/>
      <c r="GD143" s="316"/>
      <c r="GE143" s="316"/>
      <c r="GF143" s="316"/>
      <c r="GG143" s="316"/>
      <c r="GH143" s="316"/>
      <c r="GI143" s="316"/>
      <c r="GJ143" s="316"/>
      <c r="GK143" s="316"/>
      <c r="GL143" s="316"/>
      <c r="GM143" s="316"/>
      <c r="GN143" s="316"/>
      <c r="GO143" s="316"/>
      <c r="GP143" s="316"/>
      <c r="GQ143" s="316"/>
      <c r="GR143" s="316"/>
      <c r="GS143" s="316"/>
      <c r="GT143" s="316"/>
      <c r="GU143" s="316"/>
      <c r="GV143" s="316"/>
      <c r="GW143" s="316"/>
      <c r="GX143" s="316"/>
      <c r="GY143" s="316"/>
      <c r="GZ143" s="316"/>
      <c r="HA143" s="316"/>
      <c r="HB143" s="316"/>
      <c r="HC143" s="316"/>
      <c r="HD143" s="316"/>
      <c r="HE143" s="316"/>
      <c r="HF143" s="316"/>
      <c r="HG143" s="316"/>
      <c r="HH143" s="316"/>
      <c r="HI143" s="316"/>
      <c r="HJ143" s="316"/>
      <c r="HK143" s="316"/>
      <c r="HL143" s="316"/>
      <c r="HM143" s="316"/>
      <c r="HN143" s="316"/>
    </row>
    <row r="144" spans="1:222" s="85" customFormat="1" ht="14.25" customHeight="1" x14ac:dyDescent="0.2">
      <c r="A144" s="65" t="s">
        <v>1151</v>
      </c>
      <c r="B144" s="317" t="s">
        <v>1139</v>
      </c>
      <c r="C144" s="68">
        <f t="shared" si="34"/>
        <v>167236</v>
      </c>
      <c r="D144" s="280">
        <f t="shared" si="35"/>
        <v>0</v>
      </c>
      <c r="E144" s="68">
        <v>0</v>
      </c>
      <c r="F144" s="68">
        <v>0</v>
      </c>
      <c r="G144" s="303">
        <v>0</v>
      </c>
      <c r="H144" s="280">
        <v>0</v>
      </c>
      <c r="I144" s="68">
        <v>0</v>
      </c>
      <c r="J144" s="281">
        <v>0</v>
      </c>
      <c r="K144" s="68">
        <v>0</v>
      </c>
      <c r="L144" s="68">
        <v>0</v>
      </c>
      <c r="M144" s="68">
        <v>0</v>
      </c>
      <c r="N144" s="68">
        <v>0</v>
      </c>
      <c r="O144" s="280">
        <v>0</v>
      </c>
      <c r="P144" s="68">
        <v>0</v>
      </c>
      <c r="Q144" s="68">
        <v>0</v>
      </c>
      <c r="R144" s="281">
        <v>0</v>
      </c>
      <c r="S144" s="68">
        <v>0</v>
      </c>
      <c r="T144" s="68">
        <v>0</v>
      </c>
      <c r="U144" s="68">
        <v>0</v>
      </c>
      <c r="V144" s="68">
        <v>167236</v>
      </c>
      <c r="W144" s="316"/>
      <c r="X144" s="316"/>
      <c r="Y144" s="316"/>
      <c r="Z144" s="316"/>
      <c r="AA144" s="316"/>
      <c r="AB144" s="316"/>
      <c r="AC144" s="316"/>
      <c r="AD144" s="316"/>
      <c r="AE144" s="316"/>
      <c r="AF144" s="316"/>
      <c r="AG144" s="316"/>
      <c r="AH144" s="316"/>
      <c r="AI144" s="316"/>
      <c r="AJ144" s="316"/>
      <c r="AK144" s="316"/>
      <c r="AL144" s="316"/>
      <c r="AM144" s="316"/>
      <c r="AN144" s="316"/>
      <c r="AO144" s="316"/>
      <c r="AP144" s="316"/>
      <c r="AQ144" s="316"/>
      <c r="AR144" s="316"/>
      <c r="AS144" s="316"/>
      <c r="AT144" s="316"/>
      <c r="AU144" s="316"/>
      <c r="AV144" s="316"/>
      <c r="AW144" s="316"/>
      <c r="AX144" s="316"/>
      <c r="AY144" s="316"/>
      <c r="AZ144" s="316"/>
      <c r="BA144" s="316"/>
      <c r="BB144" s="316"/>
      <c r="BC144" s="316"/>
      <c r="BD144" s="316"/>
      <c r="BE144" s="316"/>
      <c r="BF144" s="316"/>
      <c r="BG144" s="316"/>
      <c r="BH144" s="316"/>
      <c r="BI144" s="316"/>
      <c r="BJ144" s="316"/>
      <c r="BK144" s="316"/>
      <c r="BL144" s="316"/>
      <c r="BM144" s="316"/>
      <c r="BN144" s="316"/>
      <c r="BO144" s="316"/>
      <c r="BP144" s="316"/>
      <c r="BQ144" s="316"/>
      <c r="BR144" s="316"/>
      <c r="BS144" s="316"/>
      <c r="BT144" s="316"/>
      <c r="BU144" s="316"/>
      <c r="BV144" s="316"/>
      <c r="BW144" s="316"/>
      <c r="BX144" s="316"/>
      <c r="BY144" s="316"/>
      <c r="BZ144" s="316"/>
      <c r="CA144" s="316"/>
      <c r="CB144" s="316"/>
      <c r="CC144" s="316"/>
      <c r="CD144" s="316"/>
      <c r="CE144" s="316"/>
      <c r="CF144" s="316"/>
      <c r="CG144" s="316"/>
      <c r="CH144" s="316"/>
      <c r="CI144" s="316"/>
      <c r="CJ144" s="316"/>
      <c r="CK144" s="316"/>
      <c r="CL144" s="316"/>
      <c r="CM144" s="316"/>
      <c r="CN144" s="316"/>
      <c r="CO144" s="316"/>
      <c r="CP144" s="316"/>
      <c r="CQ144" s="316"/>
      <c r="CR144" s="316"/>
      <c r="CS144" s="316"/>
      <c r="CT144" s="316"/>
      <c r="CU144" s="316"/>
      <c r="CV144" s="316"/>
      <c r="CW144" s="316"/>
      <c r="CX144" s="316"/>
      <c r="CY144" s="316"/>
      <c r="CZ144" s="316"/>
      <c r="DA144" s="316"/>
      <c r="DB144" s="316"/>
      <c r="DC144" s="316"/>
      <c r="DD144" s="316"/>
      <c r="DE144" s="316"/>
      <c r="DF144" s="316"/>
      <c r="DG144" s="316"/>
      <c r="DH144" s="316"/>
      <c r="DI144" s="316"/>
      <c r="DJ144" s="316"/>
      <c r="DK144" s="316"/>
      <c r="DL144" s="316"/>
      <c r="DM144" s="316"/>
      <c r="DN144" s="316"/>
      <c r="DO144" s="316"/>
      <c r="DP144" s="316"/>
      <c r="DQ144" s="316"/>
      <c r="DR144" s="316"/>
      <c r="DS144" s="316"/>
      <c r="DT144" s="316"/>
      <c r="DU144" s="316"/>
      <c r="DV144" s="316"/>
      <c r="DW144" s="316"/>
      <c r="DX144" s="316"/>
      <c r="DY144" s="316"/>
      <c r="DZ144" s="316"/>
      <c r="EA144" s="316"/>
      <c r="EB144" s="316"/>
      <c r="EC144" s="316"/>
      <c r="ED144" s="316"/>
      <c r="EE144" s="316"/>
      <c r="EF144" s="316"/>
      <c r="EG144" s="316"/>
      <c r="EH144" s="316"/>
      <c r="EI144" s="316"/>
      <c r="EJ144" s="316"/>
      <c r="EK144" s="316"/>
      <c r="EL144" s="316"/>
      <c r="EM144" s="316"/>
      <c r="EN144" s="316"/>
      <c r="EO144" s="316"/>
      <c r="EP144" s="316"/>
      <c r="EQ144" s="316"/>
      <c r="ER144" s="316"/>
      <c r="ES144" s="316"/>
      <c r="ET144" s="316"/>
      <c r="EU144" s="316"/>
      <c r="EV144" s="316"/>
      <c r="EW144" s="316"/>
      <c r="EX144" s="316"/>
      <c r="EY144" s="316"/>
      <c r="EZ144" s="316"/>
      <c r="FA144" s="316"/>
      <c r="FB144" s="316"/>
      <c r="FC144" s="316"/>
      <c r="FD144" s="316"/>
      <c r="FE144" s="316"/>
      <c r="FF144" s="316"/>
      <c r="FG144" s="316"/>
      <c r="FH144" s="316"/>
      <c r="FI144" s="316"/>
      <c r="FJ144" s="316"/>
      <c r="FK144" s="316"/>
      <c r="FL144" s="316"/>
      <c r="FM144" s="316"/>
      <c r="FN144" s="316"/>
      <c r="FO144" s="316"/>
      <c r="FP144" s="316"/>
      <c r="FQ144" s="316"/>
      <c r="FR144" s="316"/>
      <c r="FS144" s="316"/>
      <c r="FT144" s="316"/>
      <c r="FU144" s="316"/>
      <c r="FV144" s="316"/>
      <c r="FW144" s="316"/>
      <c r="FX144" s="316"/>
      <c r="FY144" s="316"/>
      <c r="FZ144" s="316"/>
      <c r="GA144" s="316"/>
      <c r="GB144" s="316"/>
      <c r="GC144" s="316"/>
      <c r="GD144" s="316"/>
      <c r="GE144" s="316"/>
      <c r="GF144" s="316"/>
      <c r="GG144" s="316"/>
      <c r="GH144" s="316"/>
      <c r="GI144" s="316"/>
      <c r="GJ144" s="316"/>
      <c r="GK144" s="316"/>
      <c r="GL144" s="316"/>
      <c r="GM144" s="316"/>
      <c r="GN144" s="316"/>
      <c r="GO144" s="316"/>
      <c r="GP144" s="316"/>
      <c r="GQ144" s="316"/>
      <c r="GR144" s="316"/>
      <c r="GS144" s="316"/>
      <c r="GT144" s="316"/>
      <c r="GU144" s="316"/>
      <c r="GV144" s="316"/>
      <c r="GW144" s="316"/>
      <c r="GX144" s="316"/>
      <c r="GY144" s="316"/>
      <c r="GZ144" s="316"/>
      <c r="HA144" s="316"/>
      <c r="HB144" s="316"/>
      <c r="HC144" s="316"/>
      <c r="HD144" s="316"/>
      <c r="HE144" s="316"/>
      <c r="HF144" s="316"/>
      <c r="HG144" s="316"/>
      <c r="HH144" s="316"/>
      <c r="HI144" s="316"/>
      <c r="HJ144" s="316"/>
      <c r="HK144" s="316"/>
      <c r="HL144" s="316"/>
      <c r="HM144" s="316"/>
      <c r="HN144" s="316"/>
    </row>
    <row r="145" spans="1:222" s="85" customFormat="1" ht="14.25" customHeight="1" x14ac:dyDescent="0.2">
      <c r="A145" s="65" t="s">
        <v>1152</v>
      </c>
      <c r="B145" s="317" t="s">
        <v>1140</v>
      </c>
      <c r="C145" s="68">
        <f t="shared" si="34"/>
        <v>273033</v>
      </c>
      <c r="D145" s="280">
        <f t="shared" si="35"/>
        <v>0</v>
      </c>
      <c r="E145" s="68">
        <v>0</v>
      </c>
      <c r="F145" s="68">
        <v>0</v>
      </c>
      <c r="G145" s="303">
        <v>0</v>
      </c>
      <c r="H145" s="280">
        <v>0</v>
      </c>
      <c r="I145" s="68">
        <v>0</v>
      </c>
      <c r="J145" s="281">
        <v>0</v>
      </c>
      <c r="K145" s="68">
        <v>0</v>
      </c>
      <c r="L145" s="68">
        <v>0</v>
      </c>
      <c r="M145" s="68">
        <v>0</v>
      </c>
      <c r="N145" s="68">
        <v>0</v>
      </c>
      <c r="O145" s="280">
        <v>0</v>
      </c>
      <c r="P145" s="68">
        <v>0</v>
      </c>
      <c r="Q145" s="68">
        <v>0</v>
      </c>
      <c r="R145" s="281">
        <v>0</v>
      </c>
      <c r="S145" s="68">
        <v>0</v>
      </c>
      <c r="T145" s="68">
        <v>0</v>
      </c>
      <c r="U145" s="68">
        <v>0</v>
      </c>
      <c r="V145" s="68">
        <v>273033</v>
      </c>
      <c r="W145" s="316"/>
      <c r="X145" s="316"/>
      <c r="Y145" s="316"/>
      <c r="Z145" s="316"/>
      <c r="AA145" s="316"/>
      <c r="AB145" s="316"/>
      <c r="AC145" s="316"/>
      <c r="AD145" s="316"/>
      <c r="AE145" s="316"/>
      <c r="AF145" s="316"/>
      <c r="AG145" s="316"/>
      <c r="AH145" s="316"/>
      <c r="AI145" s="316"/>
      <c r="AJ145" s="316"/>
      <c r="AK145" s="316"/>
      <c r="AL145" s="316"/>
      <c r="AM145" s="316"/>
      <c r="AN145" s="316"/>
      <c r="AO145" s="316"/>
      <c r="AP145" s="316"/>
      <c r="AQ145" s="316"/>
      <c r="AR145" s="316"/>
      <c r="AS145" s="316"/>
      <c r="AT145" s="316"/>
      <c r="AU145" s="316"/>
      <c r="AV145" s="316"/>
      <c r="AW145" s="316"/>
      <c r="AX145" s="316"/>
      <c r="AY145" s="316"/>
      <c r="AZ145" s="316"/>
      <c r="BA145" s="316"/>
      <c r="BB145" s="316"/>
      <c r="BC145" s="316"/>
      <c r="BD145" s="316"/>
      <c r="BE145" s="316"/>
      <c r="BF145" s="316"/>
      <c r="BG145" s="316"/>
      <c r="BH145" s="316"/>
      <c r="BI145" s="316"/>
      <c r="BJ145" s="316"/>
      <c r="BK145" s="316"/>
      <c r="BL145" s="316"/>
      <c r="BM145" s="316"/>
      <c r="BN145" s="316"/>
      <c r="BO145" s="316"/>
      <c r="BP145" s="316"/>
      <c r="BQ145" s="316"/>
      <c r="BR145" s="316"/>
      <c r="BS145" s="316"/>
      <c r="BT145" s="316"/>
      <c r="BU145" s="316"/>
      <c r="BV145" s="316"/>
      <c r="BW145" s="316"/>
      <c r="BX145" s="316"/>
      <c r="BY145" s="316"/>
      <c r="BZ145" s="316"/>
      <c r="CA145" s="316"/>
      <c r="CB145" s="316"/>
      <c r="CC145" s="316"/>
      <c r="CD145" s="316"/>
      <c r="CE145" s="316"/>
      <c r="CF145" s="316"/>
      <c r="CG145" s="316"/>
      <c r="CH145" s="316"/>
      <c r="CI145" s="316"/>
      <c r="CJ145" s="316"/>
      <c r="CK145" s="316"/>
      <c r="CL145" s="316"/>
      <c r="CM145" s="316"/>
      <c r="CN145" s="316"/>
      <c r="CO145" s="316"/>
      <c r="CP145" s="316"/>
      <c r="CQ145" s="316"/>
      <c r="CR145" s="316"/>
      <c r="CS145" s="316"/>
      <c r="CT145" s="316"/>
      <c r="CU145" s="316"/>
      <c r="CV145" s="316"/>
      <c r="CW145" s="316"/>
      <c r="CX145" s="316"/>
      <c r="CY145" s="316"/>
      <c r="CZ145" s="316"/>
      <c r="DA145" s="316"/>
      <c r="DB145" s="316"/>
      <c r="DC145" s="316"/>
      <c r="DD145" s="316"/>
      <c r="DE145" s="316"/>
      <c r="DF145" s="316"/>
      <c r="DG145" s="316"/>
      <c r="DH145" s="316"/>
      <c r="DI145" s="316"/>
      <c r="DJ145" s="316"/>
      <c r="DK145" s="316"/>
      <c r="DL145" s="316"/>
      <c r="DM145" s="316"/>
      <c r="DN145" s="316"/>
      <c r="DO145" s="316"/>
      <c r="DP145" s="316"/>
      <c r="DQ145" s="316"/>
      <c r="DR145" s="316"/>
      <c r="DS145" s="316"/>
      <c r="DT145" s="316"/>
      <c r="DU145" s="316"/>
      <c r="DV145" s="316"/>
      <c r="DW145" s="316"/>
      <c r="DX145" s="316"/>
      <c r="DY145" s="316"/>
      <c r="DZ145" s="316"/>
      <c r="EA145" s="316"/>
      <c r="EB145" s="316"/>
      <c r="EC145" s="316"/>
      <c r="ED145" s="316"/>
      <c r="EE145" s="316"/>
      <c r="EF145" s="316"/>
      <c r="EG145" s="316"/>
      <c r="EH145" s="316"/>
      <c r="EI145" s="316"/>
      <c r="EJ145" s="316"/>
      <c r="EK145" s="316"/>
      <c r="EL145" s="316"/>
      <c r="EM145" s="316"/>
      <c r="EN145" s="316"/>
      <c r="EO145" s="316"/>
      <c r="EP145" s="316"/>
      <c r="EQ145" s="316"/>
      <c r="ER145" s="316"/>
      <c r="ES145" s="316"/>
      <c r="ET145" s="316"/>
      <c r="EU145" s="316"/>
      <c r="EV145" s="316"/>
      <c r="EW145" s="316"/>
      <c r="EX145" s="316"/>
      <c r="EY145" s="316"/>
      <c r="EZ145" s="316"/>
      <c r="FA145" s="316"/>
      <c r="FB145" s="316"/>
      <c r="FC145" s="316"/>
      <c r="FD145" s="316"/>
      <c r="FE145" s="316"/>
      <c r="FF145" s="316"/>
      <c r="FG145" s="316"/>
      <c r="FH145" s="316"/>
      <c r="FI145" s="316"/>
      <c r="FJ145" s="316"/>
      <c r="FK145" s="316"/>
      <c r="FL145" s="316"/>
      <c r="FM145" s="316"/>
      <c r="FN145" s="316"/>
      <c r="FO145" s="316"/>
      <c r="FP145" s="316"/>
      <c r="FQ145" s="316"/>
      <c r="FR145" s="316"/>
      <c r="FS145" s="316"/>
      <c r="FT145" s="316"/>
      <c r="FU145" s="316"/>
      <c r="FV145" s="316"/>
      <c r="FW145" s="316"/>
      <c r="FX145" s="316"/>
      <c r="FY145" s="316"/>
      <c r="FZ145" s="316"/>
      <c r="GA145" s="316"/>
      <c r="GB145" s="316"/>
      <c r="GC145" s="316"/>
      <c r="GD145" s="316"/>
      <c r="GE145" s="316"/>
      <c r="GF145" s="316"/>
      <c r="GG145" s="316"/>
      <c r="GH145" s="316"/>
      <c r="GI145" s="316"/>
      <c r="GJ145" s="316"/>
      <c r="GK145" s="316"/>
      <c r="GL145" s="316"/>
      <c r="GM145" s="316"/>
      <c r="GN145" s="316"/>
      <c r="GO145" s="316"/>
      <c r="GP145" s="316"/>
      <c r="GQ145" s="316"/>
      <c r="GR145" s="316"/>
      <c r="GS145" s="316"/>
      <c r="GT145" s="316"/>
      <c r="GU145" s="316"/>
      <c r="GV145" s="316"/>
      <c r="GW145" s="316"/>
      <c r="GX145" s="316"/>
      <c r="GY145" s="316"/>
      <c r="GZ145" s="316"/>
      <c r="HA145" s="316"/>
      <c r="HB145" s="316"/>
      <c r="HC145" s="316"/>
      <c r="HD145" s="316"/>
      <c r="HE145" s="316"/>
      <c r="HF145" s="316"/>
      <c r="HG145" s="316"/>
      <c r="HH145" s="316"/>
      <c r="HI145" s="316"/>
      <c r="HJ145" s="316"/>
      <c r="HK145" s="316"/>
      <c r="HL145" s="316"/>
      <c r="HM145" s="316"/>
      <c r="HN145" s="316"/>
    </row>
    <row r="146" spans="1:222" s="256" customFormat="1" ht="14.25" customHeight="1" x14ac:dyDescent="0.2">
      <c r="A146" s="65" t="s">
        <v>1153</v>
      </c>
      <c r="B146" s="317" t="s">
        <v>1141</v>
      </c>
      <c r="C146" s="68">
        <f t="shared" si="34"/>
        <v>122068</v>
      </c>
      <c r="D146" s="280">
        <f t="shared" si="35"/>
        <v>0</v>
      </c>
      <c r="E146" s="68">
        <v>0</v>
      </c>
      <c r="F146" s="68">
        <v>0</v>
      </c>
      <c r="G146" s="303">
        <v>0</v>
      </c>
      <c r="H146" s="280">
        <v>0</v>
      </c>
      <c r="I146" s="68">
        <v>0</v>
      </c>
      <c r="J146" s="281">
        <v>0</v>
      </c>
      <c r="K146" s="68">
        <v>0</v>
      </c>
      <c r="L146" s="68">
        <v>0</v>
      </c>
      <c r="M146" s="68">
        <v>0</v>
      </c>
      <c r="N146" s="68">
        <v>0</v>
      </c>
      <c r="O146" s="280">
        <v>0</v>
      </c>
      <c r="P146" s="68">
        <v>0</v>
      </c>
      <c r="Q146" s="68">
        <v>0</v>
      </c>
      <c r="R146" s="281">
        <v>0</v>
      </c>
      <c r="S146" s="68">
        <v>0</v>
      </c>
      <c r="T146" s="68">
        <v>0</v>
      </c>
      <c r="U146" s="68">
        <v>0</v>
      </c>
      <c r="V146" s="68">
        <v>122068</v>
      </c>
      <c r="W146" s="316"/>
      <c r="X146" s="316"/>
      <c r="Y146" s="316"/>
      <c r="Z146" s="316"/>
      <c r="AA146" s="316"/>
      <c r="AB146" s="316"/>
      <c r="AC146" s="316"/>
      <c r="AD146" s="316"/>
      <c r="AE146" s="316"/>
      <c r="AF146" s="316"/>
      <c r="AG146" s="316"/>
      <c r="AH146" s="316"/>
      <c r="AI146" s="316"/>
      <c r="AJ146" s="316"/>
      <c r="AK146" s="316"/>
      <c r="AL146" s="316"/>
      <c r="AM146" s="316"/>
      <c r="AN146" s="316"/>
      <c r="AO146" s="316"/>
      <c r="AP146" s="316"/>
      <c r="AQ146" s="316"/>
      <c r="AR146" s="316"/>
      <c r="AS146" s="316"/>
      <c r="AT146" s="316"/>
      <c r="AU146" s="316"/>
      <c r="AV146" s="316"/>
      <c r="AW146" s="316"/>
      <c r="AX146" s="316"/>
      <c r="AY146" s="316"/>
      <c r="AZ146" s="316"/>
      <c r="BA146" s="316"/>
      <c r="BB146" s="316"/>
      <c r="BC146" s="316"/>
      <c r="BD146" s="316"/>
      <c r="BE146" s="316"/>
      <c r="BF146" s="316"/>
      <c r="BG146" s="316"/>
      <c r="BH146" s="316"/>
      <c r="BI146" s="316"/>
      <c r="BJ146" s="316"/>
      <c r="BK146" s="316"/>
      <c r="BL146" s="316"/>
      <c r="BM146" s="316"/>
      <c r="BN146" s="316"/>
      <c r="BO146" s="316"/>
      <c r="BP146" s="316"/>
      <c r="BQ146" s="316"/>
      <c r="BR146" s="316"/>
      <c r="BS146" s="316"/>
      <c r="BT146" s="316"/>
      <c r="BU146" s="316"/>
      <c r="BV146" s="316"/>
      <c r="BW146" s="316"/>
      <c r="BX146" s="316"/>
      <c r="BY146" s="316"/>
      <c r="BZ146" s="316"/>
      <c r="CA146" s="316"/>
      <c r="CB146" s="316"/>
      <c r="CC146" s="316"/>
      <c r="CD146" s="316"/>
      <c r="CE146" s="316"/>
      <c r="CF146" s="316"/>
      <c r="CG146" s="316"/>
      <c r="CH146" s="316"/>
      <c r="CI146" s="316"/>
      <c r="CJ146" s="316"/>
      <c r="CK146" s="316"/>
      <c r="CL146" s="316"/>
      <c r="CM146" s="316"/>
      <c r="CN146" s="316"/>
      <c r="CO146" s="316"/>
      <c r="CP146" s="316"/>
      <c r="CQ146" s="316"/>
      <c r="CR146" s="316"/>
      <c r="CS146" s="316"/>
      <c r="CT146" s="316"/>
      <c r="CU146" s="316"/>
      <c r="CV146" s="316"/>
      <c r="CW146" s="316"/>
      <c r="CX146" s="316"/>
      <c r="CY146" s="316"/>
      <c r="CZ146" s="316"/>
      <c r="DA146" s="316"/>
      <c r="DB146" s="316"/>
      <c r="DC146" s="316"/>
      <c r="DD146" s="316"/>
      <c r="DE146" s="316"/>
      <c r="DF146" s="316"/>
      <c r="DG146" s="316"/>
      <c r="DH146" s="316"/>
      <c r="DI146" s="316"/>
      <c r="DJ146" s="316"/>
      <c r="DK146" s="316"/>
      <c r="DL146" s="316"/>
      <c r="DM146" s="316"/>
      <c r="DN146" s="316"/>
      <c r="DO146" s="316"/>
      <c r="DP146" s="316"/>
      <c r="DQ146" s="316"/>
      <c r="DR146" s="316"/>
      <c r="DS146" s="316"/>
      <c r="DT146" s="316"/>
      <c r="DU146" s="316"/>
      <c r="DV146" s="316"/>
      <c r="DW146" s="316"/>
      <c r="DX146" s="316"/>
      <c r="DY146" s="316"/>
      <c r="DZ146" s="316"/>
      <c r="EA146" s="316"/>
      <c r="EB146" s="316"/>
      <c r="EC146" s="316"/>
      <c r="ED146" s="316"/>
      <c r="EE146" s="316"/>
      <c r="EF146" s="316"/>
      <c r="EG146" s="316"/>
      <c r="EH146" s="316"/>
      <c r="EI146" s="316"/>
      <c r="EJ146" s="316"/>
      <c r="EK146" s="316"/>
      <c r="EL146" s="316"/>
      <c r="EM146" s="316"/>
      <c r="EN146" s="316"/>
      <c r="EO146" s="316"/>
      <c r="EP146" s="316"/>
      <c r="EQ146" s="316"/>
      <c r="ER146" s="316"/>
      <c r="ES146" s="316"/>
      <c r="ET146" s="316"/>
      <c r="EU146" s="316"/>
      <c r="EV146" s="316"/>
      <c r="EW146" s="316"/>
      <c r="EX146" s="316"/>
      <c r="EY146" s="316"/>
      <c r="EZ146" s="316"/>
      <c r="FA146" s="316"/>
      <c r="FB146" s="316"/>
      <c r="FC146" s="316"/>
      <c r="FD146" s="316"/>
      <c r="FE146" s="316"/>
      <c r="FF146" s="316"/>
      <c r="FG146" s="316"/>
      <c r="FH146" s="316"/>
      <c r="FI146" s="316"/>
      <c r="FJ146" s="316"/>
      <c r="FK146" s="316"/>
      <c r="FL146" s="316"/>
      <c r="FM146" s="316"/>
      <c r="FN146" s="316"/>
      <c r="FO146" s="316"/>
      <c r="FP146" s="316"/>
      <c r="FQ146" s="316"/>
      <c r="FR146" s="316"/>
      <c r="FS146" s="316"/>
      <c r="FT146" s="316"/>
      <c r="FU146" s="316"/>
      <c r="FV146" s="316"/>
      <c r="FW146" s="316"/>
      <c r="FX146" s="316"/>
      <c r="FY146" s="316"/>
      <c r="FZ146" s="316"/>
      <c r="GA146" s="316"/>
      <c r="GB146" s="316"/>
      <c r="GC146" s="316"/>
      <c r="GD146" s="316"/>
      <c r="GE146" s="316"/>
      <c r="GF146" s="316"/>
      <c r="GG146" s="316"/>
      <c r="GH146" s="316"/>
      <c r="GI146" s="316"/>
      <c r="GJ146" s="316"/>
      <c r="GK146" s="316"/>
      <c r="GL146" s="316"/>
      <c r="GM146" s="316"/>
      <c r="GN146" s="316"/>
      <c r="GO146" s="316"/>
      <c r="GP146" s="316"/>
      <c r="GQ146" s="316"/>
      <c r="GR146" s="316"/>
      <c r="GS146" s="316"/>
      <c r="GT146" s="316"/>
      <c r="GU146" s="316"/>
      <c r="GV146" s="316"/>
      <c r="GW146" s="316"/>
      <c r="GX146" s="316"/>
      <c r="GY146" s="316"/>
      <c r="GZ146" s="316"/>
      <c r="HA146" s="316"/>
      <c r="HB146" s="316"/>
      <c r="HC146" s="316"/>
      <c r="HD146" s="316"/>
      <c r="HE146" s="316"/>
      <c r="HF146" s="316"/>
      <c r="HG146" s="316"/>
      <c r="HH146" s="316"/>
      <c r="HI146" s="316"/>
      <c r="HJ146" s="316"/>
      <c r="HK146" s="316"/>
      <c r="HL146" s="316"/>
      <c r="HM146" s="316"/>
      <c r="HN146" s="316"/>
    </row>
    <row r="147" spans="1:222" s="316" customFormat="1" ht="14.25" customHeight="1" x14ac:dyDescent="0.2">
      <c r="A147" s="65" t="s">
        <v>1154</v>
      </c>
      <c r="B147" s="317" t="s">
        <v>1142</v>
      </c>
      <c r="C147" s="68">
        <f t="shared" si="34"/>
        <v>372875</v>
      </c>
      <c r="D147" s="280">
        <f t="shared" si="35"/>
        <v>0</v>
      </c>
      <c r="E147" s="68">
        <v>0</v>
      </c>
      <c r="F147" s="68">
        <v>0</v>
      </c>
      <c r="G147" s="303">
        <v>0</v>
      </c>
      <c r="H147" s="280">
        <v>0</v>
      </c>
      <c r="I147" s="68">
        <v>0</v>
      </c>
      <c r="J147" s="281">
        <v>0</v>
      </c>
      <c r="K147" s="68">
        <v>0</v>
      </c>
      <c r="L147" s="68">
        <v>0</v>
      </c>
      <c r="M147" s="68">
        <v>0</v>
      </c>
      <c r="N147" s="68">
        <v>0</v>
      </c>
      <c r="O147" s="280">
        <v>0</v>
      </c>
      <c r="P147" s="68">
        <v>0</v>
      </c>
      <c r="Q147" s="68">
        <v>0</v>
      </c>
      <c r="R147" s="281">
        <v>0</v>
      </c>
      <c r="S147" s="68">
        <v>0</v>
      </c>
      <c r="T147" s="68">
        <v>0</v>
      </c>
      <c r="U147" s="68">
        <v>0</v>
      </c>
      <c r="V147" s="68">
        <v>372875</v>
      </c>
    </row>
    <row r="148" spans="1:222" s="316" customFormat="1" ht="14.25" customHeight="1" x14ac:dyDescent="0.2">
      <c r="A148" s="65" t="s">
        <v>1155</v>
      </c>
      <c r="B148" s="317" t="s">
        <v>1143</v>
      </c>
      <c r="C148" s="68">
        <f t="shared" si="34"/>
        <v>372875</v>
      </c>
      <c r="D148" s="280">
        <f t="shared" si="35"/>
        <v>0</v>
      </c>
      <c r="E148" s="68">
        <v>0</v>
      </c>
      <c r="F148" s="68">
        <v>0</v>
      </c>
      <c r="G148" s="303">
        <v>0</v>
      </c>
      <c r="H148" s="280">
        <v>0</v>
      </c>
      <c r="I148" s="68">
        <v>0</v>
      </c>
      <c r="J148" s="281">
        <v>0</v>
      </c>
      <c r="K148" s="68">
        <v>0</v>
      </c>
      <c r="L148" s="68">
        <v>0</v>
      </c>
      <c r="M148" s="68">
        <v>0</v>
      </c>
      <c r="N148" s="68">
        <v>0</v>
      </c>
      <c r="O148" s="280">
        <v>0</v>
      </c>
      <c r="P148" s="68">
        <v>0</v>
      </c>
      <c r="Q148" s="68">
        <v>0</v>
      </c>
      <c r="R148" s="281">
        <v>0</v>
      </c>
      <c r="S148" s="68">
        <v>0</v>
      </c>
      <c r="T148" s="68">
        <v>0</v>
      </c>
      <c r="U148" s="68">
        <v>0</v>
      </c>
      <c r="V148" s="68">
        <v>372875</v>
      </c>
    </row>
    <row r="149" spans="1:222" s="316" customFormat="1" ht="14.25" customHeight="1" x14ac:dyDescent="0.2">
      <c r="A149" s="65" t="s">
        <v>1156</v>
      </c>
      <c r="B149" s="317" t="s">
        <v>1144</v>
      </c>
      <c r="C149" s="68">
        <f t="shared" si="34"/>
        <v>438813</v>
      </c>
      <c r="D149" s="280">
        <f t="shared" si="35"/>
        <v>0</v>
      </c>
      <c r="E149" s="68">
        <v>0</v>
      </c>
      <c r="F149" s="68">
        <v>0</v>
      </c>
      <c r="G149" s="303">
        <v>0</v>
      </c>
      <c r="H149" s="280">
        <v>0</v>
      </c>
      <c r="I149" s="68">
        <v>0</v>
      </c>
      <c r="J149" s="281">
        <v>0</v>
      </c>
      <c r="K149" s="68">
        <v>0</v>
      </c>
      <c r="L149" s="68">
        <v>0</v>
      </c>
      <c r="M149" s="68">
        <v>0</v>
      </c>
      <c r="N149" s="68">
        <v>0</v>
      </c>
      <c r="O149" s="280">
        <v>0</v>
      </c>
      <c r="P149" s="68">
        <v>0</v>
      </c>
      <c r="Q149" s="68">
        <v>0</v>
      </c>
      <c r="R149" s="281">
        <v>0</v>
      </c>
      <c r="S149" s="68">
        <v>0</v>
      </c>
      <c r="T149" s="68">
        <v>0</v>
      </c>
      <c r="U149" s="68">
        <v>0</v>
      </c>
      <c r="V149" s="68">
        <v>438813</v>
      </c>
    </row>
    <row r="150" spans="1:222" s="61" customFormat="1" x14ac:dyDescent="0.25">
      <c r="A150" s="63" t="s">
        <v>404</v>
      </c>
      <c r="B150" s="64" t="s">
        <v>405</v>
      </c>
      <c r="C150" s="59">
        <f>C151+C167+C171+C176</f>
        <v>2285122</v>
      </c>
      <c r="D150" s="59">
        <f t="shared" ref="D150:V150" si="36">D151+D167+D171+D176</f>
        <v>0</v>
      </c>
      <c r="E150" s="290">
        <f t="shared" si="36"/>
        <v>0</v>
      </c>
      <c r="F150" s="290">
        <f t="shared" si="36"/>
        <v>0</v>
      </c>
      <c r="G150" s="59">
        <f t="shared" si="36"/>
        <v>0</v>
      </c>
      <c r="H150" s="290">
        <f t="shared" si="36"/>
        <v>0</v>
      </c>
      <c r="I150" s="290">
        <f t="shared" si="36"/>
        <v>0</v>
      </c>
      <c r="J150" s="59">
        <f t="shared" si="36"/>
        <v>0</v>
      </c>
      <c r="K150" s="59">
        <f t="shared" si="36"/>
        <v>0</v>
      </c>
      <c r="L150" s="59">
        <f t="shared" si="36"/>
        <v>0</v>
      </c>
      <c r="M150" s="59">
        <f t="shared" si="36"/>
        <v>0</v>
      </c>
      <c r="N150" s="59">
        <f t="shared" si="36"/>
        <v>0</v>
      </c>
      <c r="O150" s="59">
        <f t="shared" si="36"/>
        <v>0</v>
      </c>
      <c r="P150" s="290">
        <f t="shared" si="36"/>
        <v>0</v>
      </c>
      <c r="Q150" s="290">
        <f t="shared" si="36"/>
        <v>0</v>
      </c>
      <c r="R150" s="59">
        <f t="shared" si="36"/>
        <v>0</v>
      </c>
      <c r="S150" s="59">
        <f t="shared" si="36"/>
        <v>0</v>
      </c>
      <c r="T150" s="59">
        <f t="shared" si="36"/>
        <v>0</v>
      </c>
      <c r="U150" s="59">
        <f t="shared" si="36"/>
        <v>0</v>
      </c>
      <c r="V150" s="59">
        <f t="shared" si="36"/>
        <v>2285122</v>
      </c>
    </row>
    <row r="151" spans="1:222" s="61" customFormat="1" ht="14.25" customHeight="1" x14ac:dyDescent="0.25">
      <c r="A151" s="69" t="s">
        <v>406</v>
      </c>
      <c r="B151" s="64" t="s">
        <v>407</v>
      </c>
      <c r="C151" s="59">
        <f>SUM(C152:C166)</f>
        <v>1526590</v>
      </c>
      <c r="D151" s="59">
        <f t="shared" ref="D151:V151" si="37">SUM(D152:D166)</f>
        <v>0</v>
      </c>
      <c r="E151" s="59">
        <f t="shared" si="37"/>
        <v>0</v>
      </c>
      <c r="F151" s="59">
        <f t="shared" si="37"/>
        <v>0</v>
      </c>
      <c r="G151" s="59">
        <f t="shared" si="37"/>
        <v>0</v>
      </c>
      <c r="H151" s="59">
        <f t="shared" si="37"/>
        <v>0</v>
      </c>
      <c r="I151" s="59">
        <f t="shared" si="37"/>
        <v>0</v>
      </c>
      <c r="J151" s="59">
        <f t="shared" si="37"/>
        <v>0</v>
      </c>
      <c r="K151" s="59">
        <f t="shared" si="37"/>
        <v>0</v>
      </c>
      <c r="L151" s="279">
        <f t="shared" si="37"/>
        <v>0</v>
      </c>
      <c r="M151" s="279">
        <f t="shared" si="37"/>
        <v>0</v>
      </c>
      <c r="N151" s="59">
        <f t="shared" si="37"/>
        <v>0</v>
      </c>
      <c r="O151" s="59">
        <f t="shared" si="37"/>
        <v>0</v>
      </c>
      <c r="P151" s="279">
        <f t="shared" si="37"/>
        <v>0</v>
      </c>
      <c r="Q151" s="279">
        <f t="shared" si="37"/>
        <v>0</v>
      </c>
      <c r="R151" s="59">
        <f t="shared" si="37"/>
        <v>0</v>
      </c>
      <c r="S151" s="59">
        <f t="shared" si="37"/>
        <v>0</v>
      </c>
      <c r="T151" s="59">
        <f t="shared" si="37"/>
        <v>0</v>
      </c>
      <c r="U151" s="59">
        <f t="shared" si="37"/>
        <v>0</v>
      </c>
      <c r="V151" s="59">
        <f t="shared" si="37"/>
        <v>1526590</v>
      </c>
    </row>
    <row r="152" spans="1:222" ht="15" customHeight="1" x14ac:dyDescent="0.25">
      <c r="A152" s="65" t="s">
        <v>410</v>
      </c>
      <c r="B152" s="95" t="s">
        <v>778</v>
      </c>
      <c r="C152" s="68">
        <f t="shared" ref="C152:C166" si="38">D152+M152+O152+Q152+S152+T152+U152+V152</f>
        <v>132171</v>
      </c>
      <c r="D152" s="68">
        <f t="shared" ref="D152:D166" si="39">SUM(E152:I152)</f>
        <v>0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280">
        <v>0</v>
      </c>
      <c r="L152" s="68">
        <v>0</v>
      </c>
      <c r="M152" s="68">
        <v>0</v>
      </c>
      <c r="N152" s="281">
        <v>0</v>
      </c>
      <c r="O152" s="280">
        <v>0</v>
      </c>
      <c r="P152" s="68">
        <v>0</v>
      </c>
      <c r="Q152" s="68">
        <v>0</v>
      </c>
      <c r="R152" s="281">
        <v>0</v>
      </c>
      <c r="S152" s="68">
        <v>0</v>
      </c>
      <c r="T152" s="68">
        <v>0</v>
      </c>
      <c r="U152" s="68">
        <v>0</v>
      </c>
      <c r="V152" s="68">
        <v>132171</v>
      </c>
    </row>
    <row r="153" spans="1:222" x14ac:dyDescent="0.25">
      <c r="A153" s="65" t="s">
        <v>411</v>
      </c>
      <c r="B153" s="95" t="s">
        <v>779</v>
      </c>
      <c r="C153" s="68">
        <f t="shared" si="38"/>
        <v>132049</v>
      </c>
      <c r="D153" s="68">
        <f t="shared" si="39"/>
        <v>0</v>
      </c>
      <c r="E153" s="68">
        <v>0</v>
      </c>
      <c r="F153" s="68">
        <v>0</v>
      </c>
      <c r="G153" s="68">
        <v>0</v>
      </c>
      <c r="H153" s="68">
        <v>0</v>
      </c>
      <c r="I153" s="68">
        <v>0</v>
      </c>
      <c r="J153" s="68">
        <v>0</v>
      </c>
      <c r="K153" s="280">
        <v>0</v>
      </c>
      <c r="L153" s="68">
        <v>0</v>
      </c>
      <c r="M153" s="68">
        <v>0</v>
      </c>
      <c r="N153" s="281">
        <v>0</v>
      </c>
      <c r="O153" s="280">
        <v>0</v>
      </c>
      <c r="P153" s="68">
        <v>0</v>
      </c>
      <c r="Q153" s="68">
        <v>0</v>
      </c>
      <c r="R153" s="281">
        <v>0</v>
      </c>
      <c r="S153" s="68">
        <v>0</v>
      </c>
      <c r="T153" s="68">
        <v>0</v>
      </c>
      <c r="U153" s="68">
        <v>0</v>
      </c>
      <c r="V153" s="68">
        <v>132049</v>
      </c>
    </row>
    <row r="154" spans="1:222" x14ac:dyDescent="0.25">
      <c r="A154" s="65" t="s">
        <v>765</v>
      </c>
      <c r="B154" s="95" t="s">
        <v>780</v>
      </c>
      <c r="C154" s="68">
        <f t="shared" si="38"/>
        <v>132342</v>
      </c>
      <c r="D154" s="68">
        <f t="shared" si="39"/>
        <v>0</v>
      </c>
      <c r="E154" s="68">
        <v>0</v>
      </c>
      <c r="F154" s="68">
        <v>0</v>
      </c>
      <c r="G154" s="68">
        <v>0</v>
      </c>
      <c r="H154" s="68">
        <v>0</v>
      </c>
      <c r="I154" s="68">
        <v>0</v>
      </c>
      <c r="J154" s="68">
        <v>0</v>
      </c>
      <c r="K154" s="280">
        <v>0</v>
      </c>
      <c r="L154" s="68">
        <v>0</v>
      </c>
      <c r="M154" s="68">
        <v>0</v>
      </c>
      <c r="N154" s="281">
        <v>0</v>
      </c>
      <c r="O154" s="280">
        <v>0</v>
      </c>
      <c r="P154" s="68">
        <v>0</v>
      </c>
      <c r="Q154" s="68">
        <v>0</v>
      </c>
      <c r="R154" s="281">
        <v>0</v>
      </c>
      <c r="S154" s="68">
        <v>0</v>
      </c>
      <c r="T154" s="68">
        <v>0</v>
      </c>
      <c r="U154" s="68">
        <v>0</v>
      </c>
      <c r="V154" s="68">
        <v>132342</v>
      </c>
    </row>
    <row r="155" spans="1:222" x14ac:dyDescent="0.25">
      <c r="A155" s="65" t="s">
        <v>766</v>
      </c>
      <c r="B155" s="95" t="s">
        <v>781</v>
      </c>
      <c r="C155" s="68">
        <f t="shared" si="38"/>
        <v>132268</v>
      </c>
      <c r="D155" s="68">
        <f t="shared" si="39"/>
        <v>0</v>
      </c>
      <c r="E155" s="68">
        <v>0</v>
      </c>
      <c r="F155" s="68">
        <v>0</v>
      </c>
      <c r="G155" s="68">
        <v>0</v>
      </c>
      <c r="H155" s="68">
        <v>0</v>
      </c>
      <c r="I155" s="68">
        <v>0</v>
      </c>
      <c r="J155" s="68">
        <v>0</v>
      </c>
      <c r="K155" s="280">
        <v>0</v>
      </c>
      <c r="L155" s="68">
        <v>0</v>
      </c>
      <c r="M155" s="68">
        <v>0</v>
      </c>
      <c r="N155" s="281">
        <v>0</v>
      </c>
      <c r="O155" s="280">
        <v>0</v>
      </c>
      <c r="P155" s="68">
        <v>0</v>
      </c>
      <c r="Q155" s="68">
        <v>0</v>
      </c>
      <c r="R155" s="281">
        <v>0</v>
      </c>
      <c r="S155" s="68">
        <v>0</v>
      </c>
      <c r="T155" s="68">
        <v>0</v>
      </c>
      <c r="U155" s="68">
        <v>0</v>
      </c>
      <c r="V155" s="68">
        <v>132268</v>
      </c>
    </row>
    <row r="156" spans="1:222" x14ac:dyDescent="0.25">
      <c r="A156" s="65" t="s">
        <v>767</v>
      </c>
      <c r="B156" s="95" t="s">
        <v>782</v>
      </c>
      <c r="C156" s="68">
        <f t="shared" si="38"/>
        <v>131931</v>
      </c>
      <c r="D156" s="68">
        <f t="shared" si="39"/>
        <v>0</v>
      </c>
      <c r="E156" s="68">
        <v>0</v>
      </c>
      <c r="F156" s="68">
        <v>0</v>
      </c>
      <c r="G156" s="68">
        <v>0</v>
      </c>
      <c r="H156" s="68">
        <v>0</v>
      </c>
      <c r="I156" s="68">
        <v>0</v>
      </c>
      <c r="J156" s="68">
        <v>0</v>
      </c>
      <c r="K156" s="280">
        <v>0</v>
      </c>
      <c r="L156" s="68">
        <v>0</v>
      </c>
      <c r="M156" s="68">
        <v>0</v>
      </c>
      <c r="N156" s="281">
        <v>0</v>
      </c>
      <c r="O156" s="280">
        <v>0</v>
      </c>
      <c r="P156" s="68">
        <v>0</v>
      </c>
      <c r="Q156" s="68">
        <v>0</v>
      </c>
      <c r="R156" s="281">
        <v>0</v>
      </c>
      <c r="S156" s="68">
        <v>0</v>
      </c>
      <c r="T156" s="68">
        <v>0</v>
      </c>
      <c r="U156" s="68">
        <v>0</v>
      </c>
      <c r="V156" s="68">
        <v>131931</v>
      </c>
    </row>
    <row r="157" spans="1:222" x14ac:dyDescent="0.25">
      <c r="A157" s="65" t="s">
        <v>768</v>
      </c>
      <c r="B157" s="95" t="s">
        <v>783</v>
      </c>
      <c r="C157" s="68">
        <f t="shared" si="38"/>
        <v>57859</v>
      </c>
      <c r="D157" s="68">
        <f t="shared" si="39"/>
        <v>0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280">
        <v>0</v>
      </c>
      <c r="L157" s="68">
        <v>0</v>
      </c>
      <c r="M157" s="68">
        <v>0</v>
      </c>
      <c r="N157" s="281">
        <v>0</v>
      </c>
      <c r="O157" s="280">
        <v>0</v>
      </c>
      <c r="P157" s="68">
        <v>0</v>
      </c>
      <c r="Q157" s="68">
        <v>0</v>
      </c>
      <c r="R157" s="281">
        <v>0</v>
      </c>
      <c r="S157" s="68">
        <v>0</v>
      </c>
      <c r="T157" s="68">
        <v>0</v>
      </c>
      <c r="U157" s="68">
        <v>0</v>
      </c>
      <c r="V157" s="68">
        <v>57859</v>
      </c>
    </row>
    <row r="158" spans="1:222" x14ac:dyDescent="0.25">
      <c r="A158" s="65" t="s">
        <v>769</v>
      </c>
      <c r="B158" s="95" t="s">
        <v>784</v>
      </c>
      <c r="C158" s="68">
        <f t="shared" si="38"/>
        <v>126857</v>
      </c>
      <c r="D158" s="68">
        <f t="shared" si="39"/>
        <v>0</v>
      </c>
      <c r="E158" s="68">
        <v>0</v>
      </c>
      <c r="F158" s="68">
        <v>0</v>
      </c>
      <c r="G158" s="68">
        <v>0</v>
      </c>
      <c r="H158" s="68">
        <v>0</v>
      </c>
      <c r="I158" s="68">
        <v>0</v>
      </c>
      <c r="J158" s="68">
        <v>0</v>
      </c>
      <c r="K158" s="280">
        <v>0</v>
      </c>
      <c r="L158" s="68">
        <v>0</v>
      </c>
      <c r="M158" s="68">
        <v>0</v>
      </c>
      <c r="N158" s="281">
        <v>0</v>
      </c>
      <c r="O158" s="280">
        <v>0</v>
      </c>
      <c r="P158" s="68">
        <v>0</v>
      </c>
      <c r="Q158" s="68">
        <v>0</v>
      </c>
      <c r="R158" s="281">
        <v>0</v>
      </c>
      <c r="S158" s="68">
        <v>0</v>
      </c>
      <c r="T158" s="68">
        <v>0</v>
      </c>
      <c r="U158" s="68">
        <v>0</v>
      </c>
      <c r="V158" s="68">
        <v>126857</v>
      </c>
    </row>
    <row r="159" spans="1:222" x14ac:dyDescent="0.25">
      <c r="A159" s="65" t="s">
        <v>770</v>
      </c>
      <c r="B159" s="95" t="s">
        <v>785</v>
      </c>
      <c r="C159" s="68">
        <f t="shared" si="38"/>
        <v>55882</v>
      </c>
      <c r="D159" s="68">
        <f t="shared" si="39"/>
        <v>0</v>
      </c>
      <c r="E159" s="68">
        <v>0</v>
      </c>
      <c r="F159" s="68">
        <v>0</v>
      </c>
      <c r="G159" s="68">
        <v>0</v>
      </c>
      <c r="H159" s="68">
        <v>0</v>
      </c>
      <c r="I159" s="68">
        <v>0</v>
      </c>
      <c r="J159" s="68">
        <v>0</v>
      </c>
      <c r="K159" s="280">
        <v>0</v>
      </c>
      <c r="L159" s="68">
        <v>0</v>
      </c>
      <c r="M159" s="68">
        <v>0</v>
      </c>
      <c r="N159" s="281">
        <v>0</v>
      </c>
      <c r="O159" s="280">
        <v>0</v>
      </c>
      <c r="P159" s="68">
        <v>0</v>
      </c>
      <c r="Q159" s="68">
        <v>0</v>
      </c>
      <c r="R159" s="281">
        <v>0</v>
      </c>
      <c r="S159" s="68">
        <v>0</v>
      </c>
      <c r="T159" s="68">
        <v>0</v>
      </c>
      <c r="U159" s="68">
        <v>0</v>
      </c>
      <c r="V159" s="68">
        <v>55882</v>
      </c>
    </row>
    <row r="160" spans="1:222" x14ac:dyDescent="0.25">
      <c r="A160" s="65" t="s">
        <v>771</v>
      </c>
      <c r="B160" s="95" t="s">
        <v>786</v>
      </c>
      <c r="C160" s="68">
        <f t="shared" si="38"/>
        <v>132776</v>
      </c>
      <c r="D160" s="68">
        <f t="shared" si="39"/>
        <v>0</v>
      </c>
      <c r="E160" s="68">
        <v>0</v>
      </c>
      <c r="F160" s="68">
        <v>0</v>
      </c>
      <c r="G160" s="68">
        <v>0</v>
      </c>
      <c r="H160" s="68">
        <v>0</v>
      </c>
      <c r="I160" s="68">
        <v>0</v>
      </c>
      <c r="J160" s="68">
        <v>0</v>
      </c>
      <c r="K160" s="280">
        <v>0</v>
      </c>
      <c r="L160" s="68">
        <v>0</v>
      </c>
      <c r="M160" s="68">
        <v>0</v>
      </c>
      <c r="N160" s="281">
        <v>0</v>
      </c>
      <c r="O160" s="280">
        <v>0</v>
      </c>
      <c r="P160" s="68">
        <v>0</v>
      </c>
      <c r="Q160" s="68">
        <v>0</v>
      </c>
      <c r="R160" s="281">
        <v>0</v>
      </c>
      <c r="S160" s="68">
        <v>0</v>
      </c>
      <c r="T160" s="68">
        <v>0</v>
      </c>
      <c r="U160" s="68">
        <v>0</v>
      </c>
      <c r="V160" s="68">
        <v>132776</v>
      </c>
    </row>
    <row r="161" spans="1:22" x14ac:dyDescent="0.25">
      <c r="A161" s="65" t="s">
        <v>772</v>
      </c>
      <c r="B161" s="95" t="s">
        <v>409</v>
      </c>
      <c r="C161" s="68">
        <f t="shared" si="38"/>
        <v>55897</v>
      </c>
      <c r="D161" s="68">
        <f t="shared" si="39"/>
        <v>0</v>
      </c>
      <c r="E161" s="68">
        <v>0</v>
      </c>
      <c r="F161" s="68">
        <v>0</v>
      </c>
      <c r="G161" s="68">
        <v>0</v>
      </c>
      <c r="H161" s="68">
        <v>0</v>
      </c>
      <c r="I161" s="68">
        <v>0</v>
      </c>
      <c r="J161" s="68">
        <v>0</v>
      </c>
      <c r="K161" s="68">
        <v>0</v>
      </c>
      <c r="L161" s="287">
        <v>0</v>
      </c>
      <c r="M161" s="287">
        <v>0</v>
      </c>
      <c r="N161" s="68">
        <v>0</v>
      </c>
      <c r="O161" s="280">
        <v>0</v>
      </c>
      <c r="P161" s="68">
        <v>0</v>
      </c>
      <c r="Q161" s="68">
        <v>0</v>
      </c>
      <c r="R161" s="281">
        <v>0</v>
      </c>
      <c r="S161" s="68">
        <v>0</v>
      </c>
      <c r="T161" s="68">
        <v>0</v>
      </c>
      <c r="U161" s="68">
        <v>0</v>
      </c>
      <c r="V161" s="68">
        <v>55897</v>
      </c>
    </row>
    <row r="162" spans="1:22" x14ac:dyDescent="0.25">
      <c r="A162" s="65" t="s">
        <v>773</v>
      </c>
      <c r="B162" s="95" t="s">
        <v>408</v>
      </c>
      <c r="C162" s="68">
        <f t="shared" si="38"/>
        <v>55962</v>
      </c>
      <c r="D162" s="68">
        <f t="shared" si="39"/>
        <v>0</v>
      </c>
      <c r="E162" s="68">
        <v>0</v>
      </c>
      <c r="F162" s="68">
        <v>0</v>
      </c>
      <c r="G162" s="68">
        <v>0</v>
      </c>
      <c r="H162" s="68">
        <v>0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280">
        <v>0</v>
      </c>
      <c r="P162" s="68">
        <v>0</v>
      </c>
      <c r="Q162" s="68">
        <v>0</v>
      </c>
      <c r="R162" s="281">
        <v>0</v>
      </c>
      <c r="S162" s="68">
        <v>0</v>
      </c>
      <c r="T162" s="68">
        <v>0</v>
      </c>
      <c r="U162" s="68">
        <v>0</v>
      </c>
      <c r="V162" s="68">
        <v>55962</v>
      </c>
    </row>
    <row r="163" spans="1:22" x14ac:dyDescent="0.25">
      <c r="A163" s="65" t="s">
        <v>774</v>
      </c>
      <c r="B163" s="95" t="s">
        <v>787</v>
      </c>
      <c r="C163" s="68">
        <f t="shared" si="38"/>
        <v>58108</v>
      </c>
      <c r="D163" s="68">
        <f t="shared" si="39"/>
        <v>0</v>
      </c>
      <c r="E163" s="68">
        <v>0</v>
      </c>
      <c r="F163" s="68">
        <v>0</v>
      </c>
      <c r="G163" s="68">
        <v>0</v>
      </c>
      <c r="H163" s="68">
        <v>0</v>
      </c>
      <c r="I163" s="68">
        <v>0</v>
      </c>
      <c r="J163" s="68">
        <v>0</v>
      </c>
      <c r="K163" s="68">
        <v>0</v>
      </c>
      <c r="L163" s="68">
        <v>0</v>
      </c>
      <c r="M163" s="287">
        <v>0</v>
      </c>
      <c r="N163" s="68">
        <v>0</v>
      </c>
      <c r="O163" s="280">
        <v>0</v>
      </c>
      <c r="P163" s="68">
        <v>0</v>
      </c>
      <c r="Q163" s="68">
        <v>0</v>
      </c>
      <c r="R163" s="281">
        <v>0</v>
      </c>
      <c r="S163" s="68">
        <v>0</v>
      </c>
      <c r="T163" s="68">
        <v>0</v>
      </c>
      <c r="U163" s="68">
        <v>0</v>
      </c>
      <c r="V163" s="68">
        <v>58108</v>
      </c>
    </row>
    <row r="164" spans="1:22" x14ac:dyDescent="0.25">
      <c r="A164" s="65" t="s">
        <v>775</v>
      </c>
      <c r="B164" s="95" t="s">
        <v>788</v>
      </c>
      <c r="C164" s="68">
        <f t="shared" si="38"/>
        <v>58092</v>
      </c>
      <c r="D164" s="68">
        <f t="shared" si="39"/>
        <v>0</v>
      </c>
      <c r="E164" s="68">
        <v>0</v>
      </c>
      <c r="F164" s="68">
        <v>0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119">
        <v>0</v>
      </c>
      <c r="M164" s="119">
        <v>0</v>
      </c>
      <c r="N164" s="68">
        <v>0</v>
      </c>
      <c r="O164" s="280">
        <v>0</v>
      </c>
      <c r="P164" s="68">
        <v>0</v>
      </c>
      <c r="Q164" s="68">
        <v>0</v>
      </c>
      <c r="R164" s="281">
        <v>0</v>
      </c>
      <c r="S164" s="68">
        <v>0</v>
      </c>
      <c r="T164" s="281">
        <v>0</v>
      </c>
      <c r="U164" s="68">
        <v>0</v>
      </c>
      <c r="V164" s="68">
        <v>58092</v>
      </c>
    </row>
    <row r="165" spans="1:22" x14ac:dyDescent="0.25">
      <c r="A165" s="65" t="s">
        <v>776</v>
      </c>
      <c r="B165" s="95" t="s">
        <v>412</v>
      </c>
      <c r="C165" s="68">
        <f t="shared" si="38"/>
        <v>132156</v>
      </c>
      <c r="D165" s="68">
        <f t="shared" si="39"/>
        <v>0</v>
      </c>
      <c r="E165" s="68">
        <v>0</v>
      </c>
      <c r="F165" s="68">
        <v>0</v>
      </c>
      <c r="G165" s="68">
        <v>0</v>
      </c>
      <c r="H165" s="68">
        <v>0</v>
      </c>
      <c r="I165" s="68">
        <v>0</v>
      </c>
      <c r="J165" s="68">
        <v>0</v>
      </c>
      <c r="K165" s="280">
        <v>0</v>
      </c>
      <c r="L165" s="68">
        <v>0</v>
      </c>
      <c r="M165" s="68">
        <v>0</v>
      </c>
      <c r="N165" s="281">
        <v>0</v>
      </c>
      <c r="O165" s="280">
        <v>0</v>
      </c>
      <c r="P165" s="68">
        <v>0</v>
      </c>
      <c r="Q165" s="68">
        <v>0</v>
      </c>
      <c r="R165" s="313">
        <v>0</v>
      </c>
      <c r="S165" s="287">
        <v>0</v>
      </c>
      <c r="T165" s="68">
        <v>0</v>
      </c>
      <c r="U165" s="68">
        <v>0</v>
      </c>
      <c r="V165" s="68">
        <v>132156</v>
      </c>
    </row>
    <row r="166" spans="1:22" x14ac:dyDescent="0.25">
      <c r="A166" s="65" t="s">
        <v>777</v>
      </c>
      <c r="B166" s="95" t="s">
        <v>413</v>
      </c>
      <c r="C166" s="68">
        <f t="shared" si="38"/>
        <v>132240</v>
      </c>
      <c r="D166" s="68">
        <f t="shared" si="39"/>
        <v>0</v>
      </c>
      <c r="E166" s="68">
        <v>0</v>
      </c>
      <c r="F166" s="68">
        <v>0</v>
      </c>
      <c r="G166" s="68">
        <v>0</v>
      </c>
      <c r="H166" s="68">
        <v>0</v>
      </c>
      <c r="I166" s="68">
        <v>0</v>
      </c>
      <c r="J166" s="68">
        <v>0</v>
      </c>
      <c r="K166" s="280">
        <v>0</v>
      </c>
      <c r="L166" s="68">
        <v>0</v>
      </c>
      <c r="M166" s="68">
        <v>0</v>
      </c>
      <c r="N166" s="281">
        <v>0</v>
      </c>
      <c r="O166" s="280">
        <v>0</v>
      </c>
      <c r="P166" s="68">
        <v>0</v>
      </c>
      <c r="Q166" s="68">
        <v>0</v>
      </c>
      <c r="R166" s="281">
        <v>0</v>
      </c>
      <c r="S166" s="68">
        <v>0</v>
      </c>
      <c r="T166" s="68">
        <v>0</v>
      </c>
      <c r="U166" s="68">
        <v>0</v>
      </c>
      <c r="V166" s="68">
        <v>132240</v>
      </c>
    </row>
    <row r="167" spans="1:22" s="61" customFormat="1" x14ac:dyDescent="0.25">
      <c r="A167" s="69" t="s">
        <v>416</v>
      </c>
      <c r="B167" s="64" t="s">
        <v>414</v>
      </c>
      <c r="C167" s="59">
        <f>SUM(C168:C170)</f>
        <v>149819</v>
      </c>
      <c r="D167" s="59">
        <f t="shared" ref="D167:V167" si="40">SUM(D168:D170)</f>
        <v>0</v>
      </c>
      <c r="E167" s="59">
        <f t="shared" si="40"/>
        <v>0</v>
      </c>
      <c r="F167" s="59">
        <f t="shared" si="40"/>
        <v>0</v>
      </c>
      <c r="G167" s="59">
        <f t="shared" si="40"/>
        <v>0</v>
      </c>
      <c r="H167" s="59">
        <f t="shared" si="40"/>
        <v>0</v>
      </c>
      <c r="I167" s="59">
        <f t="shared" si="40"/>
        <v>0</v>
      </c>
      <c r="J167" s="59">
        <f t="shared" si="40"/>
        <v>0</v>
      </c>
      <c r="K167" s="59">
        <f t="shared" si="40"/>
        <v>0</v>
      </c>
      <c r="L167" s="290">
        <f t="shared" si="40"/>
        <v>0</v>
      </c>
      <c r="M167" s="290">
        <f t="shared" si="40"/>
        <v>0</v>
      </c>
      <c r="N167" s="59">
        <f t="shared" si="40"/>
        <v>0</v>
      </c>
      <c r="O167" s="59">
        <f t="shared" si="40"/>
        <v>0</v>
      </c>
      <c r="P167" s="306">
        <f t="shared" si="40"/>
        <v>0</v>
      </c>
      <c r="Q167" s="306">
        <f t="shared" si="40"/>
        <v>0</v>
      </c>
      <c r="R167" s="59">
        <f t="shared" si="40"/>
        <v>0</v>
      </c>
      <c r="S167" s="59">
        <f t="shared" si="40"/>
        <v>0</v>
      </c>
      <c r="T167" s="59">
        <f t="shared" si="40"/>
        <v>0</v>
      </c>
      <c r="U167" s="59">
        <f t="shared" si="40"/>
        <v>0</v>
      </c>
      <c r="V167" s="59">
        <f t="shared" si="40"/>
        <v>149819</v>
      </c>
    </row>
    <row r="168" spans="1:22" s="61" customFormat="1" x14ac:dyDescent="0.25">
      <c r="A168" s="65" t="s">
        <v>417</v>
      </c>
      <c r="B168" s="95" t="s">
        <v>415</v>
      </c>
      <c r="C168" s="68">
        <f>D168+M168+Q168+V168</f>
        <v>49042</v>
      </c>
      <c r="D168" s="68">
        <f>SUM(E168:I168)</f>
        <v>0</v>
      </c>
      <c r="E168" s="68">
        <v>0</v>
      </c>
      <c r="F168" s="68">
        <v>0</v>
      </c>
      <c r="G168" s="68">
        <v>0</v>
      </c>
      <c r="H168" s="68">
        <v>0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280">
        <v>0</v>
      </c>
      <c r="P168" s="68">
        <v>0</v>
      </c>
      <c r="Q168" s="68">
        <v>0</v>
      </c>
      <c r="R168" s="281">
        <v>0</v>
      </c>
      <c r="S168" s="68">
        <v>0</v>
      </c>
      <c r="T168" s="68">
        <v>0</v>
      </c>
      <c r="U168" s="68">
        <v>0</v>
      </c>
      <c r="V168" s="68">
        <v>49042</v>
      </c>
    </row>
    <row r="169" spans="1:22" s="61" customFormat="1" x14ac:dyDescent="0.25">
      <c r="A169" s="65" t="s">
        <v>790</v>
      </c>
      <c r="B169" s="95" t="s">
        <v>419</v>
      </c>
      <c r="C169" s="68">
        <f>D169+M169+Q169+V169</f>
        <v>51642</v>
      </c>
      <c r="D169" s="68">
        <f>SUM(E169:I169)</f>
        <v>0</v>
      </c>
      <c r="E169" s="68">
        <v>0</v>
      </c>
      <c r="F169" s="68">
        <v>0</v>
      </c>
      <c r="G169" s="68">
        <v>0</v>
      </c>
      <c r="H169" s="68">
        <v>0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280">
        <v>0</v>
      </c>
      <c r="P169" s="68">
        <v>0</v>
      </c>
      <c r="Q169" s="68">
        <v>0</v>
      </c>
      <c r="R169" s="281">
        <v>0</v>
      </c>
      <c r="S169" s="68">
        <v>0</v>
      </c>
      <c r="T169" s="68">
        <v>0</v>
      </c>
      <c r="U169" s="68">
        <v>0</v>
      </c>
      <c r="V169" s="68">
        <v>51642</v>
      </c>
    </row>
    <row r="170" spans="1:22" s="61" customFormat="1" x14ac:dyDescent="0.25">
      <c r="A170" s="65" t="s">
        <v>791</v>
      </c>
      <c r="B170" s="95" t="s">
        <v>418</v>
      </c>
      <c r="C170" s="68">
        <f>D170+M170+Q170+V170</f>
        <v>49135</v>
      </c>
      <c r="D170" s="68">
        <f>SUM(E170:I170)</f>
        <v>0</v>
      </c>
      <c r="E170" s="68">
        <v>0</v>
      </c>
      <c r="F170" s="68">
        <v>0</v>
      </c>
      <c r="G170" s="68">
        <v>0</v>
      </c>
      <c r="H170" s="68">
        <v>0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280">
        <v>0</v>
      </c>
      <c r="P170" s="68">
        <v>0</v>
      </c>
      <c r="Q170" s="68">
        <v>0</v>
      </c>
      <c r="R170" s="281">
        <v>0</v>
      </c>
      <c r="S170" s="68">
        <v>0</v>
      </c>
      <c r="T170" s="68">
        <v>0</v>
      </c>
      <c r="U170" s="68">
        <v>0</v>
      </c>
      <c r="V170" s="68">
        <v>49135</v>
      </c>
    </row>
    <row r="171" spans="1:22" s="61" customFormat="1" x14ac:dyDescent="0.25">
      <c r="A171" s="69" t="s">
        <v>421</v>
      </c>
      <c r="B171" s="64" t="s">
        <v>420</v>
      </c>
      <c r="C171" s="59">
        <f>SUM(C172:C175)</f>
        <v>608713</v>
      </c>
      <c r="D171" s="59">
        <f t="shared" ref="D171:V171" si="41">SUM(D172:D175)</f>
        <v>0</v>
      </c>
      <c r="E171" s="59">
        <f t="shared" si="41"/>
        <v>0</v>
      </c>
      <c r="F171" s="59">
        <f t="shared" si="41"/>
        <v>0</v>
      </c>
      <c r="G171" s="59">
        <f t="shared" si="41"/>
        <v>0</v>
      </c>
      <c r="H171" s="59">
        <f t="shared" si="41"/>
        <v>0</v>
      </c>
      <c r="I171" s="279">
        <f t="shared" si="41"/>
        <v>0</v>
      </c>
      <c r="J171" s="59">
        <f t="shared" si="41"/>
        <v>0</v>
      </c>
      <c r="K171" s="59">
        <f t="shared" si="41"/>
        <v>0</v>
      </c>
      <c r="L171" s="59">
        <f t="shared" si="41"/>
        <v>0</v>
      </c>
      <c r="M171" s="59">
        <f t="shared" si="41"/>
        <v>0</v>
      </c>
      <c r="N171" s="59">
        <f t="shared" si="41"/>
        <v>0</v>
      </c>
      <c r="O171" s="59">
        <f t="shared" si="41"/>
        <v>0</v>
      </c>
      <c r="P171" s="306">
        <f t="shared" si="41"/>
        <v>0</v>
      </c>
      <c r="Q171" s="306">
        <f t="shared" si="41"/>
        <v>0</v>
      </c>
      <c r="R171" s="59">
        <f t="shared" si="41"/>
        <v>0</v>
      </c>
      <c r="S171" s="59">
        <f t="shared" si="41"/>
        <v>0</v>
      </c>
      <c r="T171" s="59">
        <f t="shared" si="41"/>
        <v>0</v>
      </c>
      <c r="U171" s="59">
        <f t="shared" si="41"/>
        <v>0</v>
      </c>
      <c r="V171" s="59">
        <f t="shared" si="41"/>
        <v>608713</v>
      </c>
    </row>
    <row r="172" spans="1:22" s="318" customFormat="1" x14ac:dyDescent="0.2">
      <c r="A172" s="65" t="s">
        <v>423</v>
      </c>
      <c r="B172" s="66" t="s">
        <v>792</v>
      </c>
      <c r="C172" s="68">
        <f>D172+M172+Q172+V172</f>
        <v>114720</v>
      </c>
      <c r="D172" s="280">
        <f>SUM(E172:I172)</f>
        <v>0</v>
      </c>
      <c r="E172" s="119">
        <v>0</v>
      </c>
      <c r="F172" s="119">
        <v>0</v>
      </c>
      <c r="G172" s="68">
        <v>0</v>
      </c>
      <c r="H172" s="280">
        <v>0</v>
      </c>
      <c r="I172" s="68">
        <v>0</v>
      </c>
      <c r="J172" s="281">
        <v>0</v>
      </c>
      <c r="K172" s="280">
        <v>0</v>
      </c>
      <c r="L172" s="68">
        <v>0</v>
      </c>
      <c r="M172" s="68">
        <v>0</v>
      </c>
      <c r="N172" s="281">
        <v>0</v>
      </c>
      <c r="O172" s="280">
        <v>0</v>
      </c>
      <c r="P172" s="68">
        <v>0</v>
      </c>
      <c r="Q172" s="68">
        <v>0</v>
      </c>
      <c r="R172" s="281">
        <v>0</v>
      </c>
      <c r="S172" s="68">
        <v>0</v>
      </c>
      <c r="T172" s="68">
        <v>0</v>
      </c>
      <c r="U172" s="68">
        <v>0</v>
      </c>
      <c r="V172" s="68">
        <v>114720</v>
      </c>
    </row>
    <row r="173" spans="1:22" s="318" customFormat="1" x14ac:dyDescent="0.2">
      <c r="A173" s="65" t="s">
        <v>793</v>
      </c>
      <c r="B173" s="66" t="s">
        <v>424</v>
      </c>
      <c r="C173" s="68">
        <f>D173+M173+Q173+V173</f>
        <v>156766</v>
      </c>
      <c r="D173" s="280">
        <f>SUM(E173:I173)</f>
        <v>0</v>
      </c>
      <c r="E173" s="68">
        <v>0</v>
      </c>
      <c r="F173" s="68">
        <v>0</v>
      </c>
      <c r="G173" s="281">
        <v>0</v>
      </c>
      <c r="H173" s="280">
        <v>0</v>
      </c>
      <c r="I173" s="68">
        <v>0</v>
      </c>
      <c r="J173" s="281">
        <v>0</v>
      </c>
      <c r="K173" s="68">
        <v>0</v>
      </c>
      <c r="L173" s="304">
        <v>0</v>
      </c>
      <c r="M173" s="304">
        <v>0</v>
      </c>
      <c r="N173" s="68">
        <v>0</v>
      </c>
      <c r="O173" s="68">
        <v>0</v>
      </c>
      <c r="P173" s="304">
        <v>0</v>
      </c>
      <c r="Q173" s="304">
        <v>0</v>
      </c>
      <c r="R173" s="68">
        <v>0</v>
      </c>
      <c r="S173" s="68">
        <v>0</v>
      </c>
      <c r="T173" s="68">
        <v>0</v>
      </c>
      <c r="U173" s="68">
        <v>0</v>
      </c>
      <c r="V173" s="68">
        <v>156766</v>
      </c>
    </row>
    <row r="174" spans="1:22" s="318" customFormat="1" x14ac:dyDescent="0.2">
      <c r="A174" s="65" t="s">
        <v>794</v>
      </c>
      <c r="B174" s="66" t="s">
        <v>426</v>
      </c>
      <c r="C174" s="68">
        <f>D174+M174+Q174+V174</f>
        <v>130624</v>
      </c>
      <c r="D174" s="68">
        <f>SUM(E174:I174)</f>
        <v>0</v>
      </c>
      <c r="E174" s="304">
        <v>0</v>
      </c>
      <c r="F174" s="287">
        <v>0</v>
      </c>
      <c r="G174" s="68">
        <v>0</v>
      </c>
      <c r="H174" s="119">
        <v>0</v>
      </c>
      <c r="I174" s="304">
        <v>0</v>
      </c>
      <c r="J174" s="158">
        <v>0</v>
      </c>
      <c r="K174" s="301">
        <v>0</v>
      </c>
      <c r="L174" s="68">
        <v>0</v>
      </c>
      <c r="M174" s="68">
        <v>0</v>
      </c>
      <c r="N174" s="302">
        <v>0</v>
      </c>
      <c r="O174" s="301">
        <v>0</v>
      </c>
      <c r="P174" s="68">
        <v>0</v>
      </c>
      <c r="Q174" s="68">
        <v>0</v>
      </c>
      <c r="R174" s="281">
        <v>0</v>
      </c>
      <c r="S174" s="68">
        <v>0</v>
      </c>
      <c r="T174" s="68">
        <v>0</v>
      </c>
      <c r="U174" s="68">
        <v>0</v>
      </c>
      <c r="V174" s="68">
        <v>130624</v>
      </c>
    </row>
    <row r="175" spans="1:22" s="318" customFormat="1" x14ac:dyDescent="0.2">
      <c r="A175" s="65" t="s">
        <v>795</v>
      </c>
      <c r="B175" s="66" t="s">
        <v>422</v>
      </c>
      <c r="C175" s="68">
        <f>D175+M175+O175+Q175+V175</f>
        <v>206603</v>
      </c>
      <c r="D175" s="280">
        <f>SUM(E175:I175)</f>
        <v>0</v>
      </c>
      <c r="E175" s="68">
        <v>0</v>
      </c>
      <c r="F175" s="281">
        <v>0</v>
      </c>
      <c r="G175" s="280">
        <v>0</v>
      </c>
      <c r="H175" s="68">
        <v>0</v>
      </c>
      <c r="I175" s="68">
        <v>0</v>
      </c>
      <c r="J175" s="302">
        <v>0</v>
      </c>
      <c r="K175" s="158">
        <v>0</v>
      </c>
      <c r="L175" s="287">
        <v>0</v>
      </c>
      <c r="M175" s="287">
        <v>0</v>
      </c>
      <c r="N175" s="158">
        <v>0</v>
      </c>
      <c r="O175" s="301">
        <v>0</v>
      </c>
      <c r="P175" s="68">
        <v>0</v>
      </c>
      <c r="Q175" s="68">
        <v>0</v>
      </c>
      <c r="R175" s="281">
        <v>0</v>
      </c>
      <c r="S175" s="68">
        <v>0</v>
      </c>
      <c r="T175" s="68">
        <v>0</v>
      </c>
      <c r="U175" s="68">
        <v>0</v>
      </c>
      <c r="V175" s="68">
        <v>206603</v>
      </c>
    </row>
    <row r="176" spans="1:22" s="61" customFormat="1" ht="14.25" customHeight="1" x14ac:dyDescent="0.25">
      <c r="A176" s="69" t="s">
        <v>1178</v>
      </c>
      <c r="B176" s="64" t="s">
        <v>1177</v>
      </c>
      <c r="C176" s="59">
        <v>0</v>
      </c>
      <c r="D176" s="59">
        <v>0</v>
      </c>
      <c r="E176" s="290">
        <v>0</v>
      </c>
      <c r="F176" s="59">
        <v>0</v>
      </c>
      <c r="G176" s="59">
        <v>0</v>
      </c>
      <c r="H176" s="290">
        <v>0</v>
      </c>
      <c r="I176" s="306">
        <v>0</v>
      </c>
      <c r="J176" s="59">
        <v>0</v>
      </c>
      <c r="K176" s="59">
        <v>0</v>
      </c>
      <c r="L176" s="59">
        <v>0</v>
      </c>
      <c r="M176" s="59">
        <v>0</v>
      </c>
      <c r="N176" s="59">
        <v>0</v>
      </c>
      <c r="O176" s="59">
        <v>0</v>
      </c>
      <c r="P176" s="290">
        <v>0</v>
      </c>
      <c r="Q176" s="290">
        <v>0</v>
      </c>
      <c r="R176" s="59">
        <v>0</v>
      </c>
      <c r="S176" s="59">
        <v>0</v>
      </c>
      <c r="T176" s="59">
        <v>0</v>
      </c>
      <c r="U176" s="59">
        <v>0</v>
      </c>
      <c r="V176" s="59">
        <v>0</v>
      </c>
    </row>
    <row r="177" spans="1:22" x14ac:dyDescent="0.25">
      <c r="A177" s="63" t="s">
        <v>427</v>
      </c>
      <c r="B177" s="64" t="s">
        <v>428</v>
      </c>
      <c r="C177" s="59">
        <f>C178+C179</f>
        <v>24186967.530000001</v>
      </c>
      <c r="D177" s="59">
        <f t="shared" ref="D177:V177" si="42">D178+D179</f>
        <v>0</v>
      </c>
      <c r="E177" s="290">
        <f t="shared" si="42"/>
        <v>0</v>
      </c>
      <c r="F177" s="59">
        <f t="shared" si="42"/>
        <v>0</v>
      </c>
      <c r="G177" s="59">
        <f t="shared" si="42"/>
        <v>0</v>
      </c>
      <c r="H177" s="59">
        <f t="shared" si="42"/>
        <v>0</v>
      </c>
      <c r="I177" s="59">
        <f t="shared" si="42"/>
        <v>0</v>
      </c>
      <c r="J177" s="59">
        <f t="shared" si="42"/>
        <v>0</v>
      </c>
      <c r="K177" s="59">
        <f t="shared" si="42"/>
        <v>0</v>
      </c>
      <c r="L177" s="59">
        <f t="shared" si="42"/>
        <v>3437.6000000000004</v>
      </c>
      <c r="M177" s="59">
        <f t="shared" si="42"/>
        <v>16803165.289999999</v>
      </c>
      <c r="N177" s="59">
        <f t="shared" si="42"/>
        <v>0</v>
      </c>
      <c r="O177" s="59">
        <f t="shared" si="42"/>
        <v>0</v>
      </c>
      <c r="P177" s="59">
        <f t="shared" si="42"/>
        <v>1225.5</v>
      </c>
      <c r="Q177" s="59">
        <f t="shared" si="42"/>
        <v>5397454.2400000002</v>
      </c>
      <c r="R177" s="59">
        <f t="shared" si="42"/>
        <v>0</v>
      </c>
      <c r="S177" s="59">
        <f t="shared" si="42"/>
        <v>0</v>
      </c>
      <c r="T177" s="59">
        <f t="shared" si="42"/>
        <v>0</v>
      </c>
      <c r="U177" s="59">
        <f t="shared" si="42"/>
        <v>0</v>
      </c>
      <c r="V177" s="59">
        <f t="shared" si="42"/>
        <v>1986348</v>
      </c>
    </row>
    <row r="178" spans="1:22" s="316" customFormat="1" ht="18" customHeight="1" x14ac:dyDescent="0.2">
      <c r="A178" s="69" t="s">
        <v>429</v>
      </c>
      <c r="B178" s="64" t="s">
        <v>430</v>
      </c>
      <c r="C178" s="59">
        <v>0</v>
      </c>
      <c r="D178" s="59">
        <v>0</v>
      </c>
      <c r="E178" s="59">
        <v>0</v>
      </c>
      <c r="F178" s="59">
        <v>0</v>
      </c>
      <c r="G178" s="59">
        <v>0</v>
      </c>
      <c r="H178" s="59">
        <v>0</v>
      </c>
      <c r="I178" s="59">
        <v>0</v>
      </c>
      <c r="J178" s="59">
        <v>0</v>
      </c>
      <c r="K178" s="59">
        <v>0</v>
      </c>
      <c r="L178" s="59">
        <v>0</v>
      </c>
      <c r="M178" s="59">
        <v>0</v>
      </c>
      <c r="N178" s="59">
        <v>0</v>
      </c>
      <c r="O178" s="59">
        <v>0</v>
      </c>
      <c r="P178" s="59">
        <v>0</v>
      </c>
      <c r="Q178" s="59">
        <v>0</v>
      </c>
      <c r="R178" s="59">
        <v>0</v>
      </c>
      <c r="S178" s="59">
        <v>0</v>
      </c>
      <c r="T178" s="59">
        <v>0</v>
      </c>
      <c r="U178" s="59">
        <v>0</v>
      </c>
      <c r="V178" s="59">
        <v>0</v>
      </c>
    </row>
    <row r="179" spans="1:22" s="316" customFormat="1" ht="18" customHeight="1" x14ac:dyDescent="0.2">
      <c r="A179" s="69" t="s">
        <v>431</v>
      </c>
      <c r="B179" s="64" t="s">
        <v>432</v>
      </c>
      <c r="C179" s="59">
        <f>SUM(C180:C196)</f>
        <v>24186967.530000001</v>
      </c>
      <c r="D179" s="59">
        <f t="shared" ref="D179:V179" si="43">SUM(D180:D196)</f>
        <v>0</v>
      </c>
      <c r="E179" s="279">
        <f t="shared" si="43"/>
        <v>0</v>
      </c>
      <c r="F179" s="279">
        <f t="shared" si="43"/>
        <v>0</v>
      </c>
      <c r="G179" s="279">
        <f t="shared" si="43"/>
        <v>0</v>
      </c>
      <c r="H179" s="279">
        <f t="shared" si="43"/>
        <v>0</v>
      </c>
      <c r="I179" s="59">
        <f t="shared" si="43"/>
        <v>0</v>
      </c>
      <c r="J179" s="59">
        <f t="shared" si="43"/>
        <v>0</v>
      </c>
      <c r="K179" s="59">
        <f t="shared" si="43"/>
        <v>0</v>
      </c>
      <c r="L179" s="59">
        <f t="shared" si="43"/>
        <v>3437.6000000000004</v>
      </c>
      <c r="M179" s="59">
        <f t="shared" si="43"/>
        <v>16803165.289999999</v>
      </c>
      <c r="N179" s="59">
        <f t="shared" si="43"/>
        <v>0</v>
      </c>
      <c r="O179" s="59">
        <f t="shared" si="43"/>
        <v>0</v>
      </c>
      <c r="P179" s="59">
        <f t="shared" si="43"/>
        <v>1225.5</v>
      </c>
      <c r="Q179" s="59">
        <f t="shared" si="43"/>
        <v>5397454.2400000002</v>
      </c>
      <c r="R179" s="59">
        <f t="shared" si="43"/>
        <v>0</v>
      </c>
      <c r="S179" s="59">
        <f t="shared" si="43"/>
        <v>0</v>
      </c>
      <c r="T179" s="59">
        <f t="shared" si="43"/>
        <v>0</v>
      </c>
      <c r="U179" s="59">
        <f t="shared" si="43"/>
        <v>0</v>
      </c>
      <c r="V179" s="59">
        <f t="shared" si="43"/>
        <v>1986348</v>
      </c>
    </row>
    <row r="180" spans="1:22" s="319" customFormat="1" ht="17.25" customHeight="1" x14ac:dyDescent="0.25">
      <c r="A180" s="65" t="s">
        <v>441</v>
      </c>
      <c r="B180" s="95" t="s">
        <v>435</v>
      </c>
      <c r="C180" s="68">
        <f t="shared" ref="C180:C196" si="44">D180+M180+Q180+V180</f>
        <v>120840</v>
      </c>
      <c r="D180" s="280">
        <f t="shared" ref="D180:D196" si="45">SUM(E180:I180)</f>
        <v>0</v>
      </c>
      <c r="E180" s="68">
        <v>0</v>
      </c>
      <c r="F180" s="68">
        <v>0</v>
      </c>
      <c r="G180" s="68">
        <v>0</v>
      </c>
      <c r="H180" s="68">
        <v>0</v>
      </c>
      <c r="I180" s="281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119">
        <v>0</v>
      </c>
      <c r="Q180" s="119">
        <v>0</v>
      </c>
      <c r="R180" s="68">
        <v>0</v>
      </c>
      <c r="S180" s="68">
        <v>0</v>
      </c>
      <c r="T180" s="68">
        <v>0</v>
      </c>
      <c r="U180" s="68">
        <v>0</v>
      </c>
      <c r="V180" s="68">
        <v>120840</v>
      </c>
    </row>
    <row r="181" spans="1:22" s="319" customFormat="1" x14ac:dyDescent="0.25">
      <c r="A181" s="65" t="s">
        <v>442</v>
      </c>
      <c r="B181" s="93" t="s">
        <v>450</v>
      </c>
      <c r="C181" s="119">
        <f t="shared" si="44"/>
        <v>57921</v>
      </c>
      <c r="D181" s="119">
        <f t="shared" si="45"/>
        <v>0</v>
      </c>
      <c r="E181" s="287">
        <f>SUM(F181:J181)</f>
        <v>0</v>
      </c>
      <c r="F181" s="320">
        <v>0</v>
      </c>
      <c r="G181" s="321">
        <v>0</v>
      </c>
      <c r="H181" s="320">
        <v>0</v>
      </c>
      <c r="I181" s="286">
        <v>0</v>
      </c>
      <c r="J181" s="309">
        <v>0</v>
      </c>
      <c r="K181" s="309">
        <v>0</v>
      </c>
      <c r="L181" s="119">
        <v>0</v>
      </c>
      <c r="M181" s="119">
        <v>0</v>
      </c>
      <c r="N181" s="309">
        <v>0</v>
      </c>
      <c r="O181" s="310">
        <v>0</v>
      </c>
      <c r="P181" s="68">
        <v>0</v>
      </c>
      <c r="Q181" s="68">
        <v>0</v>
      </c>
      <c r="R181" s="286">
        <v>0</v>
      </c>
      <c r="S181" s="119">
        <v>0</v>
      </c>
      <c r="T181" s="119">
        <v>0</v>
      </c>
      <c r="U181" s="119">
        <v>0</v>
      </c>
      <c r="V181" s="119">
        <v>57921</v>
      </c>
    </row>
    <row r="182" spans="1:22" s="319" customFormat="1" x14ac:dyDescent="0.25">
      <c r="A182" s="65" t="s">
        <v>443</v>
      </c>
      <c r="B182" s="95" t="s">
        <v>806</v>
      </c>
      <c r="C182" s="68">
        <f t="shared" si="44"/>
        <v>2573938.7400000002</v>
      </c>
      <c r="D182" s="280">
        <f t="shared" si="45"/>
        <v>0</v>
      </c>
      <c r="E182" s="322">
        <v>0</v>
      </c>
      <c r="F182" s="323">
        <v>0</v>
      </c>
      <c r="G182" s="281">
        <v>0</v>
      </c>
      <c r="H182" s="119">
        <v>0</v>
      </c>
      <c r="I182" s="68">
        <v>0</v>
      </c>
      <c r="J182" s="158">
        <v>0</v>
      </c>
      <c r="K182" s="158">
        <v>0</v>
      </c>
      <c r="L182" s="68">
        <v>0</v>
      </c>
      <c r="M182" s="68">
        <v>0</v>
      </c>
      <c r="N182" s="158">
        <v>0</v>
      </c>
      <c r="O182" s="158">
        <v>0</v>
      </c>
      <c r="P182" s="287">
        <v>376.8</v>
      </c>
      <c r="Q182" s="324">
        <v>2518165.7400000002</v>
      </c>
      <c r="R182" s="68">
        <v>0</v>
      </c>
      <c r="S182" s="68">
        <v>0</v>
      </c>
      <c r="T182" s="68">
        <v>0</v>
      </c>
      <c r="U182" s="68">
        <v>0</v>
      </c>
      <c r="V182" s="68">
        <v>55773</v>
      </c>
    </row>
    <row r="183" spans="1:22" s="319" customFormat="1" x14ac:dyDescent="0.25">
      <c r="A183" s="65" t="s">
        <v>444</v>
      </c>
      <c r="B183" s="95" t="s">
        <v>436</v>
      </c>
      <c r="C183" s="68">
        <f t="shared" si="44"/>
        <v>120816</v>
      </c>
      <c r="D183" s="280">
        <f t="shared" si="45"/>
        <v>0</v>
      </c>
      <c r="E183" s="68">
        <v>0</v>
      </c>
      <c r="F183" s="68">
        <v>0</v>
      </c>
      <c r="G183" s="303">
        <v>0</v>
      </c>
      <c r="H183" s="68">
        <v>0</v>
      </c>
      <c r="I183" s="281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8">
        <v>0</v>
      </c>
      <c r="S183" s="68">
        <v>0</v>
      </c>
      <c r="T183" s="68">
        <v>0</v>
      </c>
      <c r="U183" s="68">
        <v>0</v>
      </c>
      <c r="V183" s="68">
        <v>120816</v>
      </c>
    </row>
    <row r="184" spans="1:22" s="319" customFormat="1" x14ac:dyDescent="0.25">
      <c r="A184" s="65" t="s">
        <v>445</v>
      </c>
      <c r="B184" s="95" t="s">
        <v>805</v>
      </c>
      <c r="C184" s="68">
        <f t="shared" si="44"/>
        <v>1005514.27</v>
      </c>
      <c r="D184" s="280">
        <f t="shared" si="45"/>
        <v>0</v>
      </c>
      <c r="E184" s="322">
        <v>0</v>
      </c>
      <c r="F184" s="322">
        <v>0</v>
      </c>
      <c r="G184" s="303">
        <v>0</v>
      </c>
      <c r="H184" s="68">
        <v>0</v>
      </c>
      <c r="I184" s="281">
        <v>0</v>
      </c>
      <c r="J184" s="158">
        <v>0</v>
      </c>
      <c r="K184" s="158">
        <v>0</v>
      </c>
      <c r="L184" s="68">
        <v>283.94</v>
      </c>
      <c r="M184" s="68">
        <v>932179.27</v>
      </c>
      <c r="N184" s="158">
        <v>0</v>
      </c>
      <c r="O184" s="158">
        <v>0</v>
      </c>
      <c r="P184" s="68">
        <v>0</v>
      </c>
      <c r="Q184" s="325">
        <v>0</v>
      </c>
      <c r="R184" s="68">
        <v>0</v>
      </c>
      <c r="S184" s="68">
        <v>0</v>
      </c>
      <c r="T184" s="68">
        <v>0</v>
      </c>
      <c r="U184" s="68">
        <v>0</v>
      </c>
      <c r="V184" s="68">
        <v>73335</v>
      </c>
    </row>
    <row r="185" spans="1:22" s="319" customFormat="1" x14ac:dyDescent="0.25">
      <c r="A185" s="65" t="s">
        <v>446</v>
      </c>
      <c r="B185" s="93" t="s">
        <v>437</v>
      </c>
      <c r="C185" s="68">
        <f t="shared" si="44"/>
        <v>3428493.55</v>
      </c>
      <c r="D185" s="280">
        <f t="shared" si="45"/>
        <v>0</v>
      </c>
      <c r="E185" s="68">
        <v>0</v>
      </c>
      <c r="F185" s="68">
        <v>0</v>
      </c>
      <c r="G185" s="303">
        <v>0</v>
      </c>
      <c r="H185" s="68">
        <v>0</v>
      </c>
      <c r="I185" s="281">
        <v>0</v>
      </c>
      <c r="J185" s="68">
        <v>0</v>
      </c>
      <c r="K185" s="68">
        <v>0</v>
      </c>
      <c r="L185" s="68">
        <v>789.76</v>
      </c>
      <c r="M185" s="68">
        <v>3253415.55</v>
      </c>
      <c r="N185" s="68">
        <v>0</v>
      </c>
      <c r="O185" s="68">
        <v>0</v>
      </c>
      <c r="P185" s="68">
        <v>0</v>
      </c>
      <c r="Q185" s="68">
        <v>0</v>
      </c>
      <c r="R185" s="68">
        <v>0</v>
      </c>
      <c r="S185" s="68">
        <v>0</v>
      </c>
      <c r="T185" s="68">
        <v>0</v>
      </c>
      <c r="U185" s="68">
        <v>0</v>
      </c>
      <c r="V185" s="68">
        <v>175078</v>
      </c>
    </row>
    <row r="186" spans="1:22" s="319" customFormat="1" x14ac:dyDescent="0.25">
      <c r="A186" s="65" t="s">
        <v>447</v>
      </c>
      <c r="B186" s="95" t="s">
        <v>438</v>
      </c>
      <c r="C186" s="68">
        <f t="shared" si="44"/>
        <v>88891</v>
      </c>
      <c r="D186" s="280">
        <f t="shared" si="45"/>
        <v>0</v>
      </c>
      <c r="E186" s="68">
        <v>0</v>
      </c>
      <c r="F186" s="68">
        <v>0</v>
      </c>
      <c r="G186" s="281">
        <v>0</v>
      </c>
      <c r="H186" s="304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119">
        <v>0</v>
      </c>
      <c r="Q186" s="119">
        <v>0</v>
      </c>
      <c r="R186" s="68">
        <v>0</v>
      </c>
      <c r="S186" s="68">
        <v>0</v>
      </c>
      <c r="T186" s="68">
        <v>0</v>
      </c>
      <c r="U186" s="68">
        <v>0</v>
      </c>
      <c r="V186" s="119">
        <v>88891</v>
      </c>
    </row>
    <row r="187" spans="1:22" s="319" customFormat="1" x14ac:dyDescent="0.25">
      <c r="A187" s="65" t="s">
        <v>448</v>
      </c>
      <c r="B187" s="93" t="s">
        <v>451</v>
      </c>
      <c r="C187" s="119">
        <f t="shared" si="44"/>
        <v>57817</v>
      </c>
      <c r="D187" s="119">
        <f t="shared" si="45"/>
        <v>0</v>
      </c>
      <c r="E187" s="305">
        <f>SUM(F187:J187)</f>
        <v>0</v>
      </c>
      <c r="F187" s="320">
        <v>0</v>
      </c>
      <c r="G187" s="308">
        <v>0</v>
      </c>
      <c r="H187" s="291">
        <v>0</v>
      </c>
      <c r="I187" s="286">
        <v>0</v>
      </c>
      <c r="J187" s="309">
        <v>0</v>
      </c>
      <c r="K187" s="309">
        <v>0</v>
      </c>
      <c r="L187" s="119">
        <v>0</v>
      </c>
      <c r="M187" s="119">
        <v>0</v>
      </c>
      <c r="N187" s="309">
        <v>0</v>
      </c>
      <c r="O187" s="310">
        <v>0</v>
      </c>
      <c r="P187" s="68">
        <v>0</v>
      </c>
      <c r="Q187" s="68">
        <v>0</v>
      </c>
      <c r="R187" s="286">
        <v>0</v>
      </c>
      <c r="S187" s="119">
        <v>0</v>
      </c>
      <c r="T187" s="119">
        <v>0</v>
      </c>
      <c r="U187" s="119">
        <v>0</v>
      </c>
      <c r="V187" s="119">
        <v>57817</v>
      </c>
    </row>
    <row r="188" spans="1:22" s="319" customFormat="1" x14ac:dyDescent="0.25">
      <c r="A188" s="65" t="s">
        <v>449</v>
      </c>
      <c r="B188" s="93" t="s">
        <v>452</v>
      </c>
      <c r="C188" s="119">
        <f t="shared" si="44"/>
        <v>58412</v>
      </c>
      <c r="D188" s="119">
        <f t="shared" si="45"/>
        <v>0</v>
      </c>
      <c r="E188" s="307">
        <f>SUM(F188:J188)</f>
        <v>0</v>
      </c>
      <c r="F188" s="291">
        <v>0</v>
      </c>
      <c r="G188" s="308">
        <v>0</v>
      </c>
      <c r="H188" s="291">
        <v>0</v>
      </c>
      <c r="I188" s="286">
        <v>0</v>
      </c>
      <c r="J188" s="309">
        <v>0</v>
      </c>
      <c r="K188" s="309">
        <v>0</v>
      </c>
      <c r="L188" s="119">
        <v>0</v>
      </c>
      <c r="M188" s="119">
        <v>0</v>
      </c>
      <c r="N188" s="309">
        <v>0</v>
      </c>
      <c r="O188" s="310">
        <v>0</v>
      </c>
      <c r="P188" s="68">
        <v>0</v>
      </c>
      <c r="Q188" s="68">
        <v>0</v>
      </c>
      <c r="R188" s="286">
        <v>0</v>
      </c>
      <c r="S188" s="119">
        <v>0</v>
      </c>
      <c r="T188" s="119">
        <v>0</v>
      </c>
      <c r="U188" s="119">
        <v>0</v>
      </c>
      <c r="V188" s="119">
        <v>58412</v>
      </c>
    </row>
    <row r="189" spans="1:22" s="319" customFormat="1" x14ac:dyDescent="0.25">
      <c r="A189" s="65" t="s">
        <v>456</v>
      </c>
      <c r="B189" s="93" t="s">
        <v>453</v>
      </c>
      <c r="C189" s="119">
        <f t="shared" si="44"/>
        <v>57764</v>
      </c>
      <c r="D189" s="119">
        <f t="shared" si="45"/>
        <v>0</v>
      </c>
      <c r="E189" s="307">
        <f>SUM(F189:J189)</f>
        <v>0</v>
      </c>
      <c r="F189" s="323">
        <v>0</v>
      </c>
      <c r="G189" s="308">
        <v>0</v>
      </c>
      <c r="H189" s="323">
        <v>0</v>
      </c>
      <c r="I189" s="286">
        <v>0</v>
      </c>
      <c r="J189" s="309">
        <v>0</v>
      </c>
      <c r="K189" s="309">
        <v>0</v>
      </c>
      <c r="L189" s="119">
        <v>0</v>
      </c>
      <c r="M189" s="119">
        <v>0</v>
      </c>
      <c r="N189" s="309">
        <v>0</v>
      </c>
      <c r="O189" s="310">
        <v>0</v>
      </c>
      <c r="P189" s="68">
        <v>0</v>
      </c>
      <c r="Q189" s="68">
        <v>0</v>
      </c>
      <c r="R189" s="286">
        <v>0</v>
      </c>
      <c r="S189" s="119">
        <v>0</v>
      </c>
      <c r="T189" s="119">
        <v>0</v>
      </c>
      <c r="U189" s="119">
        <v>0</v>
      </c>
      <c r="V189" s="119">
        <v>57764</v>
      </c>
    </row>
    <row r="190" spans="1:22" s="319" customFormat="1" x14ac:dyDescent="0.25">
      <c r="A190" s="65" t="s">
        <v>796</v>
      </c>
      <c r="B190" s="95" t="s">
        <v>439</v>
      </c>
      <c r="C190" s="68">
        <f t="shared" si="44"/>
        <v>3057771.5</v>
      </c>
      <c r="D190" s="280">
        <f t="shared" si="45"/>
        <v>0</v>
      </c>
      <c r="E190" s="68">
        <v>0</v>
      </c>
      <c r="F190" s="68">
        <v>0</v>
      </c>
      <c r="G190" s="68">
        <v>0</v>
      </c>
      <c r="H190" s="68">
        <v>0</v>
      </c>
      <c r="I190" s="281">
        <v>0</v>
      </c>
      <c r="J190" s="158">
        <v>0</v>
      </c>
      <c r="K190" s="158">
        <v>0</v>
      </c>
      <c r="L190" s="68">
        <v>0</v>
      </c>
      <c r="M190" s="68">
        <v>0</v>
      </c>
      <c r="N190" s="158">
        <v>0</v>
      </c>
      <c r="O190" s="301">
        <v>0</v>
      </c>
      <c r="P190" s="326">
        <v>848.7</v>
      </c>
      <c r="Q190" s="326">
        <v>2879288.5</v>
      </c>
      <c r="R190" s="281">
        <v>0</v>
      </c>
      <c r="S190" s="68">
        <v>0</v>
      </c>
      <c r="T190" s="68">
        <v>0</v>
      </c>
      <c r="U190" s="280">
        <v>0</v>
      </c>
      <c r="V190" s="68">
        <v>178483</v>
      </c>
    </row>
    <row r="191" spans="1:22" s="319" customFormat="1" x14ac:dyDescent="0.25">
      <c r="A191" s="65" t="s">
        <v>797</v>
      </c>
      <c r="B191" s="95" t="s">
        <v>802</v>
      </c>
      <c r="C191" s="68">
        <f t="shared" si="44"/>
        <v>5718717.9800000004</v>
      </c>
      <c r="D191" s="68">
        <f t="shared" si="45"/>
        <v>0</v>
      </c>
      <c r="E191" s="287">
        <v>0</v>
      </c>
      <c r="F191" s="287">
        <v>0</v>
      </c>
      <c r="G191" s="287">
        <v>0</v>
      </c>
      <c r="H191" s="287">
        <v>0</v>
      </c>
      <c r="I191" s="68">
        <v>0</v>
      </c>
      <c r="J191" s="68">
        <v>0</v>
      </c>
      <c r="K191" s="68">
        <v>0</v>
      </c>
      <c r="L191" s="68">
        <v>837</v>
      </c>
      <c r="M191" s="68">
        <v>5718717.9800000004</v>
      </c>
      <c r="N191" s="68">
        <v>0</v>
      </c>
      <c r="O191" s="68">
        <v>0</v>
      </c>
      <c r="P191" s="68">
        <v>0</v>
      </c>
      <c r="Q191" s="68">
        <v>0</v>
      </c>
      <c r="R191" s="68">
        <v>0</v>
      </c>
      <c r="S191" s="68">
        <v>0</v>
      </c>
      <c r="T191" s="68">
        <v>0</v>
      </c>
      <c r="U191" s="68">
        <v>0</v>
      </c>
      <c r="V191" s="68">
        <v>0</v>
      </c>
    </row>
    <row r="192" spans="1:22" s="319" customFormat="1" x14ac:dyDescent="0.25">
      <c r="A192" s="65" t="s">
        <v>798</v>
      </c>
      <c r="B192" s="95" t="s">
        <v>803</v>
      </c>
      <c r="C192" s="68">
        <f t="shared" si="44"/>
        <v>3389364.66</v>
      </c>
      <c r="D192" s="68">
        <f t="shared" si="45"/>
        <v>0</v>
      </c>
      <c r="E192" s="68">
        <v>0</v>
      </c>
      <c r="F192" s="68">
        <v>0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771.6</v>
      </c>
      <c r="M192" s="68">
        <v>3338016.66</v>
      </c>
      <c r="N192" s="68">
        <v>0</v>
      </c>
      <c r="O192" s="68">
        <v>0</v>
      </c>
      <c r="P192" s="68">
        <v>0</v>
      </c>
      <c r="Q192" s="68">
        <v>0</v>
      </c>
      <c r="R192" s="68">
        <v>0</v>
      </c>
      <c r="S192" s="68">
        <v>0</v>
      </c>
      <c r="T192" s="68">
        <v>0</v>
      </c>
      <c r="U192" s="68">
        <v>0</v>
      </c>
      <c r="V192" s="68">
        <v>51348</v>
      </c>
    </row>
    <row r="193" spans="1:22" s="319" customFormat="1" x14ac:dyDescent="0.25">
      <c r="A193" s="65" t="s">
        <v>799</v>
      </c>
      <c r="B193" s="95" t="s">
        <v>804</v>
      </c>
      <c r="C193" s="68">
        <f t="shared" si="44"/>
        <v>3612014.83</v>
      </c>
      <c r="D193" s="68">
        <f t="shared" si="45"/>
        <v>0</v>
      </c>
      <c r="E193" s="291">
        <v>0</v>
      </c>
      <c r="F193" s="291">
        <v>0</v>
      </c>
      <c r="G193" s="68">
        <v>0</v>
      </c>
      <c r="H193" s="68">
        <v>0</v>
      </c>
      <c r="I193" s="68">
        <v>0</v>
      </c>
      <c r="J193" s="158">
        <v>0</v>
      </c>
      <c r="K193" s="158">
        <v>0</v>
      </c>
      <c r="L193" s="119">
        <v>755.3</v>
      </c>
      <c r="M193" s="119">
        <v>3560835.83</v>
      </c>
      <c r="N193" s="158">
        <v>0</v>
      </c>
      <c r="O193" s="158">
        <v>0</v>
      </c>
      <c r="P193" s="287">
        <v>0</v>
      </c>
      <c r="Q193" s="327">
        <v>0</v>
      </c>
      <c r="R193" s="68">
        <v>0</v>
      </c>
      <c r="S193" s="68">
        <v>0</v>
      </c>
      <c r="T193" s="68">
        <v>0</v>
      </c>
      <c r="U193" s="68">
        <v>0</v>
      </c>
      <c r="V193" s="287">
        <v>51179</v>
      </c>
    </row>
    <row r="194" spans="1:22" s="319" customFormat="1" x14ac:dyDescent="0.25">
      <c r="A194" s="65" t="s">
        <v>800</v>
      </c>
      <c r="B194" s="93" t="s">
        <v>1161</v>
      </c>
      <c r="C194" s="119">
        <f t="shared" si="44"/>
        <v>621010</v>
      </c>
      <c r="D194" s="119">
        <f t="shared" si="45"/>
        <v>0</v>
      </c>
      <c r="E194" s="307">
        <f>SUM(F194:J194)</f>
        <v>0</v>
      </c>
      <c r="F194" s="291">
        <v>0</v>
      </c>
      <c r="G194" s="308">
        <v>0</v>
      </c>
      <c r="H194" s="291">
        <v>0</v>
      </c>
      <c r="I194" s="286">
        <v>0</v>
      </c>
      <c r="J194" s="309">
        <v>0</v>
      </c>
      <c r="K194" s="310">
        <v>0</v>
      </c>
      <c r="L194" s="68">
        <v>0</v>
      </c>
      <c r="M194" s="68">
        <v>0</v>
      </c>
      <c r="N194" s="311">
        <v>0</v>
      </c>
      <c r="O194" s="309">
        <v>0</v>
      </c>
      <c r="P194" s="307">
        <v>0</v>
      </c>
      <c r="Q194" s="304">
        <v>0</v>
      </c>
      <c r="R194" s="286">
        <v>0</v>
      </c>
      <c r="S194" s="119">
        <v>0</v>
      </c>
      <c r="T194" s="119">
        <v>0</v>
      </c>
      <c r="U194" s="119">
        <v>0</v>
      </c>
      <c r="V194" s="119">
        <v>621010</v>
      </c>
    </row>
    <row r="195" spans="1:22" s="319" customFormat="1" x14ac:dyDescent="0.25">
      <c r="A195" s="65" t="s">
        <v>801</v>
      </c>
      <c r="B195" s="93" t="s">
        <v>454</v>
      </c>
      <c r="C195" s="119">
        <f t="shared" si="44"/>
        <v>97511</v>
      </c>
      <c r="D195" s="119">
        <f t="shared" si="45"/>
        <v>0</v>
      </c>
      <c r="E195" s="307">
        <f>SUM(F195:J195)</f>
        <v>0</v>
      </c>
      <c r="F195" s="323">
        <v>0</v>
      </c>
      <c r="G195" s="308">
        <v>0</v>
      </c>
      <c r="H195" s="323">
        <v>0</v>
      </c>
      <c r="I195" s="286">
        <v>0</v>
      </c>
      <c r="J195" s="309">
        <v>0</v>
      </c>
      <c r="K195" s="309">
        <v>0</v>
      </c>
      <c r="L195" s="304">
        <v>0</v>
      </c>
      <c r="M195" s="304">
        <v>0</v>
      </c>
      <c r="N195" s="309">
        <v>0</v>
      </c>
      <c r="O195" s="310">
        <v>0</v>
      </c>
      <c r="P195" s="68">
        <v>0</v>
      </c>
      <c r="Q195" s="68">
        <v>0</v>
      </c>
      <c r="R195" s="286">
        <v>0</v>
      </c>
      <c r="S195" s="119">
        <v>0</v>
      </c>
      <c r="T195" s="119">
        <v>0</v>
      </c>
      <c r="U195" s="119">
        <v>0</v>
      </c>
      <c r="V195" s="119">
        <v>97511</v>
      </c>
    </row>
    <row r="196" spans="1:22" s="319" customFormat="1" x14ac:dyDescent="0.25">
      <c r="A196" s="65" t="s">
        <v>1162</v>
      </c>
      <c r="B196" s="95" t="s">
        <v>440</v>
      </c>
      <c r="C196" s="68">
        <f t="shared" si="44"/>
        <v>120170</v>
      </c>
      <c r="D196" s="68">
        <f t="shared" si="45"/>
        <v>0</v>
      </c>
      <c r="E196" s="68">
        <f>SUM(F196:J196)</f>
        <v>0</v>
      </c>
      <c r="F196" s="68">
        <v>0</v>
      </c>
      <c r="G196" s="68">
        <v>0</v>
      </c>
      <c r="H196" s="68">
        <v>0</v>
      </c>
      <c r="I196" s="68">
        <v>0</v>
      </c>
      <c r="J196" s="158">
        <v>0</v>
      </c>
      <c r="K196" s="158">
        <v>0</v>
      </c>
      <c r="L196" s="68">
        <v>0</v>
      </c>
      <c r="M196" s="68">
        <v>0</v>
      </c>
      <c r="N196" s="158">
        <v>0</v>
      </c>
      <c r="O196" s="158">
        <v>0</v>
      </c>
      <c r="P196" s="68">
        <v>0</v>
      </c>
      <c r="Q196" s="68">
        <v>0</v>
      </c>
      <c r="R196" s="68">
        <v>0</v>
      </c>
      <c r="S196" s="68">
        <v>0</v>
      </c>
      <c r="T196" s="68">
        <v>0</v>
      </c>
      <c r="U196" s="68">
        <v>0</v>
      </c>
      <c r="V196" s="68">
        <v>120170</v>
      </c>
    </row>
    <row r="197" spans="1:22" s="316" customFormat="1" ht="18" customHeight="1" x14ac:dyDescent="0.2">
      <c r="A197" s="69" t="s">
        <v>458</v>
      </c>
      <c r="B197" s="64" t="s">
        <v>457</v>
      </c>
      <c r="C197" s="59">
        <f t="shared" ref="C197:V197" si="46">SUM(C198:C271)</f>
        <v>361083160.97000009</v>
      </c>
      <c r="D197" s="59">
        <f t="shared" si="46"/>
        <v>221786437.42000002</v>
      </c>
      <c r="E197" s="59">
        <f t="shared" si="46"/>
        <v>109033439.48999999</v>
      </c>
      <c r="F197" s="290">
        <f t="shared" si="46"/>
        <v>21580412.970000003</v>
      </c>
      <c r="G197" s="290">
        <f t="shared" si="46"/>
        <v>36504373.980000004</v>
      </c>
      <c r="H197" s="290">
        <f t="shared" si="46"/>
        <v>15192154.9</v>
      </c>
      <c r="I197" s="59">
        <f t="shared" si="46"/>
        <v>39476056.079999998</v>
      </c>
      <c r="J197" s="59">
        <f t="shared" si="46"/>
        <v>0</v>
      </c>
      <c r="K197" s="59">
        <f t="shared" si="46"/>
        <v>0</v>
      </c>
      <c r="L197" s="279">
        <f t="shared" si="46"/>
        <v>23639.300000000003</v>
      </c>
      <c r="M197" s="279">
        <f t="shared" si="46"/>
        <v>92105668.069999993</v>
      </c>
      <c r="N197" s="59">
        <f t="shared" si="46"/>
        <v>0</v>
      </c>
      <c r="O197" s="59">
        <f t="shared" si="46"/>
        <v>0</v>
      </c>
      <c r="P197" s="59">
        <f t="shared" si="46"/>
        <v>6860.2</v>
      </c>
      <c r="Q197" s="59">
        <f t="shared" si="46"/>
        <v>36062684.269999996</v>
      </c>
      <c r="R197" s="59">
        <f t="shared" si="46"/>
        <v>0</v>
      </c>
      <c r="S197" s="59">
        <f t="shared" si="46"/>
        <v>0</v>
      </c>
      <c r="T197" s="59">
        <f t="shared" si="46"/>
        <v>0</v>
      </c>
      <c r="U197" s="59">
        <f t="shared" si="46"/>
        <v>0</v>
      </c>
      <c r="V197" s="59">
        <f t="shared" si="46"/>
        <v>11128371.210000001</v>
      </c>
    </row>
    <row r="198" spans="1:22" s="319" customFormat="1" x14ac:dyDescent="0.25">
      <c r="A198" s="65" t="s">
        <v>459</v>
      </c>
      <c r="B198" s="179" t="s">
        <v>847</v>
      </c>
      <c r="C198" s="125">
        <f>D198+M198+Q198+S198+T198+U198+V198</f>
        <v>4230186.0299999993</v>
      </c>
      <c r="D198" s="125">
        <f>SUM(E198:I198)</f>
        <v>0</v>
      </c>
      <c r="E198" s="125">
        <v>0</v>
      </c>
      <c r="F198" s="125">
        <v>0</v>
      </c>
      <c r="G198" s="125">
        <v>0</v>
      </c>
      <c r="H198" s="125">
        <v>0</v>
      </c>
      <c r="I198" s="125">
        <v>0</v>
      </c>
      <c r="J198" s="237">
        <v>0</v>
      </c>
      <c r="K198" s="237">
        <v>0</v>
      </c>
      <c r="L198" s="125">
        <v>1211</v>
      </c>
      <c r="M198" s="125">
        <v>4183122.53</v>
      </c>
      <c r="N198" s="237">
        <v>0</v>
      </c>
      <c r="O198" s="237">
        <v>0</v>
      </c>
      <c r="P198" s="125">
        <v>0</v>
      </c>
      <c r="Q198" s="125">
        <v>0</v>
      </c>
      <c r="R198" s="125">
        <v>0</v>
      </c>
      <c r="S198" s="125">
        <v>0</v>
      </c>
      <c r="T198" s="125">
        <v>0</v>
      </c>
      <c r="U198" s="125">
        <v>0</v>
      </c>
      <c r="V198" s="125">
        <v>47063.5</v>
      </c>
    </row>
    <row r="199" spans="1:22" s="319" customFormat="1" x14ac:dyDescent="0.25">
      <c r="A199" s="65" t="s">
        <v>460</v>
      </c>
      <c r="B199" s="179" t="s">
        <v>848</v>
      </c>
      <c r="C199" s="125">
        <f t="shared" ref="C199:C265" si="47">D199+M199+Q199+S199+T199+U199+V199</f>
        <v>12921788.25</v>
      </c>
      <c r="D199" s="125">
        <f t="shared" ref="D199:D265" si="48">SUM(E199:I199)</f>
        <v>8253769.7400000002</v>
      </c>
      <c r="E199" s="125">
        <v>3557698.92</v>
      </c>
      <c r="F199" s="125">
        <v>854368.32</v>
      </c>
      <c r="G199" s="125">
        <v>1220476.72</v>
      </c>
      <c r="H199" s="125">
        <v>757885.78</v>
      </c>
      <c r="I199" s="125">
        <v>1863340</v>
      </c>
      <c r="J199" s="237">
        <v>0</v>
      </c>
      <c r="K199" s="237">
        <v>0</v>
      </c>
      <c r="L199" s="125">
        <v>1218</v>
      </c>
      <c r="M199" s="125">
        <v>4619511</v>
      </c>
      <c r="N199" s="237">
        <v>0</v>
      </c>
      <c r="O199" s="237">
        <v>0</v>
      </c>
      <c r="P199" s="125">
        <v>0</v>
      </c>
      <c r="Q199" s="125">
        <v>0</v>
      </c>
      <c r="R199" s="125">
        <v>0</v>
      </c>
      <c r="S199" s="125">
        <v>0</v>
      </c>
      <c r="T199" s="125">
        <v>0</v>
      </c>
      <c r="U199" s="125">
        <v>0</v>
      </c>
      <c r="V199" s="125">
        <v>48507.51</v>
      </c>
    </row>
    <row r="200" spans="1:22" s="319" customFormat="1" x14ac:dyDescent="0.25">
      <c r="A200" s="65" t="s">
        <v>461</v>
      </c>
      <c r="B200" s="179" t="s">
        <v>849</v>
      </c>
      <c r="C200" s="125">
        <f t="shared" si="47"/>
        <v>3807329.81</v>
      </c>
      <c r="D200" s="125">
        <f t="shared" si="48"/>
        <v>3807329.81</v>
      </c>
      <c r="E200" s="125">
        <v>2063101.96</v>
      </c>
      <c r="F200" s="125">
        <v>525279.9</v>
      </c>
      <c r="G200" s="125">
        <v>964290.41</v>
      </c>
      <c r="H200" s="125">
        <v>254657.54</v>
      </c>
      <c r="I200" s="125">
        <v>0</v>
      </c>
      <c r="J200" s="237">
        <v>0</v>
      </c>
      <c r="K200" s="237">
        <v>0</v>
      </c>
      <c r="L200" s="125">
        <v>0</v>
      </c>
      <c r="M200" s="125">
        <v>0</v>
      </c>
      <c r="N200" s="237">
        <v>0</v>
      </c>
      <c r="O200" s="237">
        <v>0</v>
      </c>
      <c r="P200" s="125">
        <v>0</v>
      </c>
      <c r="Q200" s="125">
        <v>0</v>
      </c>
      <c r="R200" s="125">
        <v>0</v>
      </c>
      <c r="S200" s="125">
        <v>0</v>
      </c>
      <c r="T200" s="125">
        <v>0</v>
      </c>
      <c r="U200" s="125">
        <v>0</v>
      </c>
      <c r="V200" s="125">
        <v>0</v>
      </c>
    </row>
    <row r="201" spans="1:22" s="319" customFormat="1" x14ac:dyDescent="0.25">
      <c r="A201" s="65" t="s">
        <v>462</v>
      </c>
      <c r="B201" s="179" t="s">
        <v>850</v>
      </c>
      <c r="C201" s="125">
        <f t="shared" si="47"/>
        <v>409565</v>
      </c>
      <c r="D201" s="125">
        <f t="shared" si="48"/>
        <v>0</v>
      </c>
      <c r="E201" s="125">
        <v>0</v>
      </c>
      <c r="F201" s="125">
        <v>0</v>
      </c>
      <c r="G201" s="125">
        <v>0</v>
      </c>
      <c r="H201" s="125">
        <v>0</v>
      </c>
      <c r="I201" s="125">
        <v>0</v>
      </c>
      <c r="J201" s="237">
        <v>0</v>
      </c>
      <c r="K201" s="237">
        <v>0</v>
      </c>
      <c r="L201" s="125">
        <v>0</v>
      </c>
      <c r="M201" s="125">
        <v>0</v>
      </c>
      <c r="N201" s="237">
        <v>0</v>
      </c>
      <c r="O201" s="237">
        <v>0</v>
      </c>
      <c r="P201" s="125">
        <v>0</v>
      </c>
      <c r="Q201" s="125">
        <v>0</v>
      </c>
      <c r="R201" s="125">
        <v>0</v>
      </c>
      <c r="S201" s="125">
        <v>0</v>
      </c>
      <c r="T201" s="125">
        <v>0</v>
      </c>
      <c r="U201" s="125">
        <v>0</v>
      </c>
      <c r="V201" s="167">
        <v>409565</v>
      </c>
    </row>
    <row r="202" spans="1:22" s="319" customFormat="1" x14ac:dyDescent="0.25">
      <c r="A202" s="65" t="s">
        <v>463</v>
      </c>
      <c r="B202" s="179" t="s">
        <v>851</v>
      </c>
      <c r="C202" s="125">
        <f t="shared" si="47"/>
        <v>3855981</v>
      </c>
      <c r="D202" s="125">
        <f t="shared" si="48"/>
        <v>3855981</v>
      </c>
      <c r="E202" s="125">
        <v>2444895</v>
      </c>
      <c r="F202" s="125">
        <v>442268</v>
      </c>
      <c r="G202" s="125">
        <v>697381</v>
      </c>
      <c r="H202" s="125">
        <v>271437</v>
      </c>
      <c r="I202" s="125">
        <v>0</v>
      </c>
      <c r="J202" s="237">
        <v>0</v>
      </c>
      <c r="K202" s="237">
        <v>0</v>
      </c>
      <c r="L202" s="125">
        <v>0</v>
      </c>
      <c r="M202" s="125">
        <v>0</v>
      </c>
      <c r="N202" s="237">
        <v>0</v>
      </c>
      <c r="O202" s="237">
        <v>0</v>
      </c>
      <c r="P202" s="125">
        <v>0</v>
      </c>
      <c r="Q202" s="125">
        <v>0</v>
      </c>
      <c r="R202" s="125">
        <v>0</v>
      </c>
      <c r="S202" s="125">
        <v>0</v>
      </c>
      <c r="T202" s="125">
        <v>0</v>
      </c>
      <c r="U202" s="125">
        <v>0</v>
      </c>
      <c r="V202" s="125">
        <v>0</v>
      </c>
    </row>
    <row r="203" spans="1:22" s="319" customFormat="1" x14ac:dyDescent="0.25">
      <c r="A203" s="65" t="s">
        <v>464</v>
      </c>
      <c r="B203" s="179" t="s">
        <v>852</v>
      </c>
      <c r="C203" s="125">
        <f t="shared" si="47"/>
        <v>130005</v>
      </c>
      <c r="D203" s="125">
        <f t="shared" si="48"/>
        <v>0</v>
      </c>
      <c r="E203" s="125">
        <v>0</v>
      </c>
      <c r="F203" s="125">
        <v>0</v>
      </c>
      <c r="G203" s="125">
        <v>0</v>
      </c>
      <c r="H203" s="125">
        <v>0</v>
      </c>
      <c r="I203" s="125">
        <v>0</v>
      </c>
      <c r="J203" s="237">
        <v>0</v>
      </c>
      <c r="K203" s="237">
        <v>0</v>
      </c>
      <c r="L203" s="125">
        <v>0</v>
      </c>
      <c r="M203" s="125">
        <v>0</v>
      </c>
      <c r="N203" s="237">
        <v>0</v>
      </c>
      <c r="O203" s="237">
        <v>0</v>
      </c>
      <c r="P203" s="125">
        <v>0</v>
      </c>
      <c r="Q203" s="125">
        <v>0</v>
      </c>
      <c r="R203" s="125">
        <v>0</v>
      </c>
      <c r="S203" s="125">
        <v>0</v>
      </c>
      <c r="T203" s="125">
        <v>0</v>
      </c>
      <c r="U203" s="125">
        <v>0</v>
      </c>
      <c r="V203" s="125">
        <v>130005</v>
      </c>
    </row>
    <row r="204" spans="1:22" s="319" customFormat="1" x14ac:dyDescent="0.25">
      <c r="A204" s="65" t="s">
        <v>465</v>
      </c>
      <c r="B204" s="179" t="s">
        <v>853</v>
      </c>
      <c r="C204" s="125">
        <f>D204+M204+Q204+S204+T204+U204+V204</f>
        <v>7726534</v>
      </c>
      <c r="D204" s="125">
        <f t="shared" si="48"/>
        <v>7652793</v>
      </c>
      <c r="E204" s="125">
        <v>4149947</v>
      </c>
      <c r="F204" s="125">
        <v>694667</v>
      </c>
      <c r="G204" s="125">
        <v>1033115</v>
      </c>
      <c r="H204" s="125">
        <v>0</v>
      </c>
      <c r="I204" s="125">
        <v>1775064</v>
      </c>
      <c r="J204" s="237">
        <v>0</v>
      </c>
      <c r="K204" s="237">
        <v>0</v>
      </c>
      <c r="L204" s="125">
        <v>0</v>
      </c>
      <c r="M204" s="125">
        <v>0</v>
      </c>
      <c r="N204" s="237">
        <v>0</v>
      </c>
      <c r="O204" s="237">
        <v>0</v>
      </c>
      <c r="P204" s="125">
        <v>0</v>
      </c>
      <c r="Q204" s="125">
        <v>0</v>
      </c>
      <c r="R204" s="125">
        <v>0</v>
      </c>
      <c r="S204" s="125">
        <v>0</v>
      </c>
      <c r="T204" s="125">
        <v>0</v>
      </c>
      <c r="U204" s="125">
        <v>0</v>
      </c>
      <c r="V204" s="125">
        <v>73741</v>
      </c>
    </row>
    <row r="205" spans="1:22" s="319" customFormat="1" x14ac:dyDescent="0.25">
      <c r="A205" s="65" t="s">
        <v>466</v>
      </c>
      <c r="B205" s="179" t="s">
        <v>854</v>
      </c>
      <c r="C205" s="125">
        <f t="shared" si="47"/>
        <v>11241329</v>
      </c>
      <c r="D205" s="125">
        <f t="shared" si="48"/>
        <v>11241329</v>
      </c>
      <c r="E205" s="125">
        <v>7030429</v>
      </c>
      <c r="F205" s="125">
        <v>1097914</v>
      </c>
      <c r="G205" s="125">
        <v>0</v>
      </c>
      <c r="H205" s="125">
        <v>670360</v>
      </c>
      <c r="I205" s="125">
        <v>2442626</v>
      </c>
      <c r="J205" s="237">
        <v>0</v>
      </c>
      <c r="K205" s="237">
        <v>0</v>
      </c>
      <c r="L205" s="125">
        <v>0</v>
      </c>
      <c r="M205" s="125">
        <v>0</v>
      </c>
      <c r="N205" s="237">
        <v>0</v>
      </c>
      <c r="O205" s="237">
        <v>0</v>
      </c>
      <c r="P205" s="125">
        <v>0</v>
      </c>
      <c r="Q205" s="125">
        <v>0</v>
      </c>
      <c r="R205" s="125">
        <v>0</v>
      </c>
      <c r="S205" s="125">
        <v>0</v>
      </c>
      <c r="T205" s="125">
        <v>0</v>
      </c>
      <c r="U205" s="125">
        <v>0</v>
      </c>
      <c r="V205" s="166">
        <v>0</v>
      </c>
    </row>
    <row r="206" spans="1:22" s="319" customFormat="1" x14ac:dyDescent="0.25">
      <c r="A206" s="65" t="s">
        <v>467</v>
      </c>
      <c r="B206" s="179" t="s">
        <v>855</v>
      </c>
      <c r="C206" s="125">
        <f t="shared" si="47"/>
        <v>44280150.299999997</v>
      </c>
      <c r="D206" s="125">
        <f t="shared" si="48"/>
        <v>29044704.469999999</v>
      </c>
      <c r="E206" s="125">
        <v>13909450.5</v>
      </c>
      <c r="F206" s="125">
        <v>2677859.9900000002</v>
      </c>
      <c r="G206" s="125">
        <v>4693165.92</v>
      </c>
      <c r="H206" s="125">
        <v>2468809.21</v>
      </c>
      <c r="I206" s="125">
        <v>5295418.8499999996</v>
      </c>
      <c r="J206" s="237">
        <v>0</v>
      </c>
      <c r="K206" s="237">
        <v>0</v>
      </c>
      <c r="L206" s="125">
        <v>3400.9</v>
      </c>
      <c r="M206" s="125">
        <v>15173728</v>
      </c>
      <c r="N206" s="237">
        <v>0</v>
      </c>
      <c r="O206" s="237">
        <v>0</v>
      </c>
      <c r="P206" s="125">
        <v>0</v>
      </c>
      <c r="Q206" s="125">
        <v>0</v>
      </c>
      <c r="R206" s="125">
        <v>0</v>
      </c>
      <c r="S206" s="125">
        <v>0</v>
      </c>
      <c r="T206" s="125">
        <v>0</v>
      </c>
      <c r="U206" s="125">
        <v>0</v>
      </c>
      <c r="V206" s="125">
        <v>61717.83</v>
      </c>
    </row>
    <row r="207" spans="1:22" s="316" customFormat="1" ht="14.25" x14ac:dyDescent="0.2">
      <c r="A207" s="69" t="s">
        <v>468</v>
      </c>
      <c r="B207" s="141" t="s">
        <v>856</v>
      </c>
      <c r="C207" s="133">
        <f>D207+M207+Q207+S207+T207+U207+V207</f>
        <v>7090000</v>
      </c>
      <c r="D207" s="133">
        <f t="shared" si="48"/>
        <v>0</v>
      </c>
      <c r="E207" s="133">
        <v>0</v>
      </c>
      <c r="F207" s="133">
        <v>0</v>
      </c>
      <c r="G207" s="133">
        <v>0</v>
      </c>
      <c r="H207" s="133">
        <v>0</v>
      </c>
      <c r="I207" s="133">
        <v>0</v>
      </c>
      <c r="J207" s="328">
        <v>0</v>
      </c>
      <c r="K207" s="328">
        <v>0</v>
      </c>
      <c r="L207" s="133">
        <v>0</v>
      </c>
      <c r="M207" s="133">
        <v>0</v>
      </c>
      <c r="N207" s="328">
        <v>0</v>
      </c>
      <c r="O207" s="328">
        <v>0</v>
      </c>
      <c r="P207" s="133">
        <v>1396.1</v>
      </c>
      <c r="Q207" s="133">
        <v>6990000</v>
      </c>
      <c r="R207" s="133">
        <v>0</v>
      </c>
      <c r="S207" s="133">
        <v>0</v>
      </c>
      <c r="T207" s="133">
        <v>0</v>
      </c>
      <c r="U207" s="133">
        <v>0</v>
      </c>
      <c r="V207" s="133">
        <v>100000</v>
      </c>
    </row>
    <row r="208" spans="1:22" s="319" customFormat="1" x14ac:dyDescent="0.25">
      <c r="A208" s="65" t="s">
        <v>469</v>
      </c>
      <c r="B208" s="179" t="s">
        <v>857</v>
      </c>
      <c r="C208" s="125">
        <f t="shared" si="47"/>
        <v>29165802.940000001</v>
      </c>
      <c r="D208" s="125">
        <f t="shared" si="48"/>
        <v>19271045</v>
      </c>
      <c r="E208" s="125">
        <v>8765746</v>
      </c>
      <c r="F208" s="125">
        <v>1577851</v>
      </c>
      <c r="G208" s="125">
        <v>3106203</v>
      </c>
      <c r="H208" s="125">
        <v>1796038</v>
      </c>
      <c r="I208" s="125">
        <v>4025207</v>
      </c>
      <c r="J208" s="237">
        <v>0</v>
      </c>
      <c r="K208" s="237">
        <v>0</v>
      </c>
      <c r="L208" s="125">
        <v>2573</v>
      </c>
      <c r="M208" s="125">
        <v>9837652</v>
      </c>
      <c r="N208" s="237">
        <v>0</v>
      </c>
      <c r="O208" s="237">
        <v>0</v>
      </c>
      <c r="P208" s="125">
        <v>0</v>
      </c>
      <c r="Q208" s="125">
        <v>0</v>
      </c>
      <c r="R208" s="125">
        <v>0</v>
      </c>
      <c r="S208" s="125">
        <v>0</v>
      </c>
      <c r="T208" s="125">
        <v>0</v>
      </c>
      <c r="U208" s="125">
        <v>0</v>
      </c>
      <c r="V208" s="125">
        <v>57105.94</v>
      </c>
    </row>
    <row r="209" spans="1:22" s="319" customFormat="1" x14ac:dyDescent="0.25">
      <c r="A209" s="65" t="s">
        <v>470</v>
      </c>
      <c r="B209" s="179" t="s">
        <v>858</v>
      </c>
      <c r="C209" s="125">
        <f t="shared" si="47"/>
        <v>8147901</v>
      </c>
      <c r="D209" s="125">
        <f t="shared" si="48"/>
        <v>8147901</v>
      </c>
      <c r="E209" s="125">
        <v>5982764</v>
      </c>
      <c r="F209" s="125">
        <v>883813</v>
      </c>
      <c r="G209" s="125">
        <v>1281324</v>
      </c>
      <c r="H209" s="125">
        <v>0</v>
      </c>
      <c r="I209" s="125">
        <v>0</v>
      </c>
      <c r="J209" s="125">
        <v>0</v>
      </c>
      <c r="K209" s="125">
        <v>0</v>
      </c>
      <c r="L209" s="125">
        <v>0</v>
      </c>
      <c r="M209" s="125">
        <v>0</v>
      </c>
      <c r="N209" s="125">
        <v>0</v>
      </c>
      <c r="O209" s="125">
        <v>0</v>
      </c>
      <c r="P209" s="125">
        <v>0</v>
      </c>
      <c r="Q209" s="125">
        <v>0</v>
      </c>
      <c r="R209" s="125">
        <v>0</v>
      </c>
      <c r="S209" s="125">
        <v>0</v>
      </c>
      <c r="T209" s="125">
        <v>0</v>
      </c>
      <c r="U209" s="125">
        <v>0</v>
      </c>
      <c r="V209" s="125">
        <v>0</v>
      </c>
    </row>
    <row r="210" spans="1:22" s="319" customFormat="1" x14ac:dyDescent="0.25">
      <c r="A210" s="65" t="s">
        <v>471</v>
      </c>
      <c r="B210" s="179" t="s">
        <v>859</v>
      </c>
      <c r="C210" s="125">
        <f t="shared" si="47"/>
        <v>14213831.02</v>
      </c>
      <c r="D210" s="125">
        <f t="shared" si="48"/>
        <v>10235832.02</v>
      </c>
      <c r="E210" s="125">
        <v>5843880.1200000001</v>
      </c>
      <c r="F210" s="125">
        <v>1107267.18</v>
      </c>
      <c r="G210" s="125">
        <v>1467326.72</v>
      </c>
      <c r="H210" s="125">
        <v>0</v>
      </c>
      <c r="I210" s="125">
        <v>1817358</v>
      </c>
      <c r="J210" s="237">
        <v>0</v>
      </c>
      <c r="K210" s="237">
        <v>0</v>
      </c>
      <c r="L210" s="125">
        <v>1184</v>
      </c>
      <c r="M210" s="125">
        <v>3977999</v>
      </c>
      <c r="N210" s="237">
        <v>0</v>
      </c>
      <c r="O210" s="237">
        <v>0</v>
      </c>
      <c r="P210" s="125">
        <v>0</v>
      </c>
      <c r="Q210" s="125">
        <v>0</v>
      </c>
      <c r="R210" s="125">
        <v>0</v>
      </c>
      <c r="S210" s="125">
        <v>0</v>
      </c>
      <c r="T210" s="125">
        <v>0</v>
      </c>
      <c r="U210" s="125">
        <v>0</v>
      </c>
      <c r="V210" s="166">
        <v>0</v>
      </c>
    </row>
    <row r="211" spans="1:22" s="319" customFormat="1" x14ac:dyDescent="0.25">
      <c r="A211" s="65" t="s">
        <v>472</v>
      </c>
      <c r="B211" s="179" t="s">
        <v>193</v>
      </c>
      <c r="C211" s="125">
        <f t="shared" si="47"/>
        <v>12240401</v>
      </c>
      <c r="D211" s="125">
        <f t="shared" si="48"/>
        <v>0</v>
      </c>
      <c r="E211" s="125">
        <v>0</v>
      </c>
      <c r="F211" s="125">
        <v>0</v>
      </c>
      <c r="G211" s="125">
        <v>0</v>
      </c>
      <c r="H211" s="125">
        <v>0</v>
      </c>
      <c r="I211" s="125">
        <v>0</v>
      </c>
      <c r="J211" s="237">
        <v>0</v>
      </c>
      <c r="K211" s="237">
        <v>0</v>
      </c>
      <c r="L211" s="125">
        <v>3210</v>
      </c>
      <c r="M211" s="125">
        <v>12240401</v>
      </c>
      <c r="N211" s="237">
        <v>0</v>
      </c>
      <c r="O211" s="237">
        <v>0</v>
      </c>
      <c r="P211" s="125">
        <v>0</v>
      </c>
      <c r="Q211" s="125">
        <v>0</v>
      </c>
      <c r="R211" s="125">
        <v>0</v>
      </c>
      <c r="S211" s="125">
        <v>0</v>
      </c>
      <c r="T211" s="125">
        <v>0</v>
      </c>
      <c r="U211" s="125">
        <v>0</v>
      </c>
      <c r="V211" s="125">
        <v>0</v>
      </c>
    </row>
    <row r="212" spans="1:22" s="319" customFormat="1" x14ac:dyDescent="0.25">
      <c r="A212" s="65" t="s">
        <v>473</v>
      </c>
      <c r="B212" s="179" t="s">
        <v>860</v>
      </c>
      <c r="C212" s="125">
        <f t="shared" si="47"/>
        <v>9658823.1899999995</v>
      </c>
      <c r="D212" s="125">
        <f t="shared" si="48"/>
        <v>0</v>
      </c>
      <c r="E212" s="125">
        <v>0</v>
      </c>
      <c r="F212" s="125">
        <v>0</v>
      </c>
      <c r="G212" s="125">
        <v>0</v>
      </c>
      <c r="H212" s="125">
        <v>0</v>
      </c>
      <c r="I212" s="125">
        <v>0</v>
      </c>
      <c r="J212" s="237">
        <v>0</v>
      </c>
      <c r="K212" s="237">
        <v>0</v>
      </c>
      <c r="L212" s="125">
        <v>1171</v>
      </c>
      <c r="M212" s="125">
        <v>4098939.38</v>
      </c>
      <c r="N212" s="237">
        <v>0</v>
      </c>
      <c r="O212" s="237">
        <v>0</v>
      </c>
      <c r="P212" s="125">
        <v>1580</v>
      </c>
      <c r="Q212" s="125">
        <v>5353480</v>
      </c>
      <c r="R212" s="125">
        <v>0</v>
      </c>
      <c r="S212" s="125">
        <v>0</v>
      </c>
      <c r="T212" s="125">
        <v>0</v>
      </c>
      <c r="U212" s="125">
        <v>0</v>
      </c>
      <c r="V212" s="125">
        <v>206403.81</v>
      </c>
    </row>
    <row r="213" spans="1:22" s="319" customFormat="1" x14ac:dyDescent="0.25">
      <c r="A213" s="65" t="s">
        <v>474</v>
      </c>
      <c r="B213" s="179" t="s">
        <v>861</v>
      </c>
      <c r="C213" s="125">
        <f t="shared" si="47"/>
        <v>14020612.32</v>
      </c>
      <c r="D213" s="125">
        <f t="shared" si="48"/>
        <v>9194627.2300000004</v>
      </c>
      <c r="E213" s="125">
        <v>4231153</v>
      </c>
      <c r="F213" s="125">
        <v>766389</v>
      </c>
      <c r="G213" s="125">
        <v>1524018</v>
      </c>
      <c r="H213" s="125">
        <v>769565</v>
      </c>
      <c r="I213" s="125">
        <v>1903502.23</v>
      </c>
      <c r="J213" s="237">
        <v>0</v>
      </c>
      <c r="K213" s="237">
        <v>0</v>
      </c>
      <c r="L213" s="125">
        <v>1210</v>
      </c>
      <c r="M213" s="125">
        <v>4777495</v>
      </c>
      <c r="N213" s="237">
        <v>0</v>
      </c>
      <c r="O213" s="237">
        <v>0</v>
      </c>
      <c r="P213" s="125">
        <v>0</v>
      </c>
      <c r="Q213" s="125">
        <v>0</v>
      </c>
      <c r="R213" s="125">
        <v>0</v>
      </c>
      <c r="S213" s="125">
        <v>0</v>
      </c>
      <c r="T213" s="125">
        <v>0</v>
      </c>
      <c r="U213" s="125">
        <v>0</v>
      </c>
      <c r="V213" s="125">
        <v>48490.09</v>
      </c>
    </row>
    <row r="214" spans="1:22" s="319" customFormat="1" x14ac:dyDescent="0.25">
      <c r="A214" s="65" t="s">
        <v>475</v>
      </c>
      <c r="B214" s="179" t="s">
        <v>862</v>
      </c>
      <c r="C214" s="125">
        <f t="shared" si="47"/>
        <v>6392859.7800000003</v>
      </c>
      <c r="D214" s="125">
        <f t="shared" si="48"/>
        <v>0</v>
      </c>
      <c r="E214" s="125">
        <v>0</v>
      </c>
      <c r="F214" s="125">
        <v>0</v>
      </c>
      <c r="G214" s="125">
        <v>0</v>
      </c>
      <c r="H214" s="125">
        <v>0</v>
      </c>
      <c r="I214" s="125">
        <v>0</v>
      </c>
      <c r="J214" s="237">
        <v>0</v>
      </c>
      <c r="K214" s="237">
        <v>0</v>
      </c>
      <c r="L214" s="125">
        <v>1460</v>
      </c>
      <c r="M214" s="125">
        <v>5730513</v>
      </c>
      <c r="N214" s="237">
        <v>0</v>
      </c>
      <c r="O214" s="237">
        <v>0</v>
      </c>
      <c r="P214" s="125">
        <v>0</v>
      </c>
      <c r="Q214" s="125">
        <v>0</v>
      </c>
      <c r="R214" s="125">
        <v>0</v>
      </c>
      <c r="S214" s="125">
        <v>0</v>
      </c>
      <c r="T214" s="125">
        <v>0</v>
      </c>
      <c r="U214" s="125">
        <v>0</v>
      </c>
      <c r="V214" s="125">
        <v>662346.78</v>
      </c>
    </row>
    <row r="215" spans="1:22" s="319" customFormat="1" x14ac:dyDescent="0.25">
      <c r="A215" s="65" t="s">
        <v>476</v>
      </c>
      <c r="B215" s="179" t="s">
        <v>863</v>
      </c>
      <c r="C215" s="125">
        <f t="shared" si="47"/>
        <v>6123208</v>
      </c>
      <c r="D215" s="125">
        <f t="shared" si="48"/>
        <v>6123208</v>
      </c>
      <c r="E215" s="125">
        <v>4156472</v>
      </c>
      <c r="F215" s="125">
        <v>670293</v>
      </c>
      <c r="G215" s="125">
        <v>1296443</v>
      </c>
      <c r="H215" s="125">
        <v>0</v>
      </c>
      <c r="I215" s="125">
        <v>0</v>
      </c>
      <c r="J215" s="237">
        <v>0</v>
      </c>
      <c r="K215" s="237">
        <v>0</v>
      </c>
      <c r="L215" s="125">
        <v>0</v>
      </c>
      <c r="M215" s="125">
        <v>0</v>
      </c>
      <c r="N215" s="237">
        <v>0</v>
      </c>
      <c r="O215" s="237">
        <v>0</v>
      </c>
      <c r="P215" s="125">
        <v>0</v>
      </c>
      <c r="Q215" s="125">
        <v>0</v>
      </c>
      <c r="R215" s="125">
        <v>0</v>
      </c>
      <c r="S215" s="125">
        <v>0</v>
      </c>
      <c r="T215" s="125">
        <v>0</v>
      </c>
      <c r="U215" s="125">
        <v>0</v>
      </c>
      <c r="V215" s="125">
        <v>0</v>
      </c>
    </row>
    <row r="216" spans="1:22" s="319" customFormat="1" x14ac:dyDescent="0.25">
      <c r="A216" s="65" t="s">
        <v>477</v>
      </c>
      <c r="B216" s="129" t="s">
        <v>83</v>
      </c>
      <c r="C216" s="133">
        <f t="shared" si="47"/>
        <v>156000</v>
      </c>
      <c r="D216" s="133">
        <f t="shared" si="48"/>
        <v>0</v>
      </c>
      <c r="E216" s="133">
        <v>0</v>
      </c>
      <c r="F216" s="133">
        <v>0</v>
      </c>
      <c r="G216" s="133">
        <v>0</v>
      </c>
      <c r="H216" s="133">
        <v>0</v>
      </c>
      <c r="I216" s="133">
        <v>0</v>
      </c>
      <c r="J216" s="133">
        <v>0</v>
      </c>
      <c r="K216" s="133">
        <v>0</v>
      </c>
      <c r="L216" s="133">
        <v>0</v>
      </c>
      <c r="M216" s="133">
        <v>0</v>
      </c>
      <c r="N216" s="133">
        <v>0</v>
      </c>
      <c r="O216" s="133">
        <v>0</v>
      </c>
      <c r="P216" s="133">
        <v>0</v>
      </c>
      <c r="Q216" s="133">
        <v>0</v>
      </c>
      <c r="R216" s="133">
        <v>0</v>
      </c>
      <c r="S216" s="133">
        <v>0</v>
      </c>
      <c r="T216" s="133">
        <v>0</v>
      </c>
      <c r="U216" s="133">
        <v>0</v>
      </c>
      <c r="V216" s="133">
        <v>156000</v>
      </c>
    </row>
    <row r="217" spans="1:22" s="316" customFormat="1" x14ac:dyDescent="0.2">
      <c r="A217" s="69" t="s">
        <v>478</v>
      </c>
      <c r="B217" s="179" t="s">
        <v>864</v>
      </c>
      <c r="C217" s="125">
        <f t="shared" si="47"/>
        <v>11967861.229999999</v>
      </c>
      <c r="D217" s="125">
        <f t="shared" si="48"/>
        <v>8866430.129999999</v>
      </c>
      <c r="E217" s="125">
        <v>4951418.13</v>
      </c>
      <c r="F217" s="125">
        <v>884871</v>
      </c>
      <c r="G217" s="125">
        <v>1211426</v>
      </c>
      <c r="H217" s="125">
        <v>0</v>
      </c>
      <c r="I217" s="125">
        <v>1818715</v>
      </c>
      <c r="J217" s="237">
        <v>0</v>
      </c>
      <c r="K217" s="237">
        <v>0</v>
      </c>
      <c r="L217" s="125">
        <v>1104</v>
      </c>
      <c r="M217" s="125">
        <v>3053229</v>
      </c>
      <c r="N217" s="237">
        <v>0</v>
      </c>
      <c r="O217" s="237">
        <v>0</v>
      </c>
      <c r="P217" s="125">
        <v>0</v>
      </c>
      <c r="Q217" s="125">
        <v>0</v>
      </c>
      <c r="R217" s="125">
        <v>0</v>
      </c>
      <c r="S217" s="125">
        <v>0</v>
      </c>
      <c r="T217" s="125">
        <v>0</v>
      </c>
      <c r="U217" s="125">
        <v>0</v>
      </c>
      <c r="V217" s="125">
        <v>48202.1</v>
      </c>
    </row>
    <row r="218" spans="1:22" s="319" customFormat="1" x14ac:dyDescent="0.25">
      <c r="A218" s="65" t="s">
        <v>479</v>
      </c>
      <c r="B218" s="141" t="s">
        <v>865</v>
      </c>
      <c r="C218" s="133">
        <f t="shared" si="47"/>
        <v>452974</v>
      </c>
      <c r="D218" s="133">
        <f t="shared" si="48"/>
        <v>452974</v>
      </c>
      <c r="E218" s="133">
        <v>452974</v>
      </c>
      <c r="F218" s="133">
        <v>0</v>
      </c>
      <c r="G218" s="133">
        <v>0</v>
      </c>
      <c r="H218" s="133">
        <v>0</v>
      </c>
      <c r="I218" s="133">
        <v>0</v>
      </c>
      <c r="J218" s="328">
        <v>0</v>
      </c>
      <c r="K218" s="328">
        <v>0</v>
      </c>
      <c r="L218" s="133">
        <v>0</v>
      </c>
      <c r="M218" s="133">
        <v>0</v>
      </c>
      <c r="N218" s="328">
        <v>0</v>
      </c>
      <c r="O218" s="328">
        <v>0</v>
      </c>
      <c r="P218" s="133">
        <v>0</v>
      </c>
      <c r="Q218" s="133">
        <v>0</v>
      </c>
      <c r="R218" s="133">
        <v>0</v>
      </c>
      <c r="S218" s="133">
        <v>0</v>
      </c>
      <c r="T218" s="133">
        <v>0</v>
      </c>
      <c r="U218" s="133">
        <v>0</v>
      </c>
      <c r="V218" s="133">
        <v>0</v>
      </c>
    </row>
    <row r="219" spans="1:22" s="319" customFormat="1" x14ac:dyDescent="0.25">
      <c r="A219" s="65" t="s">
        <v>480</v>
      </c>
      <c r="B219" s="179" t="s">
        <v>866</v>
      </c>
      <c r="C219" s="125">
        <f t="shared" si="47"/>
        <v>4143523.27</v>
      </c>
      <c r="D219" s="125">
        <f t="shared" si="48"/>
        <v>0</v>
      </c>
      <c r="E219" s="125">
        <v>0</v>
      </c>
      <c r="F219" s="125">
        <v>0</v>
      </c>
      <c r="G219" s="125">
        <v>0</v>
      </c>
      <c r="H219" s="125">
        <v>0</v>
      </c>
      <c r="I219" s="125">
        <v>0</v>
      </c>
      <c r="J219" s="237">
        <v>0</v>
      </c>
      <c r="K219" s="237">
        <v>0</v>
      </c>
      <c r="L219" s="125">
        <v>1210.9000000000001</v>
      </c>
      <c r="M219" s="125">
        <v>4025859</v>
      </c>
      <c r="N219" s="237">
        <v>0</v>
      </c>
      <c r="O219" s="237">
        <v>0</v>
      </c>
      <c r="P219" s="125">
        <v>0</v>
      </c>
      <c r="Q219" s="125">
        <v>0</v>
      </c>
      <c r="R219" s="125">
        <v>0</v>
      </c>
      <c r="S219" s="125">
        <v>0</v>
      </c>
      <c r="T219" s="125">
        <v>0</v>
      </c>
      <c r="U219" s="125">
        <v>0</v>
      </c>
      <c r="V219" s="125">
        <v>117664.27</v>
      </c>
    </row>
    <row r="220" spans="1:22" s="319" customFormat="1" x14ac:dyDescent="0.25">
      <c r="A220" s="65" t="s">
        <v>481</v>
      </c>
      <c r="B220" s="179" t="s">
        <v>867</v>
      </c>
      <c r="C220" s="125">
        <f t="shared" si="47"/>
        <v>14117509.029999999</v>
      </c>
      <c r="D220" s="125">
        <f t="shared" si="48"/>
        <v>9510148.0399999991</v>
      </c>
      <c r="E220" s="125">
        <v>4008058.86</v>
      </c>
      <c r="F220" s="125">
        <v>868763.67</v>
      </c>
      <c r="G220" s="125">
        <v>1981445.06</v>
      </c>
      <c r="H220" s="125">
        <v>798051.45</v>
      </c>
      <c r="I220" s="125">
        <v>1853829</v>
      </c>
      <c r="J220" s="237">
        <v>0</v>
      </c>
      <c r="K220" s="237">
        <v>0</v>
      </c>
      <c r="L220" s="125">
        <v>1212</v>
      </c>
      <c r="M220" s="125">
        <v>4558922</v>
      </c>
      <c r="N220" s="237">
        <v>0</v>
      </c>
      <c r="O220" s="237">
        <v>0</v>
      </c>
      <c r="P220" s="125">
        <v>0</v>
      </c>
      <c r="Q220" s="125">
        <v>0</v>
      </c>
      <c r="R220" s="125">
        <v>0</v>
      </c>
      <c r="S220" s="125">
        <v>0</v>
      </c>
      <c r="T220" s="125">
        <v>0</v>
      </c>
      <c r="U220" s="125">
        <v>0</v>
      </c>
      <c r="V220" s="125">
        <v>48438.99</v>
      </c>
    </row>
    <row r="221" spans="1:22" s="319" customFormat="1" x14ac:dyDescent="0.25">
      <c r="A221" s="65" t="s">
        <v>482</v>
      </c>
      <c r="B221" s="179" t="s">
        <v>868</v>
      </c>
      <c r="C221" s="125">
        <f t="shared" si="47"/>
        <v>3662650.97</v>
      </c>
      <c r="D221" s="125">
        <f t="shared" si="48"/>
        <v>1361277</v>
      </c>
      <c r="E221" s="125">
        <v>568291</v>
      </c>
      <c r="F221" s="125">
        <v>157965</v>
      </c>
      <c r="G221" s="125">
        <v>350483</v>
      </c>
      <c r="H221" s="125">
        <v>93705</v>
      </c>
      <c r="I221" s="125">
        <v>190833</v>
      </c>
      <c r="J221" s="237">
        <v>0</v>
      </c>
      <c r="K221" s="237">
        <v>0</v>
      </c>
      <c r="L221" s="125">
        <v>218</v>
      </c>
      <c r="M221" s="125">
        <v>1029365</v>
      </c>
      <c r="N221" s="237">
        <v>0</v>
      </c>
      <c r="O221" s="237">
        <v>0</v>
      </c>
      <c r="P221" s="125">
        <v>167.7</v>
      </c>
      <c r="Q221" s="125">
        <v>1245089</v>
      </c>
      <c r="R221" s="125">
        <v>0</v>
      </c>
      <c r="S221" s="125">
        <v>0</v>
      </c>
      <c r="T221" s="125">
        <v>0</v>
      </c>
      <c r="U221" s="125">
        <v>0</v>
      </c>
      <c r="V221" s="125">
        <v>26919.97</v>
      </c>
    </row>
    <row r="222" spans="1:22" s="319" customFormat="1" x14ac:dyDescent="0.25">
      <c r="A222" s="65" t="s">
        <v>483</v>
      </c>
      <c r="B222" s="179" t="s">
        <v>869</v>
      </c>
      <c r="C222" s="125">
        <f t="shared" si="47"/>
        <v>8295474.2699999996</v>
      </c>
      <c r="D222" s="125">
        <f t="shared" si="48"/>
        <v>0</v>
      </c>
      <c r="E222" s="125">
        <v>0</v>
      </c>
      <c r="F222" s="125">
        <v>0</v>
      </c>
      <c r="G222" s="125">
        <v>0</v>
      </c>
      <c r="H222" s="125">
        <v>0</v>
      </c>
      <c r="I222" s="125">
        <v>0</v>
      </c>
      <c r="J222" s="237">
        <v>0</v>
      </c>
      <c r="K222" s="237">
        <v>0</v>
      </c>
      <c r="L222" s="125">
        <v>0</v>
      </c>
      <c r="M222" s="125">
        <v>0</v>
      </c>
      <c r="N222" s="237">
        <v>0</v>
      </c>
      <c r="O222" s="237">
        <v>0</v>
      </c>
      <c r="P222" s="125">
        <v>1709.8</v>
      </c>
      <c r="Q222" s="125">
        <v>7866601.2699999996</v>
      </c>
      <c r="R222" s="125">
        <v>0</v>
      </c>
      <c r="S222" s="125">
        <v>0</v>
      </c>
      <c r="T222" s="125">
        <v>0</v>
      </c>
      <c r="U222" s="125">
        <v>0</v>
      </c>
      <c r="V222" s="125">
        <v>428873</v>
      </c>
    </row>
    <row r="223" spans="1:22" s="319" customFormat="1" x14ac:dyDescent="0.25">
      <c r="A223" s="65" t="s">
        <v>484</v>
      </c>
      <c r="B223" s="129" t="s">
        <v>84</v>
      </c>
      <c r="C223" s="133">
        <f t="shared" si="47"/>
        <v>2365000</v>
      </c>
      <c r="D223" s="329">
        <f t="shared" si="48"/>
        <v>2365000</v>
      </c>
      <c r="E223" s="329">
        <v>0</v>
      </c>
      <c r="F223" s="329">
        <v>1265000</v>
      </c>
      <c r="G223" s="329">
        <v>0</v>
      </c>
      <c r="H223" s="329">
        <v>1100000</v>
      </c>
      <c r="I223" s="133">
        <v>0</v>
      </c>
      <c r="J223" s="133">
        <v>0</v>
      </c>
      <c r="K223" s="133">
        <v>0</v>
      </c>
      <c r="L223" s="133">
        <v>0</v>
      </c>
      <c r="M223" s="133">
        <v>0</v>
      </c>
      <c r="N223" s="133">
        <v>0</v>
      </c>
      <c r="O223" s="133">
        <v>0</v>
      </c>
      <c r="P223" s="133">
        <v>0</v>
      </c>
      <c r="Q223" s="133">
        <v>0</v>
      </c>
      <c r="R223" s="133">
        <v>0</v>
      </c>
      <c r="S223" s="133">
        <v>0</v>
      </c>
      <c r="T223" s="133">
        <v>0</v>
      </c>
      <c r="U223" s="133">
        <v>0</v>
      </c>
      <c r="V223" s="133">
        <v>0</v>
      </c>
    </row>
    <row r="224" spans="1:22" s="319" customFormat="1" x14ac:dyDescent="0.25">
      <c r="A224" s="65" t="s">
        <v>485</v>
      </c>
      <c r="B224" s="179" t="s">
        <v>870</v>
      </c>
      <c r="C224" s="125">
        <f t="shared" si="47"/>
        <v>4454382.08</v>
      </c>
      <c r="D224" s="125">
        <f t="shared" si="48"/>
        <v>2574768</v>
      </c>
      <c r="E224" s="125">
        <v>959967</v>
      </c>
      <c r="F224" s="125">
        <v>319371</v>
      </c>
      <c r="G224" s="125">
        <v>503222</v>
      </c>
      <c r="H224" s="125">
        <v>220775</v>
      </c>
      <c r="I224" s="125">
        <v>571433</v>
      </c>
      <c r="J224" s="237">
        <v>0</v>
      </c>
      <c r="K224" s="237">
        <v>0</v>
      </c>
      <c r="L224" s="125">
        <v>568</v>
      </c>
      <c r="M224" s="125">
        <v>1710185</v>
      </c>
      <c r="N224" s="237">
        <v>0</v>
      </c>
      <c r="O224" s="237">
        <v>0</v>
      </c>
      <c r="P224" s="125">
        <v>0</v>
      </c>
      <c r="Q224" s="125">
        <v>0</v>
      </c>
      <c r="R224" s="125">
        <v>0</v>
      </c>
      <c r="S224" s="125">
        <v>0</v>
      </c>
      <c r="T224" s="125">
        <v>0</v>
      </c>
      <c r="U224" s="125">
        <v>0</v>
      </c>
      <c r="V224" s="125">
        <v>169429.08</v>
      </c>
    </row>
    <row r="225" spans="1:22" s="319" customFormat="1" x14ac:dyDescent="0.25">
      <c r="A225" s="65" t="s">
        <v>487</v>
      </c>
      <c r="B225" s="179" t="s">
        <v>871</v>
      </c>
      <c r="C225" s="125">
        <f t="shared" si="47"/>
        <v>6699069.3300000001</v>
      </c>
      <c r="D225" s="125">
        <f t="shared" si="48"/>
        <v>2400575</v>
      </c>
      <c r="E225" s="125">
        <v>1437706</v>
      </c>
      <c r="F225" s="125">
        <v>305586</v>
      </c>
      <c r="G225" s="125">
        <v>0</v>
      </c>
      <c r="H225" s="125">
        <v>163273</v>
      </c>
      <c r="I225" s="125">
        <v>494010</v>
      </c>
      <c r="J225" s="125">
        <v>0</v>
      </c>
      <c r="K225" s="125">
        <v>0</v>
      </c>
      <c r="L225" s="125">
        <v>300</v>
      </c>
      <c r="M225" s="125">
        <v>1298597</v>
      </c>
      <c r="N225" s="237">
        <v>0</v>
      </c>
      <c r="O225" s="237">
        <v>0</v>
      </c>
      <c r="P225" s="125">
        <v>326.8</v>
      </c>
      <c r="Q225" s="125">
        <v>2935396</v>
      </c>
      <c r="R225" s="125">
        <v>0</v>
      </c>
      <c r="S225" s="125">
        <v>0</v>
      </c>
      <c r="T225" s="125">
        <v>0</v>
      </c>
      <c r="U225" s="125">
        <v>0</v>
      </c>
      <c r="V225" s="125">
        <v>64501.33</v>
      </c>
    </row>
    <row r="226" spans="1:22" s="319" customFormat="1" x14ac:dyDescent="0.25">
      <c r="A226" s="65" t="s">
        <v>488</v>
      </c>
      <c r="B226" s="179" t="s">
        <v>872</v>
      </c>
      <c r="C226" s="125">
        <f t="shared" si="47"/>
        <v>94929</v>
      </c>
      <c r="D226" s="125">
        <f t="shared" si="48"/>
        <v>0</v>
      </c>
      <c r="E226" s="125">
        <v>0</v>
      </c>
      <c r="F226" s="125">
        <v>0</v>
      </c>
      <c r="G226" s="125">
        <v>0</v>
      </c>
      <c r="H226" s="125">
        <v>0</v>
      </c>
      <c r="I226" s="125">
        <v>0</v>
      </c>
      <c r="J226" s="125">
        <v>0</v>
      </c>
      <c r="K226" s="125">
        <v>0</v>
      </c>
      <c r="L226" s="125">
        <v>0</v>
      </c>
      <c r="M226" s="125">
        <v>0</v>
      </c>
      <c r="N226" s="237">
        <v>0</v>
      </c>
      <c r="O226" s="237">
        <v>0</v>
      </c>
      <c r="P226" s="125">
        <v>0</v>
      </c>
      <c r="Q226" s="125">
        <v>0</v>
      </c>
      <c r="R226" s="125">
        <v>0</v>
      </c>
      <c r="S226" s="125">
        <v>0</v>
      </c>
      <c r="T226" s="125">
        <v>0</v>
      </c>
      <c r="U226" s="125">
        <v>0</v>
      </c>
      <c r="V226" s="125">
        <v>94929</v>
      </c>
    </row>
    <row r="227" spans="1:22" s="319" customFormat="1" x14ac:dyDescent="0.25">
      <c r="A227" s="65" t="s">
        <v>489</v>
      </c>
      <c r="B227" s="179" t="s">
        <v>873</v>
      </c>
      <c r="C227" s="125">
        <f t="shared" si="47"/>
        <v>6705519</v>
      </c>
      <c r="D227" s="125">
        <f t="shared" si="48"/>
        <v>0</v>
      </c>
      <c r="E227" s="125">
        <v>0</v>
      </c>
      <c r="F227" s="125">
        <v>0</v>
      </c>
      <c r="G227" s="125">
        <v>0</v>
      </c>
      <c r="H227" s="125">
        <v>0</v>
      </c>
      <c r="I227" s="125">
        <v>0</v>
      </c>
      <c r="J227" s="125">
        <v>0</v>
      </c>
      <c r="K227" s="125">
        <v>0</v>
      </c>
      <c r="L227" s="125">
        <v>0</v>
      </c>
      <c r="M227" s="125">
        <v>0</v>
      </c>
      <c r="N227" s="237">
        <v>0</v>
      </c>
      <c r="O227" s="237">
        <v>0</v>
      </c>
      <c r="P227" s="125">
        <v>1305.5</v>
      </c>
      <c r="Q227" s="125">
        <v>6367648</v>
      </c>
      <c r="R227" s="125">
        <v>0</v>
      </c>
      <c r="S227" s="125">
        <v>0</v>
      </c>
      <c r="T227" s="125">
        <v>0</v>
      </c>
      <c r="U227" s="125">
        <v>0</v>
      </c>
      <c r="V227" s="125">
        <v>337871</v>
      </c>
    </row>
    <row r="228" spans="1:22" s="319" customFormat="1" x14ac:dyDescent="0.25">
      <c r="A228" s="65" t="s">
        <v>490</v>
      </c>
      <c r="B228" s="179" t="s">
        <v>874</v>
      </c>
      <c r="C228" s="125">
        <f t="shared" si="47"/>
        <v>184212</v>
      </c>
      <c r="D228" s="125">
        <f t="shared" si="48"/>
        <v>0</v>
      </c>
      <c r="E228" s="125">
        <v>0</v>
      </c>
      <c r="F228" s="125">
        <v>0</v>
      </c>
      <c r="G228" s="125">
        <v>0</v>
      </c>
      <c r="H228" s="125">
        <v>0</v>
      </c>
      <c r="I228" s="125">
        <v>0</v>
      </c>
      <c r="J228" s="125">
        <v>0</v>
      </c>
      <c r="K228" s="125">
        <v>0</v>
      </c>
      <c r="L228" s="125">
        <v>0</v>
      </c>
      <c r="M228" s="125">
        <v>0</v>
      </c>
      <c r="N228" s="125">
        <v>0</v>
      </c>
      <c r="O228" s="125">
        <v>0</v>
      </c>
      <c r="P228" s="125">
        <v>0</v>
      </c>
      <c r="Q228" s="125">
        <v>0</v>
      </c>
      <c r="R228" s="125">
        <v>0</v>
      </c>
      <c r="S228" s="125">
        <v>0</v>
      </c>
      <c r="T228" s="125">
        <v>0</v>
      </c>
      <c r="U228" s="125">
        <v>0</v>
      </c>
      <c r="V228" s="125">
        <v>184212</v>
      </c>
    </row>
    <row r="229" spans="1:22" s="319" customFormat="1" x14ac:dyDescent="0.25">
      <c r="A229" s="65" t="s">
        <v>491</v>
      </c>
      <c r="B229" s="179" t="s">
        <v>875</v>
      </c>
      <c r="C229" s="125">
        <f t="shared" si="47"/>
        <v>913141</v>
      </c>
      <c r="D229" s="125">
        <f t="shared" si="48"/>
        <v>0</v>
      </c>
      <c r="E229" s="125">
        <v>0</v>
      </c>
      <c r="F229" s="125">
        <v>0</v>
      </c>
      <c r="G229" s="125">
        <v>0</v>
      </c>
      <c r="H229" s="125">
        <v>0</v>
      </c>
      <c r="I229" s="125">
        <v>0</v>
      </c>
      <c r="J229" s="125">
        <v>0</v>
      </c>
      <c r="K229" s="125">
        <v>0</v>
      </c>
      <c r="L229" s="125">
        <v>0</v>
      </c>
      <c r="M229" s="125">
        <v>0</v>
      </c>
      <c r="N229" s="237">
        <v>0</v>
      </c>
      <c r="O229" s="237">
        <v>0</v>
      </c>
      <c r="P229" s="125">
        <v>0</v>
      </c>
      <c r="Q229" s="125">
        <v>0</v>
      </c>
      <c r="R229" s="125">
        <v>0</v>
      </c>
      <c r="S229" s="125">
        <v>0</v>
      </c>
      <c r="T229" s="125">
        <v>0</v>
      </c>
      <c r="U229" s="125">
        <v>0</v>
      </c>
      <c r="V229" s="125">
        <v>913141</v>
      </c>
    </row>
    <row r="230" spans="1:22" s="319" customFormat="1" x14ac:dyDescent="0.25">
      <c r="A230" s="65" t="s">
        <v>492</v>
      </c>
      <c r="B230" s="179" t="s">
        <v>876</v>
      </c>
      <c r="C230" s="125">
        <f t="shared" si="47"/>
        <v>334407</v>
      </c>
      <c r="D230" s="125">
        <f t="shared" si="48"/>
        <v>0</v>
      </c>
      <c r="E230" s="237">
        <v>0</v>
      </c>
      <c r="F230" s="237">
        <v>0</v>
      </c>
      <c r="G230" s="125">
        <v>0</v>
      </c>
      <c r="H230" s="237">
        <v>0</v>
      </c>
      <c r="I230" s="125">
        <v>0</v>
      </c>
      <c r="J230" s="125">
        <v>0</v>
      </c>
      <c r="K230" s="125">
        <v>0</v>
      </c>
      <c r="L230" s="125">
        <v>0</v>
      </c>
      <c r="M230" s="125">
        <v>0</v>
      </c>
      <c r="N230" s="237">
        <v>0</v>
      </c>
      <c r="O230" s="237">
        <v>0</v>
      </c>
      <c r="P230" s="125">
        <v>0</v>
      </c>
      <c r="Q230" s="125">
        <v>0</v>
      </c>
      <c r="R230" s="125">
        <v>0</v>
      </c>
      <c r="S230" s="125">
        <v>0</v>
      </c>
      <c r="T230" s="125">
        <v>0</v>
      </c>
      <c r="U230" s="125">
        <v>0</v>
      </c>
      <c r="V230" s="125">
        <v>334407</v>
      </c>
    </row>
    <row r="231" spans="1:22" s="319" customFormat="1" x14ac:dyDescent="0.25">
      <c r="A231" s="65" t="s">
        <v>493</v>
      </c>
      <c r="B231" s="179" t="s">
        <v>877</v>
      </c>
      <c r="C231" s="125">
        <f t="shared" si="47"/>
        <v>226201</v>
      </c>
      <c r="D231" s="125">
        <f t="shared" si="48"/>
        <v>0</v>
      </c>
      <c r="E231" s="125">
        <v>0</v>
      </c>
      <c r="F231" s="125">
        <v>0</v>
      </c>
      <c r="G231" s="125">
        <v>0</v>
      </c>
      <c r="H231" s="125">
        <v>0</v>
      </c>
      <c r="I231" s="125">
        <v>0</v>
      </c>
      <c r="J231" s="125">
        <v>0</v>
      </c>
      <c r="K231" s="125">
        <v>0</v>
      </c>
      <c r="L231" s="125">
        <v>0</v>
      </c>
      <c r="M231" s="125">
        <v>0</v>
      </c>
      <c r="N231" s="237">
        <v>0</v>
      </c>
      <c r="O231" s="237">
        <v>0</v>
      </c>
      <c r="P231" s="125">
        <v>0</v>
      </c>
      <c r="Q231" s="125">
        <v>0</v>
      </c>
      <c r="R231" s="125">
        <v>0</v>
      </c>
      <c r="S231" s="125">
        <v>0</v>
      </c>
      <c r="T231" s="125">
        <v>0</v>
      </c>
      <c r="U231" s="125">
        <v>0</v>
      </c>
      <c r="V231" s="125">
        <v>226201</v>
      </c>
    </row>
    <row r="232" spans="1:22" s="319" customFormat="1" x14ac:dyDescent="0.25">
      <c r="A232" s="65" t="s">
        <v>494</v>
      </c>
      <c r="B232" s="179" t="s">
        <v>878</v>
      </c>
      <c r="C232" s="125">
        <f t="shared" si="47"/>
        <v>296958</v>
      </c>
      <c r="D232" s="125">
        <f t="shared" si="48"/>
        <v>0</v>
      </c>
      <c r="E232" s="125">
        <v>0</v>
      </c>
      <c r="F232" s="125">
        <v>0</v>
      </c>
      <c r="G232" s="125">
        <v>0</v>
      </c>
      <c r="H232" s="125">
        <v>0</v>
      </c>
      <c r="I232" s="125">
        <v>0</v>
      </c>
      <c r="J232" s="237">
        <v>0</v>
      </c>
      <c r="K232" s="237">
        <v>0</v>
      </c>
      <c r="L232" s="125">
        <v>0</v>
      </c>
      <c r="M232" s="125">
        <v>0</v>
      </c>
      <c r="N232" s="237">
        <v>0</v>
      </c>
      <c r="O232" s="237">
        <v>0</v>
      </c>
      <c r="P232" s="125">
        <v>0</v>
      </c>
      <c r="Q232" s="125">
        <v>0</v>
      </c>
      <c r="R232" s="125">
        <v>0</v>
      </c>
      <c r="S232" s="125">
        <v>0</v>
      </c>
      <c r="T232" s="125">
        <v>0</v>
      </c>
      <c r="U232" s="125">
        <v>0</v>
      </c>
      <c r="V232" s="125">
        <v>296958</v>
      </c>
    </row>
    <row r="233" spans="1:22" s="319" customFormat="1" x14ac:dyDescent="0.25">
      <c r="A233" s="65" t="s">
        <v>495</v>
      </c>
      <c r="B233" s="179" t="s">
        <v>879</v>
      </c>
      <c r="C233" s="125">
        <f t="shared" si="47"/>
        <v>100472</v>
      </c>
      <c r="D233" s="125">
        <f t="shared" si="48"/>
        <v>0</v>
      </c>
      <c r="E233" s="125">
        <v>0</v>
      </c>
      <c r="F233" s="125">
        <v>0</v>
      </c>
      <c r="G233" s="125">
        <v>0</v>
      </c>
      <c r="H233" s="125">
        <v>0</v>
      </c>
      <c r="I233" s="125">
        <v>0</v>
      </c>
      <c r="J233" s="237">
        <v>0</v>
      </c>
      <c r="K233" s="237">
        <v>0</v>
      </c>
      <c r="L233" s="125">
        <v>0</v>
      </c>
      <c r="M233" s="125">
        <v>0</v>
      </c>
      <c r="N233" s="237">
        <v>0</v>
      </c>
      <c r="O233" s="237">
        <v>0</v>
      </c>
      <c r="P233" s="125">
        <v>0</v>
      </c>
      <c r="Q233" s="125">
        <v>0</v>
      </c>
      <c r="R233" s="125">
        <v>0</v>
      </c>
      <c r="S233" s="125">
        <v>0</v>
      </c>
      <c r="T233" s="125">
        <v>0</v>
      </c>
      <c r="U233" s="125">
        <v>0</v>
      </c>
      <c r="V233" s="125">
        <v>100472</v>
      </c>
    </row>
    <row r="234" spans="1:22" s="319" customFormat="1" x14ac:dyDescent="0.25">
      <c r="A234" s="65" t="s">
        <v>496</v>
      </c>
      <c r="B234" s="179" t="s">
        <v>880</v>
      </c>
      <c r="C234" s="125">
        <f t="shared" si="47"/>
        <v>99793</v>
      </c>
      <c r="D234" s="125">
        <f t="shared" si="48"/>
        <v>0</v>
      </c>
      <c r="E234" s="125">
        <v>0</v>
      </c>
      <c r="F234" s="125">
        <v>0</v>
      </c>
      <c r="G234" s="125">
        <v>0</v>
      </c>
      <c r="H234" s="125">
        <v>0</v>
      </c>
      <c r="I234" s="125">
        <v>0</v>
      </c>
      <c r="J234" s="237">
        <v>0</v>
      </c>
      <c r="K234" s="237">
        <v>0</v>
      </c>
      <c r="L234" s="125">
        <v>0</v>
      </c>
      <c r="M234" s="125">
        <v>0</v>
      </c>
      <c r="N234" s="237">
        <v>0</v>
      </c>
      <c r="O234" s="237">
        <v>0</v>
      </c>
      <c r="P234" s="125">
        <v>0</v>
      </c>
      <c r="Q234" s="125">
        <v>0</v>
      </c>
      <c r="R234" s="125">
        <v>0</v>
      </c>
      <c r="S234" s="125">
        <v>0</v>
      </c>
      <c r="T234" s="125">
        <v>0</v>
      </c>
      <c r="U234" s="125">
        <v>0</v>
      </c>
      <c r="V234" s="125">
        <v>99793</v>
      </c>
    </row>
    <row r="235" spans="1:22" s="319" customFormat="1" x14ac:dyDescent="0.25">
      <c r="A235" s="65" t="s">
        <v>497</v>
      </c>
      <c r="B235" s="179" t="s">
        <v>881</v>
      </c>
      <c r="C235" s="125">
        <f t="shared" si="47"/>
        <v>70168</v>
      </c>
      <c r="D235" s="125">
        <f t="shared" si="48"/>
        <v>0</v>
      </c>
      <c r="E235" s="125">
        <v>0</v>
      </c>
      <c r="F235" s="125">
        <v>0</v>
      </c>
      <c r="G235" s="125">
        <v>0</v>
      </c>
      <c r="H235" s="125">
        <v>0</v>
      </c>
      <c r="I235" s="125">
        <v>0</v>
      </c>
      <c r="J235" s="237">
        <v>0</v>
      </c>
      <c r="K235" s="237">
        <v>0</v>
      </c>
      <c r="L235" s="125">
        <v>0</v>
      </c>
      <c r="M235" s="125">
        <v>0</v>
      </c>
      <c r="N235" s="237">
        <v>0</v>
      </c>
      <c r="O235" s="237">
        <v>0</v>
      </c>
      <c r="P235" s="125">
        <v>0</v>
      </c>
      <c r="Q235" s="125">
        <v>0</v>
      </c>
      <c r="R235" s="125">
        <v>0</v>
      </c>
      <c r="S235" s="125">
        <v>0</v>
      </c>
      <c r="T235" s="125">
        <v>0</v>
      </c>
      <c r="U235" s="125">
        <v>0</v>
      </c>
      <c r="V235" s="125">
        <v>70168</v>
      </c>
    </row>
    <row r="236" spans="1:22" s="319" customFormat="1" x14ac:dyDescent="0.25">
      <c r="A236" s="65" t="s">
        <v>498</v>
      </c>
      <c r="B236" s="179" t="s">
        <v>882</v>
      </c>
      <c r="C236" s="125">
        <f t="shared" si="47"/>
        <v>9374782.2699999996</v>
      </c>
      <c r="D236" s="125">
        <f t="shared" si="48"/>
        <v>6062989.2700000005</v>
      </c>
      <c r="E236" s="125">
        <v>3360168.63</v>
      </c>
      <c r="F236" s="125">
        <v>424131.04</v>
      </c>
      <c r="G236" s="125">
        <v>999261.2</v>
      </c>
      <c r="H236" s="125">
        <v>309904.40000000002</v>
      </c>
      <c r="I236" s="125">
        <v>969524</v>
      </c>
      <c r="J236" s="125">
        <v>0</v>
      </c>
      <c r="K236" s="125">
        <v>0</v>
      </c>
      <c r="L236" s="125">
        <v>738.5</v>
      </c>
      <c r="M236" s="125">
        <v>3311793</v>
      </c>
      <c r="N236" s="237">
        <v>0</v>
      </c>
      <c r="O236" s="237">
        <v>0</v>
      </c>
      <c r="P236" s="125">
        <v>0</v>
      </c>
      <c r="Q236" s="125">
        <v>0</v>
      </c>
      <c r="R236" s="125">
        <v>0</v>
      </c>
      <c r="S236" s="125">
        <v>0</v>
      </c>
      <c r="T236" s="125">
        <v>0</v>
      </c>
      <c r="U236" s="125">
        <v>0</v>
      </c>
      <c r="V236" s="125">
        <v>0</v>
      </c>
    </row>
    <row r="237" spans="1:22" s="319" customFormat="1" x14ac:dyDescent="0.25">
      <c r="A237" s="65" t="s">
        <v>499</v>
      </c>
      <c r="B237" s="179" t="s">
        <v>883</v>
      </c>
      <c r="C237" s="125">
        <f t="shared" si="47"/>
        <v>2341620.87</v>
      </c>
      <c r="D237" s="125">
        <f t="shared" si="48"/>
        <v>2341620.87</v>
      </c>
      <c r="E237" s="125">
        <v>0</v>
      </c>
      <c r="F237" s="125">
        <v>0</v>
      </c>
      <c r="G237" s="125">
        <v>838771.63</v>
      </c>
      <c r="H237" s="125">
        <v>499937.24</v>
      </c>
      <c r="I237" s="125">
        <v>1002912</v>
      </c>
      <c r="J237" s="125">
        <v>0</v>
      </c>
      <c r="K237" s="125">
        <v>0</v>
      </c>
      <c r="L237" s="125">
        <v>0</v>
      </c>
      <c r="M237" s="125">
        <v>0</v>
      </c>
      <c r="N237" s="237">
        <v>0</v>
      </c>
      <c r="O237" s="237">
        <v>0</v>
      </c>
      <c r="P237" s="125">
        <v>0</v>
      </c>
      <c r="Q237" s="125">
        <v>0</v>
      </c>
      <c r="R237" s="125">
        <v>0</v>
      </c>
      <c r="S237" s="125">
        <v>0</v>
      </c>
      <c r="T237" s="125">
        <v>0</v>
      </c>
      <c r="U237" s="125">
        <v>0</v>
      </c>
      <c r="V237" s="125">
        <v>0</v>
      </c>
    </row>
    <row r="238" spans="1:22" s="319" customFormat="1" x14ac:dyDescent="0.25">
      <c r="A238" s="65" t="s">
        <v>500</v>
      </c>
      <c r="B238" s="179" t="s">
        <v>884</v>
      </c>
      <c r="C238" s="125">
        <f t="shared" si="47"/>
        <v>317595</v>
      </c>
      <c r="D238" s="125">
        <f t="shared" si="48"/>
        <v>0</v>
      </c>
      <c r="E238" s="125">
        <v>0</v>
      </c>
      <c r="F238" s="125">
        <v>0</v>
      </c>
      <c r="G238" s="125">
        <v>0</v>
      </c>
      <c r="H238" s="125">
        <v>0</v>
      </c>
      <c r="I238" s="125">
        <v>0</v>
      </c>
      <c r="J238" s="125">
        <v>0</v>
      </c>
      <c r="K238" s="125">
        <v>0</v>
      </c>
      <c r="L238" s="125">
        <v>0</v>
      </c>
      <c r="M238" s="125">
        <v>0</v>
      </c>
      <c r="N238" s="237">
        <v>0</v>
      </c>
      <c r="O238" s="237">
        <v>0</v>
      </c>
      <c r="P238" s="125">
        <v>0</v>
      </c>
      <c r="Q238" s="125">
        <v>0</v>
      </c>
      <c r="R238" s="125">
        <v>0</v>
      </c>
      <c r="S238" s="125">
        <v>0</v>
      </c>
      <c r="T238" s="125">
        <v>0</v>
      </c>
      <c r="U238" s="125">
        <v>0</v>
      </c>
      <c r="V238" s="125">
        <v>317595</v>
      </c>
    </row>
    <row r="239" spans="1:22" s="319" customFormat="1" x14ac:dyDescent="0.25">
      <c r="A239" s="65" t="s">
        <v>501</v>
      </c>
      <c r="B239" s="129" t="s">
        <v>85</v>
      </c>
      <c r="C239" s="133">
        <f t="shared" si="47"/>
        <v>800000</v>
      </c>
      <c r="D239" s="133">
        <f t="shared" si="48"/>
        <v>0</v>
      </c>
      <c r="E239" s="133">
        <v>0</v>
      </c>
      <c r="F239" s="133">
        <v>0</v>
      </c>
      <c r="G239" s="133">
        <v>0</v>
      </c>
      <c r="H239" s="133">
        <v>0</v>
      </c>
      <c r="I239" s="133">
        <v>0</v>
      </c>
      <c r="J239" s="328">
        <v>0</v>
      </c>
      <c r="K239" s="328">
        <v>0</v>
      </c>
      <c r="L239" s="133">
        <v>0</v>
      </c>
      <c r="M239" s="133">
        <v>800000</v>
      </c>
      <c r="N239" s="328">
        <v>0</v>
      </c>
      <c r="O239" s="328">
        <v>0</v>
      </c>
      <c r="P239" s="133">
        <v>0</v>
      </c>
      <c r="Q239" s="133">
        <v>0</v>
      </c>
      <c r="R239" s="133">
        <v>0</v>
      </c>
      <c r="S239" s="133">
        <v>0</v>
      </c>
      <c r="T239" s="133">
        <v>0</v>
      </c>
      <c r="U239" s="133">
        <v>0</v>
      </c>
      <c r="V239" s="133">
        <v>0</v>
      </c>
    </row>
    <row r="240" spans="1:22" s="319" customFormat="1" x14ac:dyDescent="0.25">
      <c r="A240" s="65" t="s">
        <v>502</v>
      </c>
      <c r="B240" s="179" t="s">
        <v>885</v>
      </c>
      <c r="C240" s="125">
        <f t="shared" si="47"/>
        <v>108400</v>
      </c>
      <c r="D240" s="125">
        <f t="shared" si="48"/>
        <v>0</v>
      </c>
      <c r="E240" s="125">
        <v>0</v>
      </c>
      <c r="F240" s="125">
        <v>0</v>
      </c>
      <c r="G240" s="125">
        <v>0</v>
      </c>
      <c r="H240" s="125">
        <v>0</v>
      </c>
      <c r="I240" s="125">
        <v>0</v>
      </c>
      <c r="J240" s="237">
        <v>0</v>
      </c>
      <c r="K240" s="237">
        <v>0</v>
      </c>
      <c r="L240" s="125">
        <v>0</v>
      </c>
      <c r="M240" s="125">
        <v>0</v>
      </c>
      <c r="N240" s="237">
        <v>0</v>
      </c>
      <c r="O240" s="237">
        <v>0</v>
      </c>
      <c r="P240" s="125">
        <v>0</v>
      </c>
      <c r="Q240" s="125">
        <v>0</v>
      </c>
      <c r="R240" s="125">
        <v>0</v>
      </c>
      <c r="S240" s="125">
        <v>0</v>
      </c>
      <c r="T240" s="125">
        <v>0</v>
      </c>
      <c r="U240" s="125">
        <v>0</v>
      </c>
      <c r="V240" s="125">
        <v>108400</v>
      </c>
    </row>
    <row r="241" spans="1:22" s="319" customFormat="1" x14ac:dyDescent="0.25">
      <c r="A241" s="65" t="s">
        <v>503</v>
      </c>
      <c r="B241" s="179" t="s">
        <v>886</v>
      </c>
      <c r="C241" s="125">
        <f t="shared" si="47"/>
        <v>1111681</v>
      </c>
      <c r="D241" s="125">
        <f t="shared" si="48"/>
        <v>1111681</v>
      </c>
      <c r="E241" s="125">
        <v>0</v>
      </c>
      <c r="F241" s="125">
        <v>321999</v>
      </c>
      <c r="G241" s="125">
        <v>407856</v>
      </c>
      <c r="H241" s="125">
        <v>381826</v>
      </c>
      <c r="I241" s="125">
        <v>0</v>
      </c>
      <c r="J241" s="125">
        <v>0</v>
      </c>
      <c r="K241" s="125">
        <v>0</v>
      </c>
      <c r="L241" s="125">
        <v>0</v>
      </c>
      <c r="M241" s="125">
        <v>0</v>
      </c>
      <c r="N241" s="237">
        <v>0</v>
      </c>
      <c r="O241" s="237">
        <v>0</v>
      </c>
      <c r="P241" s="125">
        <v>0</v>
      </c>
      <c r="Q241" s="125">
        <v>0</v>
      </c>
      <c r="R241" s="125">
        <v>0</v>
      </c>
      <c r="S241" s="125">
        <v>0</v>
      </c>
      <c r="T241" s="125">
        <v>0</v>
      </c>
      <c r="U241" s="125">
        <v>0</v>
      </c>
      <c r="V241" s="125">
        <v>0</v>
      </c>
    </row>
    <row r="242" spans="1:22" s="319" customFormat="1" x14ac:dyDescent="0.25">
      <c r="A242" s="65" t="s">
        <v>504</v>
      </c>
      <c r="B242" s="179" t="s">
        <v>205</v>
      </c>
      <c r="C242" s="125">
        <f t="shared" si="47"/>
        <v>657094</v>
      </c>
      <c r="D242" s="125">
        <f t="shared" si="48"/>
        <v>0</v>
      </c>
      <c r="E242" s="125">
        <v>0</v>
      </c>
      <c r="F242" s="125">
        <v>0</v>
      </c>
      <c r="G242" s="125">
        <v>0</v>
      </c>
      <c r="H242" s="125">
        <v>0</v>
      </c>
      <c r="I242" s="125">
        <v>0</v>
      </c>
      <c r="J242" s="125">
        <v>0</v>
      </c>
      <c r="K242" s="125">
        <v>0</v>
      </c>
      <c r="L242" s="125">
        <v>0</v>
      </c>
      <c r="M242" s="125">
        <v>0</v>
      </c>
      <c r="N242" s="237">
        <v>0</v>
      </c>
      <c r="O242" s="237">
        <v>0</v>
      </c>
      <c r="P242" s="125">
        <v>0</v>
      </c>
      <c r="Q242" s="125">
        <v>0</v>
      </c>
      <c r="R242" s="125">
        <v>0</v>
      </c>
      <c r="S242" s="125">
        <v>0</v>
      </c>
      <c r="T242" s="125">
        <v>0</v>
      </c>
      <c r="U242" s="125">
        <v>0</v>
      </c>
      <c r="V242" s="125">
        <v>657094</v>
      </c>
    </row>
    <row r="243" spans="1:22" s="319" customFormat="1" x14ac:dyDescent="0.25">
      <c r="A243" s="65" t="s">
        <v>505</v>
      </c>
      <c r="B243" s="179" t="s">
        <v>888</v>
      </c>
      <c r="C243" s="125">
        <f t="shared" si="47"/>
        <v>124836</v>
      </c>
      <c r="D243" s="125">
        <f t="shared" si="48"/>
        <v>0</v>
      </c>
      <c r="E243" s="125">
        <v>0</v>
      </c>
      <c r="F243" s="125">
        <v>0</v>
      </c>
      <c r="G243" s="125">
        <v>0</v>
      </c>
      <c r="H243" s="125">
        <v>0</v>
      </c>
      <c r="I243" s="125">
        <v>0</v>
      </c>
      <c r="J243" s="125">
        <v>0</v>
      </c>
      <c r="K243" s="125">
        <v>0</v>
      </c>
      <c r="L243" s="125">
        <v>0</v>
      </c>
      <c r="M243" s="125">
        <v>0</v>
      </c>
      <c r="N243" s="237">
        <v>0</v>
      </c>
      <c r="O243" s="237">
        <v>0</v>
      </c>
      <c r="P243" s="125">
        <v>0</v>
      </c>
      <c r="Q243" s="125">
        <v>0</v>
      </c>
      <c r="R243" s="125">
        <v>0</v>
      </c>
      <c r="S243" s="125">
        <v>0</v>
      </c>
      <c r="T243" s="125">
        <v>0</v>
      </c>
      <c r="U243" s="125">
        <v>0</v>
      </c>
      <c r="V243" s="125">
        <v>124836</v>
      </c>
    </row>
    <row r="244" spans="1:22" s="319" customFormat="1" x14ac:dyDescent="0.25">
      <c r="A244" s="65" t="s">
        <v>506</v>
      </c>
      <c r="B244" s="179" t="s">
        <v>889</v>
      </c>
      <c r="C244" s="125">
        <f t="shared" si="47"/>
        <v>627937</v>
      </c>
      <c r="D244" s="125">
        <f t="shared" si="48"/>
        <v>0</v>
      </c>
      <c r="E244" s="125">
        <v>0</v>
      </c>
      <c r="F244" s="125">
        <v>0</v>
      </c>
      <c r="G244" s="125">
        <v>0</v>
      </c>
      <c r="H244" s="125">
        <v>0</v>
      </c>
      <c r="I244" s="125">
        <v>0</v>
      </c>
      <c r="J244" s="125">
        <v>0</v>
      </c>
      <c r="K244" s="125">
        <v>0</v>
      </c>
      <c r="L244" s="125">
        <v>0</v>
      </c>
      <c r="M244" s="125">
        <v>0</v>
      </c>
      <c r="N244" s="237">
        <v>0</v>
      </c>
      <c r="O244" s="237">
        <v>0</v>
      </c>
      <c r="P244" s="125">
        <v>0</v>
      </c>
      <c r="Q244" s="125">
        <v>0</v>
      </c>
      <c r="R244" s="125">
        <v>0</v>
      </c>
      <c r="S244" s="125">
        <v>0</v>
      </c>
      <c r="T244" s="125">
        <v>0</v>
      </c>
      <c r="U244" s="125">
        <v>0</v>
      </c>
      <c r="V244" s="125">
        <v>627937</v>
      </c>
    </row>
    <row r="245" spans="1:22" s="319" customFormat="1" x14ac:dyDescent="0.25">
      <c r="A245" s="65" t="s">
        <v>507</v>
      </c>
      <c r="B245" s="179" t="s">
        <v>890</v>
      </c>
      <c r="C245" s="125">
        <f t="shared" si="47"/>
        <v>265044</v>
      </c>
      <c r="D245" s="125">
        <f t="shared" si="48"/>
        <v>0</v>
      </c>
      <c r="E245" s="125">
        <v>0</v>
      </c>
      <c r="F245" s="125">
        <v>0</v>
      </c>
      <c r="G245" s="125">
        <v>0</v>
      </c>
      <c r="H245" s="125">
        <v>0</v>
      </c>
      <c r="I245" s="125">
        <v>0</v>
      </c>
      <c r="J245" s="237">
        <v>0</v>
      </c>
      <c r="K245" s="237">
        <v>0</v>
      </c>
      <c r="L245" s="125">
        <v>0</v>
      </c>
      <c r="M245" s="125">
        <v>0</v>
      </c>
      <c r="N245" s="237">
        <v>0</v>
      </c>
      <c r="O245" s="237">
        <v>0</v>
      </c>
      <c r="P245" s="125">
        <v>0</v>
      </c>
      <c r="Q245" s="125">
        <v>0</v>
      </c>
      <c r="R245" s="125">
        <v>0</v>
      </c>
      <c r="S245" s="125">
        <v>0</v>
      </c>
      <c r="T245" s="125">
        <v>0</v>
      </c>
      <c r="U245" s="125">
        <v>0</v>
      </c>
      <c r="V245" s="125">
        <v>265044</v>
      </c>
    </row>
    <row r="246" spans="1:22" s="319" customFormat="1" x14ac:dyDescent="0.25">
      <c r="A246" s="65" t="s">
        <v>825</v>
      </c>
      <c r="B246" s="179" t="s">
        <v>891</v>
      </c>
      <c r="C246" s="125">
        <f t="shared" si="47"/>
        <v>100231</v>
      </c>
      <c r="D246" s="125">
        <f t="shared" si="48"/>
        <v>0</v>
      </c>
      <c r="E246" s="125">
        <v>0</v>
      </c>
      <c r="F246" s="125">
        <v>0</v>
      </c>
      <c r="G246" s="125">
        <v>0</v>
      </c>
      <c r="H246" s="125">
        <v>0</v>
      </c>
      <c r="I246" s="125">
        <v>0</v>
      </c>
      <c r="J246" s="237">
        <v>0</v>
      </c>
      <c r="K246" s="237">
        <v>0</v>
      </c>
      <c r="L246" s="125">
        <v>0</v>
      </c>
      <c r="M246" s="125">
        <v>0</v>
      </c>
      <c r="N246" s="237">
        <v>0</v>
      </c>
      <c r="O246" s="237">
        <v>0</v>
      </c>
      <c r="P246" s="125">
        <v>0</v>
      </c>
      <c r="Q246" s="125">
        <v>0</v>
      </c>
      <c r="R246" s="125">
        <v>0</v>
      </c>
      <c r="S246" s="125">
        <v>0</v>
      </c>
      <c r="T246" s="125">
        <v>0</v>
      </c>
      <c r="U246" s="125">
        <v>0</v>
      </c>
      <c r="V246" s="125">
        <v>100231</v>
      </c>
    </row>
    <row r="247" spans="1:22" s="319" customFormat="1" x14ac:dyDescent="0.25">
      <c r="A247" s="65" t="s">
        <v>826</v>
      </c>
      <c r="B247" s="179" t="s">
        <v>892</v>
      </c>
      <c r="C247" s="125">
        <f t="shared" si="47"/>
        <v>100135</v>
      </c>
      <c r="D247" s="125">
        <f t="shared" si="48"/>
        <v>0</v>
      </c>
      <c r="E247" s="125">
        <v>0</v>
      </c>
      <c r="F247" s="125">
        <v>0</v>
      </c>
      <c r="G247" s="125">
        <v>0</v>
      </c>
      <c r="H247" s="125">
        <v>0</v>
      </c>
      <c r="I247" s="125">
        <v>0</v>
      </c>
      <c r="J247" s="237">
        <v>0</v>
      </c>
      <c r="K247" s="237">
        <v>0</v>
      </c>
      <c r="L247" s="125">
        <v>0</v>
      </c>
      <c r="M247" s="125">
        <v>0</v>
      </c>
      <c r="N247" s="237">
        <v>0</v>
      </c>
      <c r="O247" s="237">
        <v>0</v>
      </c>
      <c r="P247" s="125">
        <v>0</v>
      </c>
      <c r="Q247" s="125">
        <v>0</v>
      </c>
      <c r="R247" s="125">
        <v>0</v>
      </c>
      <c r="S247" s="125">
        <v>0</v>
      </c>
      <c r="T247" s="125">
        <v>0</v>
      </c>
      <c r="U247" s="125">
        <v>0</v>
      </c>
      <c r="V247" s="125">
        <v>100135</v>
      </c>
    </row>
    <row r="248" spans="1:22" s="319" customFormat="1" x14ac:dyDescent="0.25">
      <c r="A248" s="65" t="s">
        <v>827</v>
      </c>
      <c r="B248" s="179" t="s">
        <v>893</v>
      </c>
      <c r="C248" s="125">
        <f t="shared" si="47"/>
        <v>13834832</v>
      </c>
      <c r="D248" s="125">
        <f t="shared" si="48"/>
        <v>13834832</v>
      </c>
      <c r="E248" s="125">
        <v>6829314</v>
      </c>
      <c r="F248" s="125">
        <v>1342422</v>
      </c>
      <c r="G248" s="125">
        <v>2220396</v>
      </c>
      <c r="H248" s="125">
        <v>868284</v>
      </c>
      <c r="I248" s="125">
        <v>2574416</v>
      </c>
      <c r="J248" s="125">
        <v>0</v>
      </c>
      <c r="K248" s="125">
        <v>0</v>
      </c>
      <c r="L248" s="125">
        <v>0</v>
      </c>
      <c r="M248" s="125">
        <v>0</v>
      </c>
      <c r="N248" s="237">
        <v>0</v>
      </c>
      <c r="O248" s="237">
        <v>0</v>
      </c>
      <c r="P248" s="125">
        <v>0</v>
      </c>
      <c r="Q248" s="125">
        <v>0</v>
      </c>
      <c r="R248" s="125">
        <v>0</v>
      </c>
      <c r="S248" s="125">
        <v>0</v>
      </c>
      <c r="T248" s="125">
        <v>0</v>
      </c>
      <c r="U248" s="125">
        <v>0</v>
      </c>
      <c r="V248" s="125">
        <v>0</v>
      </c>
    </row>
    <row r="249" spans="1:22" s="319" customFormat="1" x14ac:dyDescent="0.25">
      <c r="A249" s="65" t="s">
        <v>828</v>
      </c>
      <c r="B249" s="179" t="s">
        <v>894</v>
      </c>
      <c r="C249" s="125">
        <f t="shared" si="47"/>
        <v>105829</v>
      </c>
      <c r="D249" s="125">
        <f t="shared" si="48"/>
        <v>0</v>
      </c>
      <c r="E249" s="125">
        <v>0</v>
      </c>
      <c r="F249" s="125">
        <v>0</v>
      </c>
      <c r="G249" s="125">
        <v>0</v>
      </c>
      <c r="H249" s="125">
        <v>0</v>
      </c>
      <c r="I249" s="125">
        <v>0</v>
      </c>
      <c r="J249" s="237">
        <v>0</v>
      </c>
      <c r="K249" s="237">
        <v>0</v>
      </c>
      <c r="L249" s="125">
        <v>0</v>
      </c>
      <c r="M249" s="125">
        <v>0</v>
      </c>
      <c r="N249" s="237">
        <v>0</v>
      </c>
      <c r="O249" s="237">
        <v>0</v>
      </c>
      <c r="P249" s="125">
        <v>0</v>
      </c>
      <c r="Q249" s="125">
        <v>0</v>
      </c>
      <c r="R249" s="125">
        <v>0</v>
      </c>
      <c r="S249" s="125">
        <v>0</v>
      </c>
      <c r="T249" s="125">
        <v>0</v>
      </c>
      <c r="U249" s="125">
        <v>0</v>
      </c>
      <c r="V249" s="125">
        <v>105829</v>
      </c>
    </row>
    <row r="250" spans="1:22" s="319" customFormat="1" x14ac:dyDescent="0.25">
      <c r="A250" s="65" t="s">
        <v>829</v>
      </c>
      <c r="B250" s="179" t="s">
        <v>895</v>
      </c>
      <c r="C250" s="125">
        <f t="shared" si="47"/>
        <v>105814</v>
      </c>
      <c r="D250" s="125">
        <f t="shared" si="48"/>
        <v>0</v>
      </c>
      <c r="E250" s="125">
        <v>0</v>
      </c>
      <c r="F250" s="125">
        <v>0</v>
      </c>
      <c r="G250" s="125">
        <v>0</v>
      </c>
      <c r="H250" s="125">
        <v>0</v>
      </c>
      <c r="I250" s="125">
        <v>0</v>
      </c>
      <c r="J250" s="237">
        <v>0</v>
      </c>
      <c r="K250" s="237">
        <v>0</v>
      </c>
      <c r="L250" s="125">
        <v>0</v>
      </c>
      <c r="M250" s="125">
        <v>0</v>
      </c>
      <c r="N250" s="237">
        <v>0</v>
      </c>
      <c r="O250" s="237">
        <v>0</v>
      </c>
      <c r="P250" s="125">
        <v>0</v>
      </c>
      <c r="Q250" s="125">
        <v>0</v>
      </c>
      <c r="R250" s="125">
        <v>0</v>
      </c>
      <c r="S250" s="125">
        <v>0</v>
      </c>
      <c r="T250" s="125">
        <v>0</v>
      </c>
      <c r="U250" s="125">
        <v>0</v>
      </c>
      <c r="V250" s="125">
        <v>105814</v>
      </c>
    </row>
    <row r="251" spans="1:22" s="319" customFormat="1" x14ac:dyDescent="0.25">
      <c r="A251" s="65" t="s">
        <v>830</v>
      </c>
      <c r="B251" s="179" t="s">
        <v>896</v>
      </c>
      <c r="C251" s="125">
        <f t="shared" si="47"/>
        <v>4764370.42</v>
      </c>
      <c r="D251" s="125">
        <f t="shared" si="48"/>
        <v>4764370.42</v>
      </c>
      <c r="E251" s="125">
        <v>0</v>
      </c>
      <c r="F251" s="125">
        <v>0</v>
      </c>
      <c r="G251" s="125">
        <v>1968909.25</v>
      </c>
      <c r="H251" s="125">
        <v>827307.17</v>
      </c>
      <c r="I251" s="125">
        <v>1968154</v>
      </c>
      <c r="J251" s="125">
        <v>0</v>
      </c>
      <c r="K251" s="125">
        <v>0</v>
      </c>
      <c r="L251" s="125">
        <v>0</v>
      </c>
      <c r="M251" s="125">
        <v>0</v>
      </c>
      <c r="N251" s="237">
        <v>0</v>
      </c>
      <c r="O251" s="237">
        <v>0</v>
      </c>
      <c r="P251" s="125">
        <v>0</v>
      </c>
      <c r="Q251" s="125">
        <v>0</v>
      </c>
      <c r="R251" s="125">
        <v>0</v>
      </c>
      <c r="S251" s="125">
        <v>0</v>
      </c>
      <c r="T251" s="125">
        <v>0</v>
      </c>
      <c r="U251" s="125">
        <v>0</v>
      </c>
      <c r="V251" s="125">
        <v>0</v>
      </c>
    </row>
    <row r="252" spans="1:22" s="319" customFormat="1" x14ac:dyDescent="0.25">
      <c r="A252" s="65" t="s">
        <v>831</v>
      </c>
      <c r="B252" s="179" t="s">
        <v>897</v>
      </c>
      <c r="C252" s="125">
        <f t="shared" si="47"/>
        <v>8322219</v>
      </c>
      <c r="D252" s="125">
        <f t="shared" si="48"/>
        <v>8322219</v>
      </c>
      <c r="E252" s="125">
        <v>3452351</v>
      </c>
      <c r="F252" s="125">
        <v>715806</v>
      </c>
      <c r="G252" s="125">
        <v>1428285</v>
      </c>
      <c r="H252" s="125">
        <v>786222</v>
      </c>
      <c r="I252" s="125">
        <v>1939555</v>
      </c>
      <c r="J252" s="125">
        <v>0</v>
      </c>
      <c r="K252" s="125">
        <v>0</v>
      </c>
      <c r="L252" s="125">
        <v>0</v>
      </c>
      <c r="M252" s="125">
        <v>0</v>
      </c>
      <c r="N252" s="237">
        <v>0</v>
      </c>
      <c r="O252" s="237">
        <v>0</v>
      </c>
      <c r="P252" s="125">
        <v>0</v>
      </c>
      <c r="Q252" s="125">
        <v>0</v>
      </c>
      <c r="R252" s="125">
        <v>0</v>
      </c>
      <c r="S252" s="125">
        <v>0</v>
      </c>
      <c r="T252" s="125">
        <v>0</v>
      </c>
      <c r="U252" s="125">
        <v>0</v>
      </c>
      <c r="V252" s="125">
        <v>0</v>
      </c>
    </row>
    <row r="253" spans="1:22" s="319" customFormat="1" x14ac:dyDescent="0.25">
      <c r="A253" s="65" t="s">
        <v>832</v>
      </c>
      <c r="B253" s="179" t="s">
        <v>898</v>
      </c>
      <c r="C253" s="125">
        <f t="shared" si="47"/>
        <v>732629</v>
      </c>
      <c r="D253" s="125">
        <f t="shared" si="48"/>
        <v>0</v>
      </c>
      <c r="E253" s="125">
        <v>0</v>
      </c>
      <c r="F253" s="125">
        <v>0</v>
      </c>
      <c r="G253" s="125">
        <v>0</v>
      </c>
      <c r="H253" s="125">
        <v>0</v>
      </c>
      <c r="I253" s="125">
        <v>0</v>
      </c>
      <c r="J253" s="125">
        <v>0</v>
      </c>
      <c r="K253" s="125">
        <v>0</v>
      </c>
      <c r="L253" s="125">
        <v>0</v>
      </c>
      <c r="M253" s="125">
        <v>0</v>
      </c>
      <c r="N253" s="125">
        <v>0</v>
      </c>
      <c r="O253" s="125">
        <v>0</v>
      </c>
      <c r="P253" s="125">
        <v>0</v>
      </c>
      <c r="Q253" s="125">
        <v>0</v>
      </c>
      <c r="R253" s="125">
        <v>0</v>
      </c>
      <c r="S253" s="125">
        <v>0</v>
      </c>
      <c r="T253" s="125">
        <v>0</v>
      </c>
      <c r="U253" s="125">
        <v>0</v>
      </c>
      <c r="V253" s="125">
        <v>732629</v>
      </c>
    </row>
    <row r="254" spans="1:22" s="319" customFormat="1" x14ac:dyDescent="0.25">
      <c r="A254" s="65" t="s">
        <v>833</v>
      </c>
      <c r="B254" s="179" t="s">
        <v>899</v>
      </c>
      <c r="C254" s="125">
        <f t="shared" si="47"/>
        <v>9179759.8000000007</v>
      </c>
      <c r="D254" s="125">
        <f t="shared" si="48"/>
        <v>9179759.8000000007</v>
      </c>
      <c r="E254" s="125">
        <v>4565182.25</v>
      </c>
      <c r="F254" s="125">
        <v>830650.61</v>
      </c>
      <c r="G254" s="125">
        <v>1772559.94</v>
      </c>
      <c r="H254" s="125">
        <v>0</v>
      </c>
      <c r="I254" s="125">
        <v>2011367</v>
      </c>
      <c r="J254" s="125">
        <v>0</v>
      </c>
      <c r="K254" s="125">
        <v>0</v>
      </c>
      <c r="L254" s="125">
        <v>0</v>
      </c>
      <c r="M254" s="125">
        <v>0</v>
      </c>
      <c r="N254" s="237">
        <v>0</v>
      </c>
      <c r="O254" s="237">
        <v>0</v>
      </c>
      <c r="P254" s="125">
        <v>0</v>
      </c>
      <c r="Q254" s="125">
        <v>0</v>
      </c>
      <c r="R254" s="125">
        <v>0</v>
      </c>
      <c r="S254" s="125">
        <v>0</v>
      </c>
      <c r="T254" s="125">
        <v>0</v>
      </c>
      <c r="U254" s="125">
        <v>0</v>
      </c>
      <c r="V254" s="125">
        <v>0</v>
      </c>
    </row>
    <row r="255" spans="1:22" s="319" customFormat="1" x14ac:dyDescent="0.25">
      <c r="A255" s="65" t="s">
        <v>834</v>
      </c>
      <c r="B255" s="179" t="s">
        <v>900</v>
      </c>
      <c r="C255" s="125">
        <f t="shared" si="47"/>
        <v>572017</v>
      </c>
      <c r="D255" s="125">
        <f t="shared" si="48"/>
        <v>572017</v>
      </c>
      <c r="E255" s="125">
        <v>0</v>
      </c>
      <c r="F255" s="125">
        <v>0</v>
      </c>
      <c r="G255" s="125">
        <v>572017</v>
      </c>
      <c r="H255" s="125">
        <v>0</v>
      </c>
      <c r="I255" s="125">
        <v>0</v>
      </c>
      <c r="J255" s="125">
        <v>0</v>
      </c>
      <c r="K255" s="125">
        <v>0</v>
      </c>
      <c r="L255" s="125">
        <v>0</v>
      </c>
      <c r="M255" s="125">
        <v>0</v>
      </c>
      <c r="N255" s="237">
        <v>0</v>
      </c>
      <c r="O255" s="237">
        <v>0</v>
      </c>
      <c r="P255" s="125">
        <v>0</v>
      </c>
      <c r="Q255" s="125">
        <v>0</v>
      </c>
      <c r="R255" s="125">
        <v>0</v>
      </c>
      <c r="S255" s="125">
        <v>0</v>
      </c>
      <c r="T255" s="125">
        <v>0</v>
      </c>
      <c r="U255" s="125">
        <v>0</v>
      </c>
      <c r="V255" s="125">
        <v>0</v>
      </c>
    </row>
    <row r="256" spans="1:22" s="319" customFormat="1" x14ac:dyDescent="0.25">
      <c r="A256" s="65" t="s">
        <v>835</v>
      </c>
      <c r="B256" s="179" t="s">
        <v>901</v>
      </c>
      <c r="C256" s="125">
        <f t="shared" si="47"/>
        <v>556510</v>
      </c>
      <c r="D256" s="125">
        <f t="shared" si="48"/>
        <v>0</v>
      </c>
      <c r="E256" s="125">
        <v>0</v>
      </c>
      <c r="F256" s="125">
        <v>0</v>
      </c>
      <c r="G256" s="125">
        <v>0</v>
      </c>
      <c r="H256" s="125">
        <v>0</v>
      </c>
      <c r="I256" s="125">
        <v>0</v>
      </c>
      <c r="J256" s="125">
        <v>0</v>
      </c>
      <c r="K256" s="125">
        <v>0</v>
      </c>
      <c r="L256" s="125">
        <v>0</v>
      </c>
      <c r="M256" s="125">
        <v>0</v>
      </c>
      <c r="N256" s="237">
        <v>0</v>
      </c>
      <c r="O256" s="237">
        <v>0</v>
      </c>
      <c r="P256" s="125">
        <v>0</v>
      </c>
      <c r="Q256" s="125">
        <v>0</v>
      </c>
      <c r="R256" s="125">
        <v>0</v>
      </c>
      <c r="S256" s="125">
        <v>0</v>
      </c>
      <c r="T256" s="125">
        <v>0</v>
      </c>
      <c r="U256" s="125">
        <v>0</v>
      </c>
      <c r="V256" s="125">
        <v>556510</v>
      </c>
    </row>
    <row r="257" spans="1:22" s="319" customFormat="1" x14ac:dyDescent="0.25">
      <c r="A257" s="65" t="s">
        <v>836</v>
      </c>
      <c r="B257" s="179" t="s">
        <v>902</v>
      </c>
      <c r="C257" s="125">
        <f t="shared" si="47"/>
        <v>101858</v>
      </c>
      <c r="D257" s="125">
        <f t="shared" si="48"/>
        <v>0</v>
      </c>
      <c r="E257" s="125">
        <v>0</v>
      </c>
      <c r="F257" s="125">
        <v>0</v>
      </c>
      <c r="G257" s="125">
        <v>0</v>
      </c>
      <c r="H257" s="125">
        <v>0</v>
      </c>
      <c r="I257" s="125">
        <v>0</v>
      </c>
      <c r="J257" s="237">
        <v>0</v>
      </c>
      <c r="K257" s="237">
        <v>0</v>
      </c>
      <c r="L257" s="125">
        <v>0</v>
      </c>
      <c r="M257" s="125">
        <v>0</v>
      </c>
      <c r="N257" s="237">
        <v>0</v>
      </c>
      <c r="O257" s="237">
        <v>0</v>
      </c>
      <c r="P257" s="125">
        <v>0</v>
      </c>
      <c r="Q257" s="125">
        <v>0</v>
      </c>
      <c r="R257" s="125">
        <v>0</v>
      </c>
      <c r="S257" s="125">
        <v>0</v>
      </c>
      <c r="T257" s="125">
        <v>0</v>
      </c>
      <c r="U257" s="125">
        <v>0</v>
      </c>
      <c r="V257" s="125">
        <v>101858</v>
      </c>
    </row>
    <row r="258" spans="1:22" s="319" customFormat="1" x14ac:dyDescent="0.25">
      <c r="A258" s="65" t="s">
        <v>837</v>
      </c>
      <c r="B258" s="179" t="s">
        <v>903</v>
      </c>
      <c r="C258" s="125">
        <f t="shared" si="47"/>
        <v>128540</v>
      </c>
      <c r="D258" s="125">
        <f t="shared" si="48"/>
        <v>0</v>
      </c>
      <c r="E258" s="125">
        <v>0</v>
      </c>
      <c r="F258" s="125">
        <v>0</v>
      </c>
      <c r="G258" s="125">
        <v>0</v>
      </c>
      <c r="H258" s="125">
        <v>0</v>
      </c>
      <c r="I258" s="125">
        <v>0</v>
      </c>
      <c r="J258" s="237">
        <v>0</v>
      </c>
      <c r="K258" s="237">
        <v>0</v>
      </c>
      <c r="L258" s="125">
        <v>0</v>
      </c>
      <c r="M258" s="125">
        <v>0</v>
      </c>
      <c r="N258" s="237">
        <v>0</v>
      </c>
      <c r="O258" s="237">
        <v>0</v>
      </c>
      <c r="P258" s="125">
        <v>0</v>
      </c>
      <c r="Q258" s="125">
        <v>0</v>
      </c>
      <c r="R258" s="125">
        <v>0</v>
      </c>
      <c r="S258" s="125">
        <v>0</v>
      </c>
      <c r="T258" s="125">
        <v>0</v>
      </c>
      <c r="U258" s="125">
        <v>0</v>
      </c>
      <c r="V258" s="125">
        <v>128540</v>
      </c>
    </row>
    <row r="259" spans="1:22" s="319" customFormat="1" x14ac:dyDescent="0.25">
      <c r="A259" s="65" t="s">
        <v>838</v>
      </c>
      <c r="B259" s="179" t="s">
        <v>904</v>
      </c>
      <c r="C259" s="125">
        <f t="shared" si="47"/>
        <v>5551088</v>
      </c>
      <c r="D259" s="125">
        <f t="shared" si="48"/>
        <v>5551088</v>
      </c>
      <c r="E259" s="125">
        <v>3279734</v>
      </c>
      <c r="F259" s="125">
        <v>605776</v>
      </c>
      <c r="G259" s="125">
        <v>1329472</v>
      </c>
      <c r="H259" s="125">
        <v>336106</v>
      </c>
      <c r="I259" s="125">
        <v>0</v>
      </c>
      <c r="J259" s="125">
        <v>0</v>
      </c>
      <c r="K259" s="125">
        <v>0</v>
      </c>
      <c r="L259" s="125">
        <v>0</v>
      </c>
      <c r="M259" s="125">
        <v>0</v>
      </c>
      <c r="N259" s="237">
        <v>0</v>
      </c>
      <c r="O259" s="237">
        <v>0</v>
      </c>
      <c r="P259" s="125">
        <v>0</v>
      </c>
      <c r="Q259" s="125">
        <v>0</v>
      </c>
      <c r="R259" s="125">
        <v>0</v>
      </c>
      <c r="S259" s="125">
        <v>0</v>
      </c>
      <c r="T259" s="125">
        <v>0</v>
      </c>
      <c r="U259" s="125">
        <v>0</v>
      </c>
      <c r="V259" s="125">
        <v>0</v>
      </c>
    </row>
    <row r="260" spans="1:22" s="319" customFormat="1" x14ac:dyDescent="0.25">
      <c r="A260" s="65" t="s">
        <v>839</v>
      </c>
      <c r="B260" s="179" t="s">
        <v>905</v>
      </c>
      <c r="C260" s="125">
        <f t="shared" si="47"/>
        <v>105805</v>
      </c>
      <c r="D260" s="125">
        <f t="shared" si="48"/>
        <v>0</v>
      </c>
      <c r="E260" s="125">
        <v>0</v>
      </c>
      <c r="F260" s="125">
        <v>0</v>
      </c>
      <c r="G260" s="125">
        <v>0</v>
      </c>
      <c r="H260" s="125">
        <v>0</v>
      </c>
      <c r="I260" s="125">
        <v>0</v>
      </c>
      <c r="J260" s="237">
        <v>0</v>
      </c>
      <c r="K260" s="237">
        <v>0</v>
      </c>
      <c r="L260" s="125">
        <v>0</v>
      </c>
      <c r="M260" s="125">
        <v>0</v>
      </c>
      <c r="N260" s="237">
        <v>0</v>
      </c>
      <c r="O260" s="237">
        <v>0</v>
      </c>
      <c r="P260" s="125">
        <v>0</v>
      </c>
      <c r="Q260" s="125">
        <v>0</v>
      </c>
      <c r="R260" s="125">
        <v>0</v>
      </c>
      <c r="S260" s="125">
        <v>0</v>
      </c>
      <c r="T260" s="125">
        <v>0</v>
      </c>
      <c r="U260" s="125">
        <v>0</v>
      </c>
      <c r="V260" s="125">
        <v>105805</v>
      </c>
    </row>
    <row r="261" spans="1:22" s="319" customFormat="1" x14ac:dyDescent="0.25">
      <c r="A261" s="65" t="s">
        <v>840</v>
      </c>
      <c r="B261" s="179" t="s">
        <v>906</v>
      </c>
      <c r="C261" s="125">
        <f t="shared" si="47"/>
        <v>99966</v>
      </c>
      <c r="D261" s="125">
        <f t="shared" si="48"/>
        <v>0</v>
      </c>
      <c r="E261" s="125">
        <v>0</v>
      </c>
      <c r="F261" s="125">
        <v>0</v>
      </c>
      <c r="G261" s="125">
        <v>0</v>
      </c>
      <c r="H261" s="125">
        <v>0</v>
      </c>
      <c r="I261" s="125">
        <v>0</v>
      </c>
      <c r="J261" s="237">
        <v>0</v>
      </c>
      <c r="K261" s="237">
        <v>0</v>
      </c>
      <c r="L261" s="125">
        <v>0</v>
      </c>
      <c r="M261" s="125">
        <v>0</v>
      </c>
      <c r="N261" s="237">
        <v>0</v>
      </c>
      <c r="O261" s="237">
        <v>0</v>
      </c>
      <c r="P261" s="125">
        <v>0</v>
      </c>
      <c r="Q261" s="125">
        <v>0</v>
      </c>
      <c r="R261" s="125">
        <v>0</v>
      </c>
      <c r="S261" s="125">
        <v>0</v>
      </c>
      <c r="T261" s="125">
        <v>0</v>
      </c>
      <c r="U261" s="125">
        <v>0</v>
      </c>
      <c r="V261" s="125">
        <v>99966</v>
      </c>
    </row>
    <row r="262" spans="1:22" s="319" customFormat="1" x14ac:dyDescent="0.25">
      <c r="A262" s="65" t="s">
        <v>841</v>
      </c>
      <c r="B262" s="179" t="s">
        <v>907</v>
      </c>
      <c r="C262" s="125">
        <f t="shared" si="47"/>
        <v>144030</v>
      </c>
      <c r="D262" s="125">
        <f t="shared" si="48"/>
        <v>0</v>
      </c>
      <c r="E262" s="125">
        <v>0</v>
      </c>
      <c r="F262" s="125">
        <v>0</v>
      </c>
      <c r="G262" s="125">
        <v>0</v>
      </c>
      <c r="H262" s="125">
        <v>0</v>
      </c>
      <c r="I262" s="125">
        <v>0</v>
      </c>
      <c r="J262" s="237">
        <v>0</v>
      </c>
      <c r="K262" s="237">
        <v>0</v>
      </c>
      <c r="L262" s="125">
        <v>0</v>
      </c>
      <c r="M262" s="125">
        <v>0</v>
      </c>
      <c r="N262" s="237">
        <v>0</v>
      </c>
      <c r="O262" s="237">
        <v>0</v>
      </c>
      <c r="P262" s="125">
        <v>0</v>
      </c>
      <c r="Q262" s="125">
        <v>0</v>
      </c>
      <c r="R262" s="125">
        <v>0</v>
      </c>
      <c r="S262" s="125">
        <v>0</v>
      </c>
      <c r="T262" s="125">
        <v>0</v>
      </c>
      <c r="U262" s="125">
        <v>0</v>
      </c>
      <c r="V262" s="125">
        <v>144030</v>
      </c>
    </row>
    <row r="263" spans="1:22" s="319" customFormat="1" x14ac:dyDescent="0.25">
      <c r="A263" s="65" t="s">
        <v>842</v>
      </c>
      <c r="B263" s="179" t="s">
        <v>908</v>
      </c>
      <c r="C263" s="125">
        <f t="shared" si="47"/>
        <v>2607123</v>
      </c>
      <c r="D263" s="125">
        <f t="shared" si="48"/>
        <v>0</v>
      </c>
      <c r="E263" s="125">
        <v>0</v>
      </c>
      <c r="F263" s="125">
        <v>0</v>
      </c>
      <c r="G263" s="125">
        <v>0</v>
      </c>
      <c r="H263" s="125">
        <v>0</v>
      </c>
      <c r="I263" s="125">
        <v>0</v>
      </c>
      <c r="J263" s="125">
        <v>0</v>
      </c>
      <c r="K263" s="125">
        <v>0</v>
      </c>
      <c r="L263" s="125">
        <v>400</v>
      </c>
      <c r="M263" s="125">
        <v>648102</v>
      </c>
      <c r="N263" s="237">
        <v>0</v>
      </c>
      <c r="O263" s="237">
        <v>0</v>
      </c>
      <c r="P263" s="125">
        <v>120</v>
      </c>
      <c r="Q263" s="125">
        <v>1959021</v>
      </c>
      <c r="R263" s="125">
        <v>0</v>
      </c>
      <c r="S263" s="125">
        <v>0</v>
      </c>
      <c r="T263" s="125">
        <v>0</v>
      </c>
      <c r="U263" s="125">
        <v>0</v>
      </c>
      <c r="V263" s="125">
        <v>0</v>
      </c>
    </row>
    <row r="264" spans="1:22" s="319" customFormat="1" x14ac:dyDescent="0.25">
      <c r="A264" s="65" t="s">
        <v>843</v>
      </c>
      <c r="B264" s="179" t="s">
        <v>909</v>
      </c>
      <c r="C264" s="125">
        <f t="shared" si="47"/>
        <v>303733</v>
      </c>
      <c r="D264" s="125">
        <f t="shared" si="48"/>
        <v>0</v>
      </c>
      <c r="E264" s="125">
        <v>0</v>
      </c>
      <c r="F264" s="125">
        <v>0</v>
      </c>
      <c r="G264" s="125">
        <v>0</v>
      </c>
      <c r="H264" s="125">
        <v>0</v>
      </c>
      <c r="I264" s="125">
        <v>0</v>
      </c>
      <c r="J264" s="125">
        <v>0</v>
      </c>
      <c r="K264" s="125">
        <v>0</v>
      </c>
      <c r="L264" s="125">
        <v>0</v>
      </c>
      <c r="M264" s="125">
        <v>0</v>
      </c>
      <c r="N264" s="237">
        <v>0</v>
      </c>
      <c r="O264" s="237">
        <v>0</v>
      </c>
      <c r="P264" s="125">
        <v>0</v>
      </c>
      <c r="Q264" s="125">
        <v>0</v>
      </c>
      <c r="R264" s="125">
        <v>0</v>
      </c>
      <c r="S264" s="125">
        <v>0</v>
      </c>
      <c r="T264" s="125">
        <v>0</v>
      </c>
      <c r="U264" s="125">
        <v>0</v>
      </c>
      <c r="V264" s="125">
        <v>303733</v>
      </c>
    </row>
    <row r="265" spans="1:22" s="319" customFormat="1" x14ac:dyDescent="0.25">
      <c r="A265" s="65" t="s">
        <v>844</v>
      </c>
      <c r="B265" s="330" t="s">
        <v>910</v>
      </c>
      <c r="C265" s="125">
        <f t="shared" si="47"/>
        <v>189642</v>
      </c>
      <c r="D265" s="125">
        <f t="shared" si="48"/>
        <v>0</v>
      </c>
      <c r="E265" s="125">
        <v>0</v>
      </c>
      <c r="F265" s="125">
        <v>0</v>
      </c>
      <c r="G265" s="125">
        <v>0</v>
      </c>
      <c r="H265" s="125">
        <v>0</v>
      </c>
      <c r="I265" s="125">
        <v>0</v>
      </c>
      <c r="J265" s="237">
        <v>0</v>
      </c>
      <c r="K265" s="237">
        <v>0</v>
      </c>
      <c r="L265" s="125">
        <v>0</v>
      </c>
      <c r="M265" s="125">
        <v>0</v>
      </c>
      <c r="N265" s="237">
        <v>0</v>
      </c>
      <c r="O265" s="237">
        <v>0</v>
      </c>
      <c r="P265" s="125">
        <v>0</v>
      </c>
      <c r="Q265" s="125">
        <v>0</v>
      </c>
      <c r="R265" s="125">
        <v>0</v>
      </c>
      <c r="S265" s="125">
        <v>0</v>
      </c>
      <c r="T265" s="125">
        <v>0</v>
      </c>
      <c r="U265" s="125">
        <v>0</v>
      </c>
      <c r="V265" s="125">
        <v>189642</v>
      </c>
    </row>
    <row r="266" spans="1:22" s="319" customFormat="1" x14ac:dyDescent="0.25">
      <c r="A266" s="65" t="s">
        <v>845</v>
      </c>
      <c r="B266" s="179" t="s">
        <v>911</v>
      </c>
      <c r="C266" s="125">
        <f t="shared" ref="C266:C271" si="49">D266+M266+Q266+S266+T266+U266+V266</f>
        <v>3938358</v>
      </c>
      <c r="D266" s="125">
        <f t="shared" ref="D266:D271" si="50">SUM(E266:I266)</f>
        <v>0</v>
      </c>
      <c r="E266" s="125">
        <v>0</v>
      </c>
      <c r="F266" s="125">
        <v>0</v>
      </c>
      <c r="G266" s="125">
        <v>0</v>
      </c>
      <c r="H266" s="125">
        <v>0</v>
      </c>
      <c r="I266" s="125">
        <v>0</v>
      </c>
      <c r="J266" s="237">
        <v>0</v>
      </c>
      <c r="K266" s="237">
        <v>0</v>
      </c>
      <c r="L266" s="125">
        <v>801</v>
      </c>
      <c r="M266" s="125">
        <v>3855703</v>
      </c>
      <c r="N266" s="237">
        <v>0</v>
      </c>
      <c r="O266" s="237">
        <v>0</v>
      </c>
      <c r="P266" s="125">
        <v>0</v>
      </c>
      <c r="Q266" s="125">
        <v>0</v>
      </c>
      <c r="R266" s="125">
        <v>0</v>
      </c>
      <c r="S266" s="125">
        <v>0</v>
      </c>
      <c r="T266" s="125">
        <v>0</v>
      </c>
      <c r="U266" s="125">
        <v>0</v>
      </c>
      <c r="V266" s="125">
        <v>82655</v>
      </c>
    </row>
    <row r="267" spans="1:22" s="319" customFormat="1" x14ac:dyDescent="0.25">
      <c r="A267" s="65" t="s">
        <v>846</v>
      </c>
      <c r="B267" s="179" t="s">
        <v>912</v>
      </c>
      <c r="C267" s="125">
        <f t="shared" si="49"/>
        <v>578035</v>
      </c>
      <c r="D267" s="125">
        <f t="shared" si="50"/>
        <v>0</v>
      </c>
      <c r="E267" s="125">
        <v>0</v>
      </c>
      <c r="F267" s="125">
        <v>0</v>
      </c>
      <c r="G267" s="125">
        <v>0</v>
      </c>
      <c r="H267" s="125">
        <v>0</v>
      </c>
      <c r="I267" s="125">
        <v>0</v>
      </c>
      <c r="J267" s="125">
        <v>0</v>
      </c>
      <c r="K267" s="125">
        <v>0</v>
      </c>
      <c r="L267" s="125">
        <v>0</v>
      </c>
      <c r="M267" s="125">
        <v>0</v>
      </c>
      <c r="N267" s="237">
        <v>0</v>
      </c>
      <c r="O267" s="237">
        <v>0</v>
      </c>
      <c r="P267" s="125">
        <v>0</v>
      </c>
      <c r="Q267" s="125">
        <v>0</v>
      </c>
      <c r="R267" s="125">
        <v>0</v>
      </c>
      <c r="S267" s="125">
        <v>0</v>
      </c>
      <c r="T267" s="125">
        <v>0</v>
      </c>
      <c r="U267" s="125">
        <v>0</v>
      </c>
      <c r="V267" s="125">
        <v>578035</v>
      </c>
    </row>
    <row r="268" spans="1:22" s="319" customFormat="1" x14ac:dyDescent="0.25">
      <c r="A268" s="65" t="s">
        <v>79</v>
      </c>
      <c r="B268" s="141" t="s">
        <v>87</v>
      </c>
      <c r="C268" s="133">
        <f t="shared" si="49"/>
        <v>849523</v>
      </c>
      <c r="D268" s="133">
        <f t="shared" si="50"/>
        <v>0</v>
      </c>
      <c r="E268" s="133">
        <v>0</v>
      </c>
      <c r="F268" s="133">
        <v>0</v>
      </c>
      <c r="G268" s="133">
        <v>0</v>
      </c>
      <c r="H268" s="133">
        <v>0</v>
      </c>
      <c r="I268" s="133">
        <v>0</v>
      </c>
      <c r="J268" s="328">
        <v>0</v>
      </c>
      <c r="K268" s="328">
        <v>0</v>
      </c>
      <c r="L268" s="133">
        <v>0</v>
      </c>
      <c r="M268" s="133">
        <v>849523</v>
      </c>
      <c r="N268" s="328">
        <v>0</v>
      </c>
      <c r="O268" s="328">
        <v>0</v>
      </c>
      <c r="P268" s="133">
        <v>0</v>
      </c>
      <c r="Q268" s="133">
        <v>0</v>
      </c>
      <c r="R268" s="133">
        <v>0</v>
      </c>
      <c r="S268" s="133">
        <v>0</v>
      </c>
      <c r="T268" s="133">
        <v>0</v>
      </c>
      <c r="U268" s="133">
        <v>0</v>
      </c>
      <c r="V268" s="133">
        <v>0</v>
      </c>
    </row>
    <row r="269" spans="1:22" s="319" customFormat="1" x14ac:dyDescent="0.25">
      <c r="A269" s="65" t="s">
        <v>80</v>
      </c>
      <c r="B269" s="179" t="s">
        <v>913</v>
      </c>
      <c r="C269" s="125">
        <f t="shared" si="49"/>
        <v>8547959.5700000003</v>
      </c>
      <c r="D269" s="125">
        <f t="shared" si="50"/>
        <v>8547959.5700000003</v>
      </c>
      <c r="E269" s="125">
        <v>4140924.18</v>
      </c>
      <c r="F269" s="125">
        <v>782227.19</v>
      </c>
      <c r="G269" s="125">
        <v>938750.52</v>
      </c>
      <c r="H269" s="125">
        <v>734520.68</v>
      </c>
      <c r="I269" s="125">
        <v>1951537</v>
      </c>
      <c r="J269" s="237">
        <v>0</v>
      </c>
      <c r="K269" s="237">
        <v>0</v>
      </c>
      <c r="L269" s="125">
        <v>0</v>
      </c>
      <c r="M269" s="125">
        <v>0</v>
      </c>
      <c r="N269" s="125">
        <v>0</v>
      </c>
      <c r="O269" s="125">
        <v>0</v>
      </c>
      <c r="P269" s="125">
        <v>0</v>
      </c>
      <c r="Q269" s="125">
        <v>0</v>
      </c>
      <c r="R269" s="125">
        <v>0</v>
      </c>
      <c r="S269" s="125">
        <v>0</v>
      </c>
      <c r="T269" s="125">
        <v>0</v>
      </c>
      <c r="U269" s="125">
        <v>0</v>
      </c>
      <c r="V269" s="125">
        <v>0</v>
      </c>
    </row>
    <row r="270" spans="1:22" s="319" customFormat="1" x14ac:dyDescent="0.25">
      <c r="A270" s="65" t="s">
        <v>81</v>
      </c>
      <c r="B270" s="179" t="s">
        <v>914</v>
      </c>
      <c r="C270" s="125">
        <f t="shared" si="49"/>
        <v>14231583.049999999</v>
      </c>
      <c r="D270" s="125">
        <f t="shared" si="50"/>
        <v>14231583.049999999</v>
      </c>
      <c r="E270" s="125">
        <v>7428660.9400000004</v>
      </c>
      <c r="F270" s="125">
        <v>1176715.07</v>
      </c>
      <c r="G270" s="125">
        <v>2236300.61</v>
      </c>
      <c r="H270" s="125">
        <v>915167.43</v>
      </c>
      <c r="I270" s="125">
        <v>2474739</v>
      </c>
      <c r="J270" s="125">
        <v>0</v>
      </c>
      <c r="K270" s="125">
        <v>0</v>
      </c>
      <c r="L270" s="125">
        <v>0</v>
      </c>
      <c r="M270" s="125">
        <v>0</v>
      </c>
      <c r="N270" s="237">
        <v>0</v>
      </c>
      <c r="O270" s="237">
        <v>0</v>
      </c>
      <c r="P270" s="125">
        <v>0</v>
      </c>
      <c r="Q270" s="125">
        <v>0</v>
      </c>
      <c r="R270" s="125">
        <v>0</v>
      </c>
      <c r="S270" s="125">
        <v>0</v>
      </c>
      <c r="T270" s="125">
        <v>0</v>
      </c>
      <c r="U270" s="125">
        <v>0</v>
      </c>
      <c r="V270" s="125">
        <v>0</v>
      </c>
    </row>
    <row r="271" spans="1:22" s="319" customFormat="1" x14ac:dyDescent="0.25">
      <c r="A271" s="65" t="s">
        <v>82</v>
      </c>
      <c r="B271" s="330" t="s">
        <v>915</v>
      </c>
      <c r="C271" s="125">
        <f t="shared" si="49"/>
        <v>8606029.1699999999</v>
      </c>
      <c r="D271" s="125">
        <f t="shared" si="50"/>
        <v>2906625</v>
      </c>
      <c r="E271" s="125">
        <v>1463152</v>
      </c>
      <c r="F271" s="125">
        <v>281159</v>
      </c>
      <c r="G271" s="125">
        <v>461475</v>
      </c>
      <c r="H271" s="125">
        <v>168323</v>
      </c>
      <c r="I271" s="125">
        <v>532516</v>
      </c>
      <c r="J271" s="237">
        <v>0</v>
      </c>
      <c r="K271" s="237">
        <v>0</v>
      </c>
      <c r="L271" s="125">
        <v>449</v>
      </c>
      <c r="M271" s="125">
        <v>2325029.16</v>
      </c>
      <c r="N271" s="237">
        <v>0</v>
      </c>
      <c r="O271" s="237">
        <v>0</v>
      </c>
      <c r="P271" s="125">
        <v>254.3</v>
      </c>
      <c r="Q271" s="125">
        <v>3345449</v>
      </c>
      <c r="R271" s="125">
        <v>0</v>
      </c>
      <c r="S271" s="125">
        <v>0</v>
      </c>
      <c r="T271" s="125">
        <v>0</v>
      </c>
      <c r="U271" s="125">
        <v>0</v>
      </c>
      <c r="V271" s="125">
        <v>28926.01</v>
      </c>
    </row>
    <row r="272" spans="1:22" s="153" customFormat="1" x14ac:dyDescent="0.25">
      <c r="A272" s="63" t="s">
        <v>509</v>
      </c>
      <c r="B272" s="72" t="s">
        <v>508</v>
      </c>
      <c r="C272" s="74">
        <f t="shared" ref="C272:V272" si="51">SUM(C273:C286)</f>
        <v>35373319.859999999</v>
      </c>
      <c r="D272" s="74">
        <f t="shared" si="51"/>
        <v>18439642.049999997</v>
      </c>
      <c r="E272" s="74">
        <f t="shared" si="51"/>
        <v>14068407.92</v>
      </c>
      <c r="F272" s="74">
        <f t="shared" si="51"/>
        <v>1713690.1</v>
      </c>
      <c r="G272" s="74">
        <f t="shared" si="51"/>
        <v>0</v>
      </c>
      <c r="H272" s="74">
        <f t="shared" si="51"/>
        <v>2657544.0299999998</v>
      </c>
      <c r="I272" s="331">
        <f t="shared" si="51"/>
        <v>0</v>
      </c>
      <c r="J272" s="74">
        <f t="shared" si="51"/>
        <v>0</v>
      </c>
      <c r="K272" s="74">
        <f t="shared" si="51"/>
        <v>0</v>
      </c>
      <c r="L272" s="74">
        <f t="shared" si="51"/>
        <v>2968.1</v>
      </c>
      <c r="M272" s="74">
        <f t="shared" si="51"/>
        <v>7900235.6899999995</v>
      </c>
      <c r="N272" s="74">
        <f t="shared" si="51"/>
        <v>0</v>
      </c>
      <c r="O272" s="74">
        <f t="shared" si="51"/>
        <v>0</v>
      </c>
      <c r="P272" s="74">
        <f t="shared" si="51"/>
        <v>1707.4</v>
      </c>
      <c r="Q272" s="74">
        <f t="shared" si="51"/>
        <v>7853126</v>
      </c>
      <c r="R272" s="74">
        <f t="shared" si="51"/>
        <v>0</v>
      </c>
      <c r="S272" s="74">
        <f t="shared" si="51"/>
        <v>0</v>
      </c>
      <c r="T272" s="74">
        <f t="shared" si="51"/>
        <v>0</v>
      </c>
      <c r="U272" s="74">
        <f t="shared" si="51"/>
        <v>0</v>
      </c>
      <c r="V272" s="74">
        <f t="shared" si="51"/>
        <v>1180316.1200000001</v>
      </c>
    </row>
    <row r="273" spans="1:23" s="153" customFormat="1" x14ac:dyDescent="0.25">
      <c r="A273" s="76" t="s">
        <v>510</v>
      </c>
      <c r="B273" s="93" t="s">
        <v>1059</v>
      </c>
      <c r="C273" s="81">
        <f t="shared" ref="C273:C286" si="52">D273+M273+Q273+V273+S273</f>
        <v>2453198.66</v>
      </c>
      <c r="D273" s="81">
        <f t="shared" ref="D273:D286" si="53">SUM(E273:I273)</f>
        <v>0</v>
      </c>
      <c r="E273" s="291">
        <v>0</v>
      </c>
      <c r="F273" s="291">
        <v>0</v>
      </c>
      <c r="G273" s="291">
        <v>0</v>
      </c>
      <c r="H273" s="291">
        <v>0</v>
      </c>
      <c r="I273" s="291">
        <v>0</v>
      </c>
      <c r="J273" s="291">
        <v>0</v>
      </c>
      <c r="K273" s="291">
        <v>0</v>
      </c>
      <c r="L273" s="81">
        <v>1096</v>
      </c>
      <c r="M273" s="81">
        <v>2401283.69</v>
      </c>
      <c r="N273" s="291">
        <v>0</v>
      </c>
      <c r="O273" s="291">
        <v>0</v>
      </c>
      <c r="P273" s="291">
        <v>0</v>
      </c>
      <c r="Q273" s="291">
        <v>0</v>
      </c>
      <c r="R273" s="81">
        <v>0</v>
      </c>
      <c r="S273" s="81">
        <v>0</v>
      </c>
      <c r="T273" s="81">
        <v>0</v>
      </c>
      <c r="U273" s="81">
        <v>0</v>
      </c>
      <c r="V273" s="81">
        <v>51914.97</v>
      </c>
    </row>
    <row r="274" spans="1:23" s="153" customFormat="1" x14ac:dyDescent="0.25">
      <c r="A274" s="76" t="s">
        <v>511</v>
      </c>
      <c r="B274" s="93" t="s">
        <v>1060</v>
      </c>
      <c r="C274" s="81">
        <f t="shared" si="52"/>
        <v>3312315.48</v>
      </c>
      <c r="D274" s="81">
        <f t="shared" si="53"/>
        <v>0</v>
      </c>
      <c r="E274" s="291">
        <v>0</v>
      </c>
      <c r="F274" s="291">
        <v>0</v>
      </c>
      <c r="G274" s="291">
        <v>0</v>
      </c>
      <c r="H274" s="291">
        <v>0</v>
      </c>
      <c r="I274" s="291">
        <v>0</v>
      </c>
      <c r="J274" s="291">
        <v>0</v>
      </c>
      <c r="K274" s="291">
        <v>0</v>
      </c>
      <c r="L274" s="81">
        <v>1101.2</v>
      </c>
      <c r="M274" s="81">
        <v>3260485</v>
      </c>
      <c r="N274" s="291">
        <v>0</v>
      </c>
      <c r="O274" s="291">
        <v>0</v>
      </c>
      <c r="P274" s="291">
        <v>0</v>
      </c>
      <c r="Q274" s="291">
        <v>0</v>
      </c>
      <c r="R274" s="81">
        <v>0</v>
      </c>
      <c r="S274" s="81">
        <v>0</v>
      </c>
      <c r="T274" s="81">
        <v>0</v>
      </c>
      <c r="U274" s="81">
        <v>0</v>
      </c>
      <c r="V274" s="81">
        <v>51830.48</v>
      </c>
    </row>
    <row r="275" spans="1:23" s="153" customFormat="1" x14ac:dyDescent="0.25">
      <c r="A275" s="76" t="s">
        <v>512</v>
      </c>
      <c r="B275" s="93" t="s">
        <v>1062</v>
      </c>
      <c r="C275" s="81">
        <f t="shared" si="52"/>
        <v>7976716.4699999997</v>
      </c>
      <c r="D275" s="81">
        <f t="shared" si="53"/>
        <v>0</v>
      </c>
      <c r="E275" s="291">
        <v>0</v>
      </c>
      <c r="F275" s="291">
        <v>0</v>
      </c>
      <c r="G275" s="291">
        <v>0</v>
      </c>
      <c r="H275" s="81">
        <v>0</v>
      </c>
      <c r="I275" s="291">
        <v>0</v>
      </c>
      <c r="J275" s="291">
        <v>0</v>
      </c>
      <c r="K275" s="291">
        <v>0</v>
      </c>
      <c r="L275" s="81">
        <v>0</v>
      </c>
      <c r="M275" s="81">
        <v>0</v>
      </c>
      <c r="N275" s="291">
        <v>0</v>
      </c>
      <c r="O275" s="291">
        <v>0</v>
      </c>
      <c r="P275" s="291">
        <v>1707.4</v>
      </c>
      <c r="Q275" s="81">
        <v>7853126</v>
      </c>
      <c r="R275" s="81">
        <v>0</v>
      </c>
      <c r="S275" s="81">
        <v>0</v>
      </c>
      <c r="T275" s="81">
        <v>0</v>
      </c>
      <c r="U275" s="81">
        <v>0</v>
      </c>
      <c r="V275" s="81">
        <v>123590.47</v>
      </c>
    </row>
    <row r="276" spans="1:23" s="153" customFormat="1" x14ac:dyDescent="0.25">
      <c r="A276" s="76" t="s">
        <v>513</v>
      </c>
      <c r="B276" s="93" t="s">
        <v>1061</v>
      </c>
      <c r="C276" s="81">
        <f t="shared" si="52"/>
        <v>722445.86</v>
      </c>
      <c r="D276" s="81">
        <f t="shared" si="53"/>
        <v>651836.14</v>
      </c>
      <c r="E276" s="291">
        <v>0</v>
      </c>
      <c r="F276" s="291">
        <v>0</v>
      </c>
      <c r="G276" s="291">
        <v>0</v>
      </c>
      <c r="H276" s="291">
        <v>651836.14</v>
      </c>
      <c r="I276" s="291">
        <v>0</v>
      </c>
      <c r="J276" s="291">
        <v>0</v>
      </c>
      <c r="K276" s="291">
        <v>0</v>
      </c>
      <c r="L276" s="291">
        <v>0</v>
      </c>
      <c r="M276" s="291">
        <v>0</v>
      </c>
      <c r="N276" s="291">
        <v>0</v>
      </c>
      <c r="O276" s="291">
        <v>0</v>
      </c>
      <c r="P276" s="291">
        <v>0</v>
      </c>
      <c r="Q276" s="291">
        <v>0</v>
      </c>
      <c r="R276" s="81">
        <v>0</v>
      </c>
      <c r="S276" s="81">
        <v>0</v>
      </c>
      <c r="T276" s="81">
        <v>0</v>
      </c>
      <c r="U276" s="81">
        <v>0</v>
      </c>
      <c r="V276" s="81">
        <v>70609.72</v>
      </c>
    </row>
    <row r="277" spans="1:23" s="153" customFormat="1" x14ac:dyDescent="0.25">
      <c r="A277" s="76" t="s">
        <v>514</v>
      </c>
      <c r="B277" s="93" t="s">
        <v>1046</v>
      </c>
      <c r="C277" s="81">
        <f t="shared" si="52"/>
        <v>541660.56999999995</v>
      </c>
      <c r="D277" s="81">
        <f t="shared" si="53"/>
        <v>470775.49</v>
      </c>
      <c r="E277" s="291">
        <v>0</v>
      </c>
      <c r="F277" s="291">
        <v>0</v>
      </c>
      <c r="G277" s="291">
        <v>0</v>
      </c>
      <c r="H277" s="291">
        <v>470775.49</v>
      </c>
      <c r="I277" s="291">
        <v>0</v>
      </c>
      <c r="J277" s="291">
        <v>0</v>
      </c>
      <c r="K277" s="291">
        <v>0</v>
      </c>
      <c r="L277" s="291">
        <v>0</v>
      </c>
      <c r="M277" s="291">
        <v>0</v>
      </c>
      <c r="N277" s="291">
        <v>0</v>
      </c>
      <c r="O277" s="291">
        <v>0</v>
      </c>
      <c r="P277" s="291">
        <v>0</v>
      </c>
      <c r="Q277" s="291">
        <v>0</v>
      </c>
      <c r="R277" s="81">
        <v>0</v>
      </c>
      <c r="S277" s="81">
        <v>0</v>
      </c>
      <c r="T277" s="81">
        <v>0</v>
      </c>
      <c r="U277" s="81">
        <v>0</v>
      </c>
      <c r="V277" s="81">
        <v>70885.08</v>
      </c>
    </row>
    <row r="278" spans="1:23" s="153" customFormat="1" x14ac:dyDescent="0.25">
      <c r="A278" s="76" t="s">
        <v>515</v>
      </c>
      <c r="B278" s="93" t="s">
        <v>1047</v>
      </c>
      <c r="C278" s="81">
        <f t="shared" si="52"/>
        <v>1448440.7599999998</v>
      </c>
      <c r="D278" s="81">
        <f t="shared" si="53"/>
        <v>1307261.3799999999</v>
      </c>
      <c r="E278" s="291">
        <v>0</v>
      </c>
      <c r="F278" s="282">
        <v>677615.29</v>
      </c>
      <c r="G278" s="323">
        <v>0</v>
      </c>
      <c r="H278" s="289">
        <v>629646.09</v>
      </c>
      <c r="I278" s="291">
        <v>0</v>
      </c>
      <c r="J278" s="291">
        <v>0</v>
      </c>
      <c r="K278" s="291">
        <v>0</v>
      </c>
      <c r="L278" s="291">
        <v>0</v>
      </c>
      <c r="M278" s="291">
        <v>0</v>
      </c>
      <c r="N278" s="291">
        <v>0</v>
      </c>
      <c r="O278" s="291">
        <v>0</v>
      </c>
      <c r="P278" s="291">
        <v>0</v>
      </c>
      <c r="Q278" s="291">
        <v>0</v>
      </c>
      <c r="R278" s="81">
        <v>0</v>
      </c>
      <c r="S278" s="81">
        <v>0</v>
      </c>
      <c r="T278" s="81">
        <v>0</v>
      </c>
      <c r="U278" s="81">
        <v>0</v>
      </c>
      <c r="V278" s="81">
        <v>141179.38</v>
      </c>
    </row>
    <row r="279" spans="1:23" s="153" customFormat="1" x14ac:dyDescent="0.25">
      <c r="A279" s="76" t="s">
        <v>516</v>
      </c>
      <c r="B279" s="93" t="s">
        <v>1063</v>
      </c>
      <c r="C279" s="81">
        <f t="shared" si="52"/>
        <v>7538636.7400000002</v>
      </c>
      <c r="D279" s="81">
        <f t="shared" si="53"/>
        <v>7407317.9199999999</v>
      </c>
      <c r="E279" s="284">
        <v>7407317.9199999999</v>
      </c>
      <c r="F279" s="291">
        <v>0</v>
      </c>
      <c r="G279" s="81">
        <v>0</v>
      </c>
      <c r="H279" s="81">
        <v>0</v>
      </c>
      <c r="I279" s="294">
        <v>0</v>
      </c>
      <c r="J279" s="291">
        <v>0</v>
      </c>
      <c r="K279" s="291">
        <v>0</v>
      </c>
      <c r="L279" s="291">
        <v>0</v>
      </c>
      <c r="M279" s="81">
        <v>0</v>
      </c>
      <c r="N279" s="291">
        <v>0</v>
      </c>
      <c r="O279" s="291">
        <v>0</v>
      </c>
      <c r="P279" s="291">
        <v>0</v>
      </c>
      <c r="Q279" s="291">
        <v>0</v>
      </c>
      <c r="R279" s="81">
        <v>0</v>
      </c>
      <c r="S279" s="81">
        <v>0</v>
      </c>
      <c r="T279" s="81">
        <v>0</v>
      </c>
      <c r="U279" s="81">
        <v>0</v>
      </c>
      <c r="V279" s="81">
        <v>131318.82</v>
      </c>
    </row>
    <row r="280" spans="1:23" s="85" customFormat="1" ht="14.25" customHeight="1" x14ac:dyDescent="0.2">
      <c r="A280" s="76" t="s">
        <v>517</v>
      </c>
      <c r="B280" s="93" t="s">
        <v>1064</v>
      </c>
      <c r="C280" s="81">
        <f t="shared" si="52"/>
        <v>3125135.3</v>
      </c>
      <c r="D280" s="81">
        <f t="shared" si="53"/>
        <v>3001011</v>
      </c>
      <c r="E280" s="284">
        <v>3001011</v>
      </c>
      <c r="F280" s="81">
        <v>0</v>
      </c>
      <c r="G280" s="291">
        <v>0</v>
      </c>
      <c r="H280" s="81">
        <v>0</v>
      </c>
      <c r="I280" s="294">
        <v>0</v>
      </c>
      <c r="J280" s="291">
        <v>0</v>
      </c>
      <c r="K280" s="291">
        <v>0</v>
      </c>
      <c r="L280" s="81">
        <v>0</v>
      </c>
      <c r="M280" s="81">
        <v>0</v>
      </c>
      <c r="N280" s="291">
        <v>0</v>
      </c>
      <c r="O280" s="291">
        <v>0</v>
      </c>
      <c r="P280" s="291">
        <v>0</v>
      </c>
      <c r="Q280" s="291">
        <v>0</v>
      </c>
      <c r="R280" s="81">
        <v>0</v>
      </c>
      <c r="S280" s="81">
        <v>0</v>
      </c>
      <c r="T280" s="81">
        <v>0</v>
      </c>
      <c r="U280" s="81">
        <v>0</v>
      </c>
      <c r="V280" s="81">
        <v>124124.3</v>
      </c>
    </row>
    <row r="281" spans="1:23" s="142" customFormat="1" ht="15" customHeight="1" x14ac:dyDescent="0.25">
      <c r="A281" s="76" t="s">
        <v>518</v>
      </c>
      <c r="B281" s="93" t="s">
        <v>1050</v>
      </c>
      <c r="C281" s="81">
        <f t="shared" si="52"/>
        <v>387409.44</v>
      </c>
      <c r="D281" s="81">
        <f t="shared" si="53"/>
        <v>336299.29</v>
      </c>
      <c r="E281" s="291">
        <v>0</v>
      </c>
      <c r="F281" s="320"/>
      <c r="G281" s="320">
        <v>0</v>
      </c>
      <c r="H281" s="283">
        <v>336299.29</v>
      </c>
      <c r="I281" s="291">
        <v>0</v>
      </c>
      <c r="J281" s="291">
        <v>0</v>
      </c>
      <c r="K281" s="291">
        <v>0</v>
      </c>
      <c r="L281" s="291">
        <v>0</v>
      </c>
      <c r="M281" s="291">
        <v>0</v>
      </c>
      <c r="N281" s="291">
        <v>0</v>
      </c>
      <c r="O281" s="291">
        <v>0</v>
      </c>
      <c r="P281" s="291">
        <v>0</v>
      </c>
      <c r="Q281" s="291">
        <v>0</v>
      </c>
      <c r="R281" s="81">
        <v>0</v>
      </c>
      <c r="S281" s="81">
        <v>0</v>
      </c>
      <c r="T281" s="81">
        <v>0</v>
      </c>
      <c r="U281" s="81">
        <v>0</v>
      </c>
      <c r="V281" s="81">
        <v>51110.15</v>
      </c>
    </row>
    <row r="282" spans="1:23" s="61" customFormat="1" ht="14.25" customHeight="1" x14ac:dyDescent="0.25">
      <c r="A282" s="76" t="s">
        <v>519</v>
      </c>
      <c r="B282" s="93" t="s">
        <v>1053</v>
      </c>
      <c r="C282" s="81">
        <f t="shared" si="52"/>
        <v>3726712.83</v>
      </c>
      <c r="D282" s="81">
        <f t="shared" si="53"/>
        <v>3660079</v>
      </c>
      <c r="E282" s="81">
        <v>3660079</v>
      </c>
      <c r="F282" s="291">
        <v>0</v>
      </c>
      <c r="G282" s="291">
        <v>0</v>
      </c>
      <c r="H282" s="81">
        <v>0</v>
      </c>
      <c r="I282" s="291">
        <v>0</v>
      </c>
      <c r="J282" s="291">
        <v>0</v>
      </c>
      <c r="K282" s="291">
        <v>0</v>
      </c>
      <c r="L282" s="81">
        <v>0</v>
      </c>
      <c r="M282" s="81">
        <v>0</v>
      </c>
      <c r="N282" s="291">
        <v>0</v>
      </c>
      <c r="O282" s="291">
        <v>0</v>
      </c>
      <c r="P282" s="291">
        <v>0</v>
      </c>
      <c r="Q282" s="291">
        <v>0</v>
      </c>
      <c r="R282" s="81">
        <v>0</v>
      </c>
      <c r="S282" s="81">
        <v>0</v>
      </c>
      <c r="T282" s="81">
        <v>0</v>
      </c>
      <c r="U282" s="81">
        <v>0</v>
      </c>
      <c r="V282" s="81">
        <v>66633.83</v>
      </c>
    </row>
    <row r="283" spans="1:23" ht="15" customHeight="1" x14ac:dyDescent="0.25">
      <c r="A283" s="76" t="s">
        <v>520</v>
      </c>
      <c r="B283" s="93" t="s">
        <v>1065</v>
      </c>
      <c r="C283" s="81">
        <f t="shared" si="52"/>
        <v>1114454.19</v>
      </c>
      <c r="D283" s="81">
        <f t="shared" si="53"/>
        <v>1036074.81</v>
      </c>
      <c r="E283" s="291">
        <v>0</v>
      </c>
      <c r="F283" s="81">
        <v>1036074.81</v>
      </c>
      <c r="G283" s="291">
        <v>0</v>
      </c>
      <c r="H283" s="81">
        <v>0</v>
      </c>
      <c r="I283" s="291">
        <v>0</v>
      </c>
      <c r="J283" s="291">
        <v>0</v>
      </c>
      <c r="K283" s="291">
        <v>0</v>
      </c>
      <c r="L283" s="81">
        <v>0</v>
      </c>
      <c r="M283" s="81">
        <v>0</v>
      </c>
      <c r="N283" s="291">
        <v>0</v>
      </c>
      <c r="O283" s="291">
        <v>0</v>
      </c>
      <c r="P283" s="291">
        <v>0</v>
      </c>
      <c r="Q283" s="291">
        <v>0</v>
      </c>
      <c r="R283" s="81">
        <v>0</v>
      </c>
      <c r="S283" s="81">
        <v>0</v>
      </c>
      <c r="T283" s="81">
        <v>0</v>
      </c>
      <c r="U283" s="81">
        <v>0</v>
      </c>
      <c r="V283" s="81">
        <v>78379.38</v>
      </c>
    </row>
    <row r="284" spans="1:23" s="61" customFormat="1" ht="14.25" customHeight="1" x14ac:dyDescent="0.25">
      <c r="A284" s="76" t="s">
        <v>521</v>
      </c>
      <c r="B284" s="93" t="s">
        <v>1066</v>
      </c>
      <c r="C284" s="81">
        <f t="shared" si="52"/>
        <v>627398.71</v>
      </c>
      <c r="D284" s="81">
        <f t="shared" si="53"/>
        <v>568987.02</v>
      </c>
      <c r="E284" s="291">
        <v>0</v>
      </c>
      <c r="F284" s="291">
        <v>0</v>
      </c>
      <c r="G284" s="291">
        <v>0</v>
      </c>
      <c r="H284" s="81">
        <v>568987.02</v>
      </c>
      <c r="I284" s="323">
        <v>0</v>
      </c>
      <c r="J284" s="291">
        <v>0</v>
      </c>
      <c r="K284" s="291">
        <v>0</v>
      </c>
      <c r="L284" s="291">
        <v>0</v>
      </c>
      <c r="M284" s="81">
        <v>0</v>
      </c>
      <c r="N284" s="291">
        <v>0</v>
      </c>
      <c r="O284" s="291">
        <v>0</v>
      </c>
      <c r="P284" s="291">
        <v>0</v>
      </c>
      <c r="Q284" s="291">
        <v>0</v>
      </c>
      <c r="R284" s="81">
        <v>0</v>
      </c>
      <c r="S284" s="81">
        <v>0</v>
      </c>
      <c r="T284" s="81">
        <v>0</v>
      </c>
      <c r="U284" s="81">
        <v>0</v>
      </c>
      <c r="V284" s="81">
        <v>58411.69</v>
      </c>
    </row>
    <row r="285" spans="1:23" x14ac:dyDescent="0.25">
      <c r="A285" s="76" t="s">
        <v>522</v>
      </c>
      <c r="B285" s="93" t="s">
        <v>1067</v>
      </c>
      <c r="C285" s="81">
        <f t="shared" si="52"/>
        <v>72492.83</v>
      </c>
      <c r="D285" s="81">
        <f t="shared" si="53"/>
        <v>0</v>
      </c>
      <c r="E285" s="291">
        <v>0</v>
      </c>
      <c r="F285" s="291">
        <v>0</v>
      </c>
      <c r="G285" s="291">
        <v>0</v>
      </c>
      <c r="H285" s="297">
        <v>0</v>
      </c>
      <c r="I285" s="81">
        <v>0</v>
      </c>
      <c r="J285" s="294">
        <v>0</v>
      </c>
      <c r="K285" s="291">
        <v>0</v>
      </c>
      <c r="L285" s="291">
        <v>0</v>
      </c>
      <c r="M285" s="81">
        <v>0</v>
      </c>
      <c r="N285" s="291">
        <v>0</v>
      </c>
      <c r="O285" s="291">
        <v>0</v>
      </c>
      <c r="P285" s="291">
        <v>0</v>
      </c>
      <c r="Q285" s="291">
        <v>0</v>
      </c>
      <c r="R285" s="291">
        <v>0</v>
      </c>
      <c r="S285" s="291">
        <v>0</v>
      </c>
      <c r="T285" s="291">
        <v>0</v>
      </c>
      <c r="U285" s="291">
        <v>0</v>
      </c>
      <c r="V285" s="81">
        <v>72492.83</v>
      </c>
    </row>
    <row r="286" spans="1:23" s="61" customFormat="1" ht="14.25" customHeight="1" x14ac:dyDescent="0.25">
      <c r="A286" s="76" t="s">
        <v>523</v>
      </c>
      <c r="B286" s="93" t="s">
        <v>1058</v>
      </c>
      <c r="C286" s="81">
        <f t="shared" si="52"/>
        <v>2326302.02</v>
      </c>
      <c r="D286" s="81">
        <f t="shared" si="53"/>
        <v>0</v>
      </c>
      <c r="E286" s="291">
        <v>0</v>
      </c>
      <c r="F286" s="291">
        <v>0</v>
      </c>
      <c r="G286" s="291">
        <v>0</v>
      </c>
      <c r="H286" s="291">
        <v>0</v>
      </c>
      <c r="I286" s="320">
        <v>0</v>
      </c>
      <c r="J286" s="291">
        <v>0</v>
      </c>
      <c r="K286" s="291">
        <v>0</v>
      </c>
      <c r="L286" s="81">
        <v>770.9</v>
      </c>
      <c r="M286" s="81">
        <v>2238467</v>
      </c>
      <c r="N286" s="291">
        <v>0</v>
      </c>
      <c r="O286" s="291">
        <v>0</v>
      </c>
      <c r="P286" s="291">
        <v>0</v>
      </c>
      <c r="Q286" s="291">
        <v>0</v>
      </c>
      <c r="R286" s="81">
        <v>0</v>
      </c>
      <c r="S286" s="81">
        <v>0</v>
      </c>
      <c r="T286" s="81">
        <v>0</v>
      </c>
      <c r="U286" s="81">
        <v>0</v>
      </c>
      <c r="V286" s="81">
        <v>87835.02</v>
      </c>
    </row>
    <row r="287" spans="1:23" s="61" customFormat="1" ht="14.25" customHeight="1" x14ac:dyDescent="0.25">
      <c r="A287" s="69" t="s">
        <v>525</v>
      </c>
      <c r="B287" s="64" t="s">
        <v>524</v>
      </c>
      <c r="C287" s="59">
        <f t="shared" ref="C287:V287" si="54">SUM(C288:C306)</f>
        <v>7468007</v>
      </c>
      <c r="D287" s="59">
        <f t="shared" si="54"/>
        <v>0</v>
      </c>
      <c r="E287" s="279">
        <f t="shared" si="54"/>
        <v>0</v>
      </c>
      <c r="F287" s="279">
        <f t="shared" si="54"/>
        <v>0</v>
      </c>
      <c r="G287" s="279">
        <f t="shared" si="54"/>
        <v>0</v>
      </c>
      <c r="H287" s="279">
        <f t="shared" si="54"/>
        <v>0</v>
      </c>
      <c r="I287" s="279">
        <f t="shared" si="54"/>
        <v>0</v>
      </c>
      <c r="J287" s="59">
        <f t="shared" si="54"/>
        <v>0</v>
      </c>
      <c r="K287" s="59">
        <f t="shared" si="54"/>
        <v>0</v>
      </c>
      <c r="L287" s="59">
        <f t="shared" si="54"/>
        <v>480</v>
      </c>
      <c r="M287" s="59">
        <f t="shared" si="54"/>
        <v>5304823</v>
      </c>
      <c r="N287" s="59">
        <f t="shared" si="54"/>
        <v>0</v>
      </c>
      <c r="O287" s="59">
        <f t="shared" si="54"/>
        <v>0</v>
      </c>
      <c r="P287" s="59">
        <f t="shared" si="54"/>
        <v>0</v>
      </c>
      <c r="Q287" s="59">
        <f t="shared" si="54"/>
        <v>0</v>
      </c>
      <c r="R287" s="59">
        <f t="shared" si="54"/>
        <v>0</v>
      </c>
      <c r="S287" s="59">
        <f t="shared" si="54"/>
        <v>0</v>
      </c>
      <c r="T287" s="59">
        <f t="shared" si="54"/>
        <v>0</v>
      </c>
      <c r="U287" s="59">
        <f t="shared" si="54"/>
        <v>0</v>
      </c>
      <c r="V287" s="59">
        <f t="shared" si="54"/>
        <v>2163184</v>
      </c>
      <c r="W287" s="52"/>
    </row>
    <row r="288" spans="1:23" ht="15" customHeight="1" x14ac:dyDescent="0.25">
      <c r="A288" s="65" t="s">
        <v>526</v>
      </c>
      <c r="B288" s="66" t="s">
        <v>1006</v>
      </c>
      <c r="C288" s="68">
        <f>D288+M288+Q288+V288</f>
        <v>1529123</v>
      </c>
      <c r="D288" s="280">
        <f>SUM(E288:I288)</f>
        <v>0</v>
      </c>
      <c r="E288" s="280">
        <v>0</v>
      </c>
      <c r="F288" s="280">
        <v>0</v>
      </c>
      <c r="G288" s="280">
        <v>0</v>
      </c>
      <c r="H288" s="280">
        <v>0</v>
      </c>
      <c r="I288" s="280">
        <v>0</v>
      </c>
      <c r="J288" s="158">
        <v>0</v>
      </c>
      <c r="K288" s="158">
        <v>0</v>
      </c>
      <c r="L288" s="68">
        <v>160</v>
      </c>
      <c r="M288" s="68">
        <v>1225619</v>
      </c>
      <c r="N288" s="158">
        <v>0</v>
      </c>
      <c r="O288" s="158">
        <v>0</v>
      </c>
      <c r="P288" s="68">
        <v>0</v>
      </c>
      <c r="Q288" s="68">
        <v>0</v>
      </c>
      <c r="R288" s="68">
        <v>0</v>
      </c>
      <c r="S288" s="68">
        <v>0</v>
      </c>
      <c r="T288" s="68">
        <v>0</v>
      </c>
      <c r="U288" s="68">
        <v>0</v>
      </c>
      <c r="V288" s="68">
        <v>303504</v>
      </c>
    </row>
    <row r="289" spans="1:22" ht="15" customHeight="1" x14ac:dyDescent="0.25">
      <c r="A289" s="65" t="s">
        <v>527</v>
      </c>
      <c r="B289" s="66" t="s">
        <v>1007</v>
      </c>
      <c r="C289" s="68">
        <f t="shared" ref="C289:C306" si="55">D289+M289+Q289+V289</f>
        <v>144597</v>
      </c>
      <c r="D289" s="280">
        <f t="shared" ref="D289:D306" si="56">SUM(E289:I289)</f>
        <v>0</v>
      </c>
      <c r="E289" s="280">
        <v>0</v>
      </c>
      <c r="F289" s="280">
        <v>0</v>
      </c>
      <c r="G289" s="280">
        <v>0</v>
      </c>
      <c r="H289" s="280">
        <v>0</v>
      </c>
      <c r="I289" s="280">
        <v>0</v>
      </c>
      <c r="J289" s="158">
        <v>0</v>
      </c>
      <c r="K289" s="158">
        <v>0</v>
      </c>
      <c r="L289" s="68">
        <v>0</v>
      </c>
      <c r="M289" s="68">
        <v>0</v>
      </c>
      <c r="N289" s="158">
        <v>0</v>
      </c>
      <c r="O289" s="158">
        <v>0</v>
      </c>
      <c r="P289" s="68">
        <v>0</v>
      </c>
      <c r="Q289" s="68">
        <v>0</v>
      </c>
      <c r="R289" s="68">
        <v>0</v>
      </c>
      <c r="S289" s="68">
        <v>0</v>
      </c>
      <c r="T289" s="68">
        <v>0</v>
      </c>
      <c r="U289" s="68">
        <v>0</v>
      </c>
      <c r="V289" s="68">
        <v>144597</v>
      </c>
    </row>
    <row r="290" spans="1:22" ht="15" customHeight="1" x14ac:dyDescent="0.25">
      <c r="A290" s="65" t="s">
        <v>528</v>
      </c>
      <c r="B290" s="66" t="s">
        <v>1008</v>
      </c>
      <c r="C290" s="68">
        <f t="shared" si="55"/>
        <v>101222</v>
      </c>
      <c r="D290" s="280">
        <f t="shared" si="56"/>
        <v>0</v>
      </c>
      <c r="E290" s="280">
        <v>0</v>
      </c>
      <c r="F290" s="280">
        <v>0</v>
      </c>
      <c r="G290" s="280">
        <v>0</v>
      </c>
      <c r="H290" s="280">
        <v>0</v>
      </c>
      <c r="I290" s="280">
        <v>0</v>
      </c>
      <c r="J290" s="158">
        <v>0</v>
      </c>
      <c r="K290" s="158">
        <v>0</v>
      </c>
      <c r="L290" s="68">
        <v>0</v>
      </c>
      <c r="M290" s="68">
        <v>0</v>
      </c>
      <c r="N290" s="158">
        <v>0</v>
      </c>
      <c r="O290" s="158">
        <v>0</v>
      </c>
      <c r="P290" s="68">
        <v>0</v>
      </c>
      <c r="Q290" s="68">
        <v>0</v>
      </c>
      <c r="R290" s="68">
        <v>0</v>
      </c>
      <c r="S290" s="68">
        <v>0</v>
      </c>
      <c r="T290" s="68">
        <v>0</v>
      </c>
      <c r="U290" s="68">
        <v>0</v>
      </c>
      <c r="V290" s="68">
        <v>101222</v>
      </c>
    </row>
    <row r="291" spans="1:22" ht="15" customHeight="1" x14ac:dyDescent="0.25">
      <c r="A291" s="65" t="s">
        <v>529</v>
      </c>
      <c r="B291" s="66" t="s">
        <v>1009</v>
      </c>
      <c r="C291" s="68">
        <f t="shared" si="55"/>
        <v>57912</v>
      </c>
      <c r="D291" s="280">
        <f t="shared" si="56"/>
        <v>0</v>
      </c>
      <c r="E291" s="280">
        <v>0</v>
      </c>
      <c r="F291" s="280">
        <v>0</v>
      </c>
      <c r="G291" s="280">
        <v>0</v>
      </c>
      <c r="H291" s="280">
        <v>0</v>
      </c>
      <c r="I291" s="280">
        <v>0</v>
      </c>
      <c r="J291" s="158">
        <v>0</v>
      </c>
      <c r="K291" s="158">
        <v>0</v>
      </c>
      <c r="L291" s="68">
        <v>0</v>
      </c>
      <c r="M291" s="68">
        <v>0</v>
      </c>
      <c r="N291" s="158">
        <v>0</v>
      </c>
      <c r="O291" s="158">
        <v>0</v>
      </c>
      <c r="P291" s="68">
        <v>0</v>
      </c>
      <c r="Q291" s="68">
        <v>0</v>
      </c>
      <c r="R291" s="68">
        <v>0</v>
      </c>
      <c r="S291" s="68">
        <v>0</v>
      </c>
      <c r="T291" s="68">
        <v>0</v>
      </c>
      <c r="U291" s="68">
        <v>0</v>
      </c>
      <c r="V291" s="68">
        <v>57912</v>
      </c>
    </row>
    <row r="292" spans="1:22" ht="15" customHeight="1" x14ac:dyDescent="0.25">
      <c r="A292" s="65" t="s">
        <v>530</v>
      </c>
      <c r="B292" s="66" t="s">
        <v>1010</v>
      </c>
      <c r="C292" s="68">
        <f t="shared" si="55"/>
        <v>101224</v>
      </c>
      <c r="D292" s="280">
        <f t="shared" si="56"/>
        <v>0</v>
      </c>
      <c r="E292" s="280">
        <v>0</v>
      </c>
      <c r="F292" s="280">
        <v>0</v>
      </c>
      <c r="G292" s="280">
        <v>0</v>
      </c>
      <c r="H292" s="280">
        <v>0</v>
      </c>
      <c r="I292" s="280">
        <v>0</v>
      </c>
      <c r="J292" s="158">
        <v>0</v>
      </c>
      <c r="K292" s="158">
        <v>0</v>
      </c>
      <c r="L292" s="68">
        <v>0</v>
      </c>
      <c r="M292" s="68">
        <v>0</v>
      </c>
      <c r="N292" s="158">
        <v>0</v>
      </c>
      <c r="O292" s="158">
        <v>0</v>
      </c>
      <c r="P292" s="68">
        <v>0</v>
      </c>
      <c r="Q292" s="68">
        <v>0</v>
      </c>
      <c r="R292" s="68">
        <v>0</v>
      </c>
      <c r="S292" s="68">
        <v>0</v>
      </c>
      <c r="T292" s="68">
        <v>0</v>
      </c>
      <c r="U292" s="68">
        <v>0</v>
      </c>
      <c r="V292" s="68">
        <v>101224</v>
      </c>
    </row>
    <row r="293" spans="1:22" ht="15" customHeight="1" x14ac:dyDescent="0.25">
      <c r="A293" s="65" t="s">
        <v>531</v>
      </c>
      <c r="B293" s="66" t="s">
        <v>1011</v>
      </c>
      <c r="C293" s="68">
        <f>D293+M293+O293+Q293+V293</f>
        <v>97452</v>
      </c>
      <c r="D293" s="68">
        <f t="shared" si="56"/>
        <v>0</v>
      </c>
      <c r="E293" s="280">
        <v>0</v>
      </c>
      <c r="F293" s="280">
        <v>0</v>
      </c>
      <c r="G293" s="280">
        <v>0</v>
      </c>
      <c r="H293" s="280">
        <v>0</v>
      </c>
      <c r="I293" s="280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68">
        <v>0</v>
      </c>
      <c r="P293" s="68">
        <v>0</v>
      </c>
      <c r="Q293" s="68">
        <v>0</v>
      </c>
      <c r="R293" s="68">
        <v>0</v>
      </c>
      <c r="S293" s="68">
        <v>0</v>
      </c>
      <c r="T293" s="68">
        <v>0</v>
      </c>
      <c r="U293" s="68">
        <v>0</v>
      </c>
      <c r="V293" s="68">
        <v>97452</v>
      </c>
    </row>
    <row r="294" spans="1:22" ht="15" customHeight="1" x14ac:dyDescent="0.25">
      <c r="A294" s="65" t="s">
        <v>532</v>
      </c>
      <c r="B294" s="66" t="s">
        <v>1012</v>
      </c>
      <c r="C294" s="68">
        <f>D294+M294+O294+Q294+V294</f>
        <v>156806</v>
      </c>
      <c r="D294" s="68">
        <f>SUM(E294:I294)</f>
        <v>0</v>
      </c>
      <c r="E294" s="280">
        <v>0</v>
      </c>
      <c r="F294" s="280">
        <v>0</v>
      </c>
      <c r="G294" s="280">
        <v>0</v>
      </c>
      <c r="H294" s="280">
        <v>0</v>
      </c>
      <c r="I294" s="280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68">
        <v>0</v>
      </c>
      <c r="P294" s="68">
        <v>0</v>
      </c>
      <c r="Q294" s="68">
        <v>0</v>
      </c>
      <c r="R294" s="68">
        <v>0</v>
      </c>
      <c r="S294" s="68">
        <v>0</v>
      </c>
      <c r="T294" s="68">
        <v>0</v>
      </c>
      <c r="U294" s="68">
        <v>0</v>
      </c>
      <c r="V294" s="68">
        <v>156806</v>
      </c>
    </row>
    <row r="295" spans="1:22" ht="15" customHeight="1" x14ac:dyDescent="0.25">
      <c r="A295" s="65" t="s">
        <v>994</v>
      </c>
      <c r="B295" s="66" t="s">
        <v>1013</v>
      </c>
      <c r="C295" s="68">
        <f t="shared" si="55"/>
        <v>1840975</v>
      </c>
      <c r="D295" s="280">
        <f t="shared" si="56"/>
        <v>0</v>
      </c>
      <c r="E295" s="280">
        <v>0</v>
      </c>
      <c r="F295" s="280">
        <v>0</v>
      </c>
      <c r="G295" s="280">
        <v>0</v>
      </c>
      <c r="H295" s="280">
        <v>0</v>
      </c>
      <c r="I295" s="280">
        <v>0</v>
      </c>
      <c r="J295" s="158">
        <v>0</v>
      </c>
      <c r="K295" s="158">
        <v>0</v>
      </c>
      <c r="L295" s="68">
        <v>160</v>
      </c>
      <c r="M295" s="68">
        <v>1811863</v>
      </c>
      <c r="N295" s="158">
        <v>0</v>
      </c>
      <c r="O295" s="158">
        <v>0</v>
      </c>
      <c r="P295" s="68">
        <v>0</v>
      </c>
      <c r="Q295" s="68">
        <v>0</v>
      </c>
      <c r="R295" s="68">
        <v>0</v>
      </c>
      <c r="S295" s="68">
        <v>0</v>
      </c>
      <c r="T295" s="68">
        <v>0</v>
      </c>
      <c r="U295" s="68">
        <v>0</v>
      </c>
      <c r="V295" s="68">
        <v>29112</v>
      </c>
    </row>
    <row r="296" spans="1:22" ht="15" customHeight="1" x14ac:dyDescent="0.25">
      <c r="A296" s="65" t="s">
        <v>995</v>
      </c>
      <c r="B296" s="66" t="s">
        <v>1014</v>
      </c>
      <c r="C296" s="68">
        <f t="shared" si="55"/>
        <v>193683</v>
      </c>
      <c r="D296" s="280">
        <f t="shared" si="56"/>
        <v>0</v>
      </c>
      <c r="E296" s="280">
        <v>0</v>
      </c>
      <c r="F296" s="280">
        <v>0</v>
      </c>
      <c r="G296" s="280">
        <v>0</v>
      </c>
      <c r="H296" s="280">
        <v>0</v>
      </c>
      <c r="I296" s="280">
        <v>0</v>
      </c>
      <c r="J296" s="158">
        <v>0</v>
      </c>
      <c r="K296" s="158">
        <v>0</v>
      </c>
      <c r="L296" s="68">
        <v>0</v>
      </c>
      <c r="M296" s="68">
        <v>0</v>
      </c>
      <c r="N296" s="158">
        <v>0</v>
      </c>
      <c r="O296" s="158">
        <v>0</v>
      </c>
      <c r="P296" s="68">
        <v>0</v>
      </c>
      <c r="Q296" s="68">
        <v>0</v>
      </c>
      <c r="R296" s="68">
        <v>0</v>
      </c>
      <c r="S296" s="68">
        <v>0</v>
      </c>
      <c r="T296" s="68">
        <v>0</v>
      </c>
      <c r="U296" s="68">
        <v>0</v>
      </c>
      <c r="V296" s="68">
        <v>193683</v>
      </c>
    </row>
    <row r="297" spans="1:22" ht="15" customHeight="1" x14ac:dyDescent="0.25">
      <c r="A297" s="65" t="s">
        <v>996</v>
      </c>
      <c r="B297" s="66" t="s">
        <v>1015</v>
      </c>
      <c r="C297" s="68">
        <f t="shared" si="55"/>
        <v>97474</v>
      </c>
      <c r="D297" s="280">
        <f t="shared" si="56"/>
        <v>0</v>
      </c>
      <c r="E297" s="280">
        <v>0</v>
      </c>
      <c r="F297" s="280">
        <v>0</v>
      </c>
      <c r="G297" s="280">
        <v>0</v>
      </c>
      <c r="H297" s="280">
        <v>0</v>
      </c>
      <c r="I297" s="68">
        <v>0</v>
      </c>
      <c r="J297" s="302">
        <v>0</v>
      </c>
      <c r="K297" s="158">
        <v>0</v>
      </c>
      <c r="L297" s="68">
        <v>0</v>
      </c>
      <c r="M297" s="68">
        <v>0</v>
      </c>
      <c r="N297" s="158">
        <v>0</v>
      </c>
      <c r="O297" s="158">
        <v>0</v>
      </c>
      <c r="P297" s="68">
        <v>0</v>
      </c>
      <c r="Q297" s="68">
        <v>0</v>
      </c>
      <c r="R297" s="68">
        <v>0</v>
      </c>
      <c r="S297" s="68">
        <v>0</v>
      </c>
      <c r="T297" s="68">
        <v>0</v>
      </c>
      <c r="U297" s="68">
        <v>0</v>
      </c>
      <c r="V297" s="68">
        <v>97474</v>
      </c>
    </row>
    <row r="298" spans="1:22" ht="15" customHeight="1" x14ac:dyDescent="0.25">
      <c r="A298" s="65" t="s">
        <v>997</v>
      </c>
      <c r="B298" s="66" t="s">
        <v>1016</v>
      </c>
      <c r="C298" s="68">
        <f t="shared" si="55"/>
        <v>2435987</v>
      </c>
      <c r="D298" s="280">
        <f t="shared" si="56"/>
        <v>0</v>
      </c>
      <c r="E298" s="280">
        <v>0</v>
      </c>
      <c r="F298" s="280">
        <v>0</v>
      </c>
      <c r="G298" s="280">
        <v>0</v>
      </c>
      <c r="H298" s="280">
        <v>0</v>
      </c>
      <c r="I298" s="280">
        <v>0</v>
      </c>
      <c r="J298" s="68">
        <v>0</v>
      </c>
      <c r="K298" s="68">
        <v>0</v>
      </c>
      <c r="L298" s="68">
        <v>160</v>
      </c>
      <c r="M298" s="68">
        <v>2267341</v>
      </c>
      <c r="N298" s="68">
        <v>0</v>
      </c>
      <c r="O298" s="68">
        <v>0</v>
      </c>
      <c r="P298" s="68">
        <v>0</v>
      </c>
      <c r="Q298" s="68">
        <v>0</v>
      </c>
      <c r="R298" s="68">
        <v>0</v>
      </c>
      <c r="S298" s="68">
        <v>0</v>
      </c>
      <c r="T298" s="68">
        <v>0</v>
      </c>
      <c r="U298" s="68">
        <v>0</v>
      </c>
      <c r="V298" s="68">
        <v>168646</v>
      </c>
    </row>
    <row r="299" spans="1:22" ht="15" customHeight="1" x14ac:dyDescent="0.25">
      <c r="A299" s="65" t="s">
        <v>998</v>
      </c>
      <c r="B299" s="66" t="s">
        <v>1017</v>
      </c>
      <c r="C299" s="68">
        <f t="shared" si="55"/>
        <v>97543</v>
      </c>
      <c r="D299" s="280">
        <f t="shared" si="56"/>
        <v>0</v>
      </c>
      <c r="E299" s="280">
        <v>0</v>
      </c>
      <c r="F299" s="280">
        <v>0</v>
      </c>
      <c r="G299" s="280">
        <v>0</v>
      </c>
      <c r="H299" s="280">
        <v>0</v>
      </c>
      <c r="I299" s="280">
        <v>0</v>
      </c>
      <c r="J299" s="158">
        <v>0</v>
      </c>
      <c r="K299" s="158">
        <v>0</v>
      </c>
      <c r="L299" s="68">
        <v>0</v>
      </c>
      <c r="M299" s="68">
        <v>0</v>
      </c>
      <c r="N299" s="158">
        <v>0</v>
      </c>
      <c r="O299" s="158">
        <v>0</v>
      </c>
      <c r="P299" s="68">
        <v>0</v>
      </c>
      <c r="Q299" s="68">
        <v>0</v>
      </c>
      <c r="R299" s="68">
        <v>0</v>
      </c>
      <c r="S299" s="68">
        <v>0</v>
      </c>
      <c r="T299" s="68">
        <v>0</v>
      </c>
      <c r="U299" s="68">
        <v>0</v>
      </c>
      <c r="V299" s="68">
        <v>97543</v>
      </c>
    </row>
    <row r="300" spans="1:22" ht="15" customHeight="1" x14ac:dyDescent="0.25">
      <c r="A300" s="65" t="s">
        <v>999</v>
      </c>
      <c r="B300" s="66" t="s">
        <v>1018</v>
      </c>
      <c r="C300" s="68">
        <f t="shared" si="55"/>
        <v>97510</v>
      </c>
      <c r="D300" s="280">
        <f t="shared" si="56"/>
        <v>0</v>
      </c>
      <c r="E300" s="280">
        <v>0</v>
      </c>
      <c r="F300" s="280">
        <v>0</v>
      </c>
      <c r="G300" s="280">
        <v>0</v>
      </c>
      <c r="H300" s="280">
        <v>0</v>
      </c>
      <c r="I300" s="280">
        <v>0</v>
      </c>
      <c r="J300" s="158">
        <v>0</v>
      </c>
      <c r="K300" s="158">
        <v>0</v>
      </c>
      <c r="L300" s="68">
        <v>0</v>
      </c>
      <c r="M300" s="68">
        <v>0</v>
      </c>
      <c r="N300" s="158">
        <v>0</v>
      </c>
      <c r="O300" s="158">
        <v>0</v>
      </c>
      <c r="P300" s="68">
        <v>0</v>
      </c>
      <c r="Q300" s="68">
        <v>0</v>
      </c>
      <c r="R300" s="68">
        <v>0</v>
      </c>
      <c r="S300" s="68">
        <v>0</v>
      </c>
      <c r="T300" s="68">
        <v>0</v>
      </c>
      <c r="U300" s="68">
        <v>0</v>
      </c>
      <c r="V300" s="68">
        <v>97510</v>
      </c>
    </row>
    <row r="301" spans="1:22" ht="15" customHeight="1" x14ac:dyDescent="0.25">
      <c r="A301" s="65" t="s">
        <v>1000</v>
      </c>
      <c r="B301" s="66" t="s">
        <v>1019</v>
      </c>
      <c r="C301" s="68">
        <f t="shared" si="55"/>
        <v>41787</v>
      </c>
      <c r="D301" s="280">
        <f t="shared" si="56"/>
        <v>0</v>
      </c>
      <c r="E301" s="280">
        <v>0</v>
      </c>
      <c r="F301" s="280">
        <v>0</v>
      </c>
      <c r="G301" s="280">
        <v>0</v>
      </c>
      <c r="H301" s="280">
        <v>0</v>
      </c>
      <c r="I301" s="280">
        <v>0</v>
      </c>
      <c r="J301" s="158">
        <v>0</v>
      </c>
      <c r="K301" s="158">
        <v>0</v>
      </c>
      <c r="L301" s="68">
        <v>0</v>
      </c>
      <c r="M301" s="68">
        <v>0</v>
      </c>
      <c r="N301" s="158">
        <v>0</v>
      </c>
      <c r="O301" s="158">
        <v>0</v>
      </c>
      <c r="P301" s="68">
        <v>0</v>
      </c>
      <c r="Q301" s="68">
        <v>0</v>
      </c>
      <c r="R301" s="68">
        <v>0</v>
      </c>
      <c r="S301" s="68">
        <v>0</v>
      </c>
      <c r="T301" s="68">
        <v>0</v>
      </c>
      <c r="U301" s="68">
        <v>0</v>
      </c>
      <c r="V301" s="68">
        <v>41787</v>
      </c>
    </row>
    <row r="302" spans="1:22" ht="15" customHeight="1" x14ac:dyDescent="0.25">
      <c r="A302" s="65" t="s">
        <v>1001</v>
      </c>
      <c r="B302" s="66" t="s">
        <v>1020</v>
      </c>
      <c r="C302" s="68">
        <f t="shared" si="55"/>
        <v>41780</v>
      </c>
      <c r="D302" s="280">
        <f t="shared" si="56"/>
        <v>0</v>
      </c>
      <c r="E302" s="280">
        <v>0</v>
      </c>
      <c r="F302" s="280">
        <v>0</v>
      </c>
      <c r="G302" s="280">
        <v>0</v>
      </c>
      <c r="H302" s="280">
        <v>0</v>
      </c>
      <c r="I302" s="280">
        <v>0</v>
      </c>
      <c r="J302" s="158">
        <v>0</v>
      </c>
      <c r="K302" s="158">
        <v>0</v>
      </c>
      <c r="L302" s="68">
        <v>0</v>
      </c>
      <c r="M302" s="68">
        <v>0</v>
      </c>
      <c r="N302" s="158">
        <v>0</v>
      </c>
      <c r="O302" s="158">
        <v>0</v>
      </c>
      <c r="P302" s="68">
        <v>0</v>
      </c>
      <c r="Q302" s="68">
        <v>0</v>
      </c>
      <c r="R302" s="68">
        <v>0</v>
      </c>
      <c r="S302" s="68">
        <v>0</v>
      </c>
      <c r="T302" s="68">
        <v>0</v>
      </c>
      <c r="U302" s="68">
        <v>0</v>
      </c>
      <c r="V302" s="68">
        <v>41780</v>
      </c>
    </row>
    <row r="303" spans="1:22" ht="15" customHeight="1" x14ac:dyDescent="0.25">
      <c r="A303" s="65" t="s">
        <v>1002</v>
      </c>
      <c r="B303" s="66" t="s">
        <v>1021</v>
      </c>
      <c r="C303" s="68">
        <f t="shared" si="55"/>
        <v>97774</v>
      </c>
      <c r="D303" s="280">
        <f t="shared" si="56"/>
        <v>0</v>
      </c>
      <c r="E303" s="280">
        <v>0</v>
      </c>
      <c r="F303" s="280">
        <v>0</v>
      </c>
      <c r="G303" s="280">
        <v>0</v>
      </c>
      <c r="H303" s="280">
        <v>0</v>
      </c>
      <c r="I303" s="280">
        <v>0</v>
      </c>
      <c r="J303" s="158">
        <v>0</v>
      </c>
      <c r="K303" s="158">
        <v>0</v>
      </c>
      <c r="L303" s="68">
        <v>0</v>
      </c>
      <c r="M303" s="68">
        <v>0</v>
      </c>
      <c r="N303" s="158">
        <v>0</v>
      </c>
      <c r="O303" s="158">
        <v>0</v>
      </c>
      <c r="P303" s="68">
        <v>0</v>
      </c>
      <c r="Q303" s="68">
        <v>0</v>
      </c>
      <c r="R303" s="68">
        <v>0</v>
      </c>
      <c r="S303" s="68">
        <v>0</v>
      </c>
      <c r="T303" s="68">
        <v>0</v>
      </c>
      <c r="U303" s="68">
        <v>0</v>
      </c>
      <c r="V303" s="68">
        <v>97774</v>
      </c>
    </row>
    <row r="304" spans="1:22" ht="15" customHeight="1" x14ac:dyDescent="0.25">
      <c r="A304" s="65" t="s">
        <v>1003</v>
      </c>
      <c r="B304" s="66" t="s">
        <v>1022</v>
      </c>
      <c r="C304" s="68">
        <f t="shared" si="55"/>
        <v>97795</v>
      </c>
      <c r="D304" s="280">
        <f t="shared" si="56"/>
        <v>0</v>
      </c>
      <c r="E304" s="280">
        <v>0</v>
      </c>
      <c r="F304" s="280">
        <v>0</v>
      </c>
      <c r="G304" s="280">
        <v>0</v>
      </c>
      <c r="H304" s="280">
        <v>0</v>
      </c>
      <c r="I304" s="280">
        <v>0</v>
      </c>
      <c r="J304" s="158">
        <v>0</v>
      </c>
      <c r="K304" s="158">
        <v>0</v>
      </c>
      <c r="L304" s="68">
        <v>0</v>
      </c>
      <c r="M304" s="68">
        <v>0</v>
      </c>
      <c r="N304" s="158">
        <v>0</v>
      </c>
      <c r="O304" s="158">
        <v>0</v>
      </c>
      <c r="P304" s="68">
        <v>0</v>
      </c>
      <c r="Q304" s="68">
        <v>0</v>
      </c>
      <c r="R304" s="68">
        <v>0</v>
      </c>
      <c r="S304" s="68">
        <v>0</v>
      </c>
      <c r="T304" s="68">
        <v>0</v>
      </c>
      <c r="U304" s="68">
        <v>0</v>
      </c>
      <c r="V304" s="68">
        <v>97795</v>
      </c>
    </row>
    <row r="305" spans="1:22" ht="15" customHeight="1" x14ac:dyDescent="0.25">
      <c r="A305" s="65" t="s">
        <v>1004</v>
      </c>
      <c r="B305" s="66" t="s">
        <v>1023</v>
      </c>
      <c r="C305" s="68">
        <f t="shared" si="55"/>
        <v>139783</v>
      </c>
      <c r="D305" s="280">
        <f t="shared" si="56"/>
        <v>0</v>
      </c>
      <c r="E305" s="280">
        <v>0</v>
      </c>
      <c r="F305" s="280">
        <v>0</v>
      </c>
      <c r="G305" s="280">
        <v>0</v>
      </c>
      <c r="H305" s="280">
        <v>0</v>
      </c>
      <c r="I305" s="280">
        <v>0</v>
      </c>
      <c r="J305" s="158">
        <v>0</v>
      </c>
      <c r="K305" s="158">
        <v>0</v>
      </c>
      <c r="L305" s="68">
        <v>0</v>
      </c>
      <c r="M305" s="68">
        <v>0</v>
      </c>
      <c r="N305" s="158">
        <v>0</v>
      </c>
      <c r="O305" s="158">
        <v>0</v>
      </c>
      <c r="P305" s="68">
        <v>0</v>
      </c>
      <c r="Q305" s="68">
        <v>0</v>
      </c>
      <c r="R305" s="68">
        <v>0</v>
      </c>
      <c r="S305" s="68">
        <v>0</v>
      </c>
      <c r="T305" s="68">
        <v>0</v>
      </c>
      <c r="U305" s="68">
        <v>0</v>
      </c>
      <c r="V305" s="68">
        <v>139783</v>
      </c>
    </row>
    <row r="306" spans="1:22" ht="15" customHeight="1" x14ac:dyDescent="0.25">
      <c r="A306" s="65" t="s">
        <v>1005</v>
      </c>
      <c r="B306" s="66" t="s">
        <v>1024</v>
      </c>
      <c r="C306" s="68">
        <f t="shared" si="55"/>
        <v>97580</v>
      </c>
      <c r="D306" s="280">
        <f t="shared" si="56"/>
        <v>0</v>
      </c>
      <c r="E306" s="280">
        <v>0</v>
      </c>
      <c r="F306" s="280">
        <v>0</v>
      </c>
      <c r="G306" s="280">
        <v>0</v>
      </c>
      <c r="H306" s="280">
        <v>0</v>
      </c>
      <c r="I306" s="280">
        <v>0</v>
      </c>
      <c r="J306" s="158">
        <v>0</v>
      </c>
      <c r="K306" s="158">
        <v>0</v>
      </c>
      <c r="L306" s="68">
        <v>0</v>
      </c>
      <c r="M306" s="68">
        <v>0</v>
      </c>
      <c r="N306" s="158">
        <v>0</v>
      </c>
      <c r="O306" s="158">
        <v>0</v>
      </c>
      <c r="P306" s="68">
        <v>0</v>
      </c>
      <c r="Q306" s="68">
        <v>0</v>
      </c>
      <c r="R306" s="68">
        <v>0</v>
      </c>
      <c r="S306" s="68">
        <v>0</v>
      </c>
      <c r="T306" s="68">
        <v>0</v>
      </c>
      <c r="U306" s="68">
        <v>0</v>
      </c>
      <c r="V306" s="68">
        <v>97580</v>
      </c>
    </row>
    <row r="307" spans="1:22" x14ac:dyDescent="0.25">
      <c r="A307" s="69" t="s">
        <v>533</v>
      </c>
      <c r="B307" s="64" t="s">
        <v>534</v>
      </c>
      <c r="C307" s="59">
        <f t="shared" ref="C307:V307" si="57">C308+C325+C327</f>
        <v>1019214</v>
      </c>
      <c r="D307" s="59">
        <f t="shared" si="57"/>
        <v>0</v>
      </c>
      <c r="E307" s="59">
        <f t="shared" si="57"/>
        <v>0</v>
      </c>
      <c r="F307" s="59">
        <f t="shared" si="57"/>
        <v>0</v>
      </c>
      <c r="G307" s="59">
        <f t="shared" si="57"/>
        <v>0</v>
      </c>
      <c r="H307" s="290">
        <f t="shared" si="57"/>
        <v>0</v>
      </c>
      <c r="I307" s="290">
        <f t="shared" si="57"/>
        <v>0</v>
      </c>
      <c r="J307" s="59">
        <f t="shared" si="57"/>
        <v>0</v>
      </c>
      <c r="K307" s="59">
        <f t="shared" si="57"/>
        <v>0</v>
      </c>
      <c r="L307" s="59">
        <f t="shared" si="57"/>
        <v>0</v>
      </c>
      <c r="M307" s="59">
        <f t="shared" si="57"/>
        <v>0</v>
      </c>
      <c r="N307" s="59">
        <f t="shared" si="57"/>
        <v>0</v>
      </c>
      <c r="O307" s="59">
        <f t="shared" si="57"/>
        <v>0</v>
      </c>
      <c r="P307" s="59">
        <f t="shared" si="57"/>
        <v>0</v>
      </c>
      <c r="Q307" s="59">
        <f t="shared" si="57"/>
        <v>0</v>
      </c>
      <c r="R307" s="59">
        <f t="shared" si="57"/>
        <v>0</v>
      </c>
      <c r="S307" s="59">
        <f t="shared" si="57"/>
        <v>0</v>
      </c>
      <c r="T307" s="59">
        <f t="shared" si="57"/>
        <v>0</v>
      </c>
      <c r="U307" s="59">
        <f t="shared" si="57"/>
        <v>0</v>
      </c>
      <c r="V307" s="59">
        <f t="shared" si="57"/>
        <v>1019214</v>
      </c>
    </row>
    <row r="308" spans="1:22" s="61" customFormat="1" ht="14.25" customHeight="1" x14ac:dyDescent="0.25">
      <c r="A308" s="69" t="s">
        <v>537</v>
      </c>
      <c r="B308" s="64" t="s">
        <v>960</v>
      </c>
      <c r="C308" s="59">
        <f t="shared" ref="C308:V308" si="58">SUM(C309:C324)</f>
        <v>972512</v>
      </c>
      <c r="D308" s="59">
        <f t="shared" si="58"/>
        <v>0</v>
      </c>
      <c r="E308" s="59">
        <f t="shared" si="58"/>
        <v>0</v>
      </c>
      <c r="F308" s="59">
        <f t="shared" si="58"/>
        <v>0</v>
      </c>
      <c r="G308" s="59">
        <f t="shared" si="58"/>
        <v>0</v>
      </c>
      <c r="H308" s="59">
        <f t="shared" si="58"/>
        <v>0</v>
      </c>
      <c r="I308" s="59">
        <f t="shared" si="58"/>
        <v>0</v>
      </c>
      <c r="J308" s="59">
        <f t="shared" si="58"/>
        <v>0</v>
      </c>
      <c r="K308" s="59">
        <f t="shared" si="58"/>
        <v>0</v>
      </c>
      <c r="L308" s="59">
        <f t="shared" si="58"/>
        <v>0</v>
      </c>
      <c r="M308" s="59">
        <f t="shared" si="58"/>
        <v>0</v>
      </c>
      <c r="N308" s="59">
        <f t="shared" si="58"/>
        <v>0</v>
      </c>
      <c r="O308" s="59">
        <f t="shared" si="58"/>
        <v>0</v>
      </c>
      <c r="P308" s="279">
        <f t="shared" si="58"/>
        <v>0</v>
      </c>
      <c r="Q308" s="279">
        <f t="shared" si="58"/>
        <v>0</v>
      </c>
      <c r="R308" s="59">
        <f t="shared" si="58"/>
        <v>0</v>
      </c>
      <c r="S308" s="59">
        <f t="shared" si="58"/>
        <v>0</v>
      </c>
      <c r="T308" s="59">
        <f t="shared" si="58"/>
        <v>0</v>
      </c>
      <c r="U308" s="59">
        <f t="shared" si="58"/>
        <v>0</v>
      </c>
      <c r="V308" s="59">
        <f t="shared" si="58"/>
        <v>972512</v>
      </c>
    </row>
    <row r="309" spans="1:22" ht="15" customHeight="1" x14ac:dyDescent="0.25">
      <c r="A309" s="65" t="s">
        <v>538</v>
      </c>
      <c r="B309" s="95" t="s">
        <v>961</v>
      </c>
      <c r="C309" s="68">
        <f>D309+M309+Q309+V309</f>
        <v>55481</v>
      </c>
      <c r="D309" s="68">
        <f t="shared" ref="D309:D324" si="59">SUM(E309:I309)</f>
        <v>0</v>
      </c>
      <c r="E309" s="68">
        <v>0</v>
      </c>
      <c r="F309" s="68">
        <v>0</v>
      </c>
      <c r="G309" s="68">
        <v>0</v>
      </c>
      <c r="H309" s="68">
        <v>0</v>
      </c>
      <c r="I309" s="68">
        <v>0</v>
      </c>
      <c r="J309" s="158">
        <v>0</v>
      </c>
      <c r="K309" s="158">
        <v>0</v>
      </c>
      <c r="L309" s="68">
        <v>0</v>
      </c>
      <c r="M309" s="68">
        <v>0</v>
      </c>
      <c r="N309" s="158">
        <v>0</v>
      </c>
      <c r="O309" s="301">
        <v>0</v>
      </c>
      <c r="P309" s="68">
        <v>0</v>
      </c>
      <c r="Q309" s="68">
        <v>0</v>
      </c>
      <c r="R309" s="281">
        <v>0</v>
      </c>
      <c r="S309" s="68">
        <v>0</v>
      </c>
      <c r="T309" s="68">
        <v>0</v>
      </c>
      <c r="U309" s="68">
        <v>0</v>
      </c>
      <c r="V309" s="68">
        <v>55481</v>
      </c>
    </row>
    <row r="310" spans="1:22" ht="15" customHeight="1" x14ac:dyDescent="0.25">
      <c r="A310" s="65" t="s">
        <v>977</v>
      </c>
      <c r="B310" s="95" t="s">
        <v>962</v>
      </c>
      <c r="C310" s="68">
        <f t="shared" ref="C310:C324" si="60">D310+M310+Q310+V310</f>
        <v>61243</v>
      </c>
      <c r="D310" s="68">
        <f t="shared" si="59"/>
        <v>0</v>
      </c>
      <c r="E310" s="68">
        <v>0</v>
      </c>
      <c r="F310" s="68">
        <v>0</v>
      </c>
      <c r="G310" s="68">
        <v>0</v>
      </c>
      <c r="H310" s="68">
        <v>0</v>
      </c>
      <c r="I310" s="68">
        <v>0</v>
      </c>
      <c r="J310" s="158">
        <v>0</v>
      </c>
      <c r="K310" s="158">
        <v>0</v>
      </c>
      <c r="L310" s="68">
        <v>0</v>
      </c>
      <c r="M310" s="68">
        <v>0</v>
      </c>
      <c r="N310" s="158">
        <v>0</v>
      </c>
      <c r="O310" s="301">
        <v>0</v>
      </c>
      <c r="P310" s="68">
        <v>0</v>
      </c>
      <c r="Q310" s="68">
        <v>0</v>
      </c>
      <c r="R310" s="281">
        <v>0</v>
      </c>
      <c r="S310" s="68">
        <v>0</v>
      </c>
      <c r="T310" s="68">
        <v>0</v>
      </c>
      <c r="U310" s="68">
        <v>0</v>
      </c>
      <c r="V310" s="68">
        <v>61243</v>
      </c>
    </row>
    <row r="311" spans="1:22" ht="15" customHeight="1" x14ac:dyDescent="0.25">
      <c r="A311" s="65" t="s">
        <v>978</v>
      </c>
      <c r="B311" s="95" t="s">
        <v>963</v>
      </c>
      <c r="C311" s="68">
        <f t="shared" si="60"/>
        <v>57670</v>
      </c>
      <c r="D311" s="68">
        <f t="shared" si="59"/>
        <v>0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158">
        <v>0</v>
      </c>
      <c r="K311" s="158">
        <v>0</v>
      </c>
      <c r="L311" s="68">
        <v>0</v>
      </c>
      <c r="M311" s="68">
        <v>0</v>
      </c>
      <c r="N311" s="158">
        <v>0</v>
      </c>
      <c r="O311" s="301">
        <v>0</v>
      </c>
      <c r="P311" s="68">
        <v>0</v>
      </c>
      <c r="Q311" s="68">
        <v>0</v>
      </c>
      <c r="R311" s="281">
        <v>0</v>
      </c>
      <c r="S311" s="68">
        <v>0</v>
      </c>
      <c r="T311" s="68">
        <v>0</v>
      </c>
      <c r="U311" s="68">
        <v>0</v>
      </c>
      <c r="V311" s="68">
        <v>57670</v>
      </c>
    </row>
    <row r="312" spans="1:22" ht="15" customHeight="1" x14ac:dyDescent="0.25">
      <c r="A312" s="65" t="s">
        <v>979</v>
      </c>
      <c r="B312" s="95" t="s">
        <v>964</v>
      </c>
      <c r="C312" s="68">
        <f t="shared" si="60"/>
        <v>57802</v>
      </c>
      <c r="D312" s="68">
        <f t="shared" si="59"/>
        <v>0</v>
      </c>
      <c r="E312" s="68">
        <v>0</v>
      </c>
      <c r="F312" s="68">
        <v>0</v>
      </c>
      <c r="G312" s="68">
        <v>0</v>
      </c>
      <c r="H312" s="68">
        <v>0</v>
      </c>
      <c r="I312" s="68">
        <v>0</v>
      </c>
      <c r="J312" s="158">
        <v>0</v>
      </c>
      <c r="K312" s="158">
        <v>0</v>
      </c>
      <c r="L312" s="68">
        <v>0</v>
      </c>
      <c r="M312" s="68">
        <v>0</v>
      </c>
      <c r="N312" s="158">
        <v>0</v>
      </c>
      <c r="O312" s="301">
        <v>0</v>
      </c>
      <c r="P312" s="68">
        <v>0</v>
      </c>
      <c r="Q312" s="68">
        <v>0</v>
      </c>
      <c r="R312" s="281">
        <v>0</v>
      </c>
      <c r="S312" s="68">
        <v>0</v>
      </c>
      <c r="T312" s="68">
        <v>0</v>
      </c>
      <c r="U312" s="68">
        <v>0</v>
      </c>
      <c r="V312" s="68">
        <v>57802</v>
      </c>
    </row>
    <row r="313" spans="1:22" ht="15" customHeight="1" x14ac:dyDescent="0.25">
      <c r="A313" s="65" t="s">
        <v>980</v>
      </c>
      <c r="B313" s="95" t="s">
        <v>965</v>
      </c>
      <c r="C313" s="68">
        <f t="shared" si="60"/>
        <v>57761</v>
      </c>
      <c r="D313" s="68">
        <f t="shared" si="59"/>
        <v>0</v>
      </c>
      <c r="E313" s="68">
        <v>0</v>
      </c>
      <c r="F313" s="68">
        <v>0</v>
      </c>
      <c r="G313" s="68">
        <v>0</v>
      </c>
      <c r="H313" s="68">
        <v>0</v>
      </c>
      <c r="I313" s="68">
        <v>0</v>
      </c>
      <c r="J313" s="158">
        <v>0</v>
      </c>
      <c r="K313" s="158">
        <v>0</v>
      </c>
      <c r="L313" s="68">
        <v>0</v>
      </c>
      <c r="M313" s="68">
        <v>0</v>
      </c>
      <c r="N313" s="158">
        <v>0</v>
      </c>
      <c r="O313" s="301">
        <v>0</v>
      </c>
      <c r="P313" s="68">
        <v>0</v>
      </c>
      <c r="Q313" s="68">
        <v>0</v>
      </c>
      <c r="R313" s="281">
        <v>0</v>
      </c>
      <c r="S313" s="68">
        <v>0</v>
      </c>
      <c r="T313" s="68">
        <v>0</v>
      </c>
      <c r="U313" s="68">
        <v>0</v>
      </c>
      <c r="V313" s="68">
        <v>57761</v>
      </c>
    </row>
    <row r="314" spans="1:22" ht="15" customHeight="1" x14ac:dyDescent="0.25">
      <c r="A314" s="65" t="s">
        <v>981</v>
      </c>
      <c r="B314" s="95" t="s">
        <v>966</v>
      </c>
      <c r="C314" s="68">
        <f t="shared" si="60"/>
        <v>61229</v>
      </c>
      <c r="D314" s="68">
        <f t="shared" si="59"/>
        <v>0</v>
      </c>
      <c r="E314" s="68">
        <v>0</v>
      </c>
      <c r="F314" s="68">
        <v>0</v>
      </c>
      <c r="G314" s="68">
        <v>0</v>
      </c>
      <c r="H314" s="68">
        <v>0</v>
      </c>
      <c r="I314" s="68">
        <v>0</v>
      </c>
      <c r="J314" s="158">
        <v>0</v>
      </c>
      <c r="K314" s="158">
        <v>0</v>
      </c>
      <c r="L314" s="68">
        <v>0</v>
      </c>
      <c r="M314" s="68">
        <v>0</v>
      </c>
      <c r="N314" s="158">
        <v>0</v>
      </c>
      <c r="O314" s="301">
        <v>0</v>
      </c>
      <c r="P314" s="68">
        <v>0</v>
      </c>
      <c r="Q314" s="68">
        <v>0</v>
      </c>
      <c r="R314" s="281">
        <v>0</v>
      </c>
      <c r="S314" s="68">
        <v>0</v>
      </c>
      <c r="T314" s="68">
        <v>0</v>
      </c>
      <c r="U314" s="68">
        <v>0</v>
      </c>
      <c r="V314" s="68">
        <v>61229</v>
      </c>
    </row>
    <row r="315" spans="1:22" ht="15" customHeight="1" x14ac:dyDescent="0.25">
      <c r="A315" s="65" t="s">
        <v>982</v>
      </c>
      <c r="B315" s="95" t="s">
        <v>967</v>
      </c>
      <c r="C315" s="68">
        <f t="shared" si="60"/>
        <v>57695</v>
      </c>
      <c r="D315" s="68">
        <f t="shared" si="59"/>
        <v>0</v>
      </c>
      <c r="E315" s="68">
        <v>0</v>
      </c>
      <c r="F315" s="68">
        <v>0</v>
      </c>
      <c r="G315" s="68">
        <v>0</v>
      </c>
      <c r="H315" s="68">
        <v>0</v>
      </c>
      <c r="I315" s="68">
        <v>0</v>
      </c>
      <c r="J315" s="158">
        <v>0</v>
      </c>
      <c r="K315" s="158">
        <v>0</v>
      </c>
      <c r="L315" s="68">
        <v>0</v>
      </c>
      <c r="M315" s="68">
        <v>0</v>
      </c>
      <c r="N315" s="158">
        <v>0</v>
      </c>
      <c r="O315" s="301">
        <v>0</v>
      </c>
      <c r="P315" s="68">
        <v>0</v>
      </c>
      <c r="Q315" s="68">
        <v>0</v>
      </c>
      <c r="R315" s="281">
        <v>0</v>
      </c>
      <c r="S315" s="68">
        <v>0</v>
      </c>
      <c r="T315" s="68">
        <v>0</v>
      </c>
      <c r="U315" s="68">
        <v>0</v>
      </c>
      <c r="V315" s="68">
        <v>57695</v>
      </c>
    </row>
    <row r="316" spans="1:22" ht="15" customHeight="1" x14ac:dyDescent="0.25">
      <c r="A316" s="65" t="s">
        <v>983</v>
      </c>
      <c r="B316" s="95" t="s">
        <v>968</v>
      </c>
      <c r="C316" s="68">
        <f t="shared" si="60"/>
        <v>61133</v>
      </c>
      <c r="D316" s="68">
        <f t="shared" si="59"/>
        <v>0</v>
      </c>
      <c r="E316" s="68">
        <v>0</v>
      </c>
      <c r="F316" s="68">
        <v>0</v>
      </c>
      <c r="G316" s="68">
        <v>0</v>
      </c>
      <c r="H316" s="68">
        <v>0</v>
      </c>
      <c r="I316" s="68">
        <v>0</v>
      </c>
      <c r="J316" s="158">
        <v>0</v>
      </c>
      <c r="K316" s="158">
        <v>0</v>
      </c>
      <c r="L316" s="68">
        <v>0</v>
      </c>
      <c r="M316" s="68">
        <v>0</v>
      </c>
      <c r="N316" s="158">
        <v>0</v>
      </c>
      <c r="O316" s="301">
        <v>0</v>
      </c>
      <c r="P316" s="68">
        <v>0</v>
      </c>
      <c r="Q316" s="68">
        <v>0</v>
      </c>
      <c r="R316" s="281">
        <v>0</v>
      </c>
      <c r="S316" s="68">
        <v>0</v>
      </c>
      <c r="T316" s="68">
        <v>0</v>
      </c>
      <c r="U316" s="68">
        <v>0</v>
      </c>
      <c r="V316" s="68">
        <v>61133</v>
      </c>
    </row>
    <row r="317" spans="1:22" ht="15" customHeight="1" x14ac:dyDescent="0.25">
      <c r="A317" s="65" t="s">
        <v>984</v>
      </c>
      <c r="B317" s="66" t="s">
        <v>969</v>
      </c>
      <c r="C317" s="68">
        <f t="shared" si="60"/>
        <v>61184</v>
      </c>
      <c r="D317" s="68">
        <f t="shared" si="59"/>
        <v>0</v>
      </c>
      <c r="E317" s="68">
        <v>0</v>
      </c>
      <c r="F317" s="68">
        <v>0</v>
      </c>
      <c r="G317" s="68">
        <v>0</v>
      </c>
      <c r="H317" s="68">
        <v>0</v>
      </c>
      <c r="I317" s="68">
        <v>0</v>
      </c>
      <c r="J317" s="158">
        <v>0</v>
      </c>
      <c r="K317" s="158">
        <v>0</v>
      </c>
      <c r="L317" s="68">
        <v>0</v>
      </c>
      <c r="M317" s="68">
        <v>0</v>
      </c>
      <c r="N317" s="158">
        <v>0</v>
      </c>
      <c r="O317" s="301">
        <v>0</v>
      </c>
      <c r="P317" s="68">
        <v>0</v>
      </c>
      <c r="Q317" s="68">
        <v>0</v>
      </c>
      <c r="R317" s="281">
        <v>0</v>
      </c>
      <c r="S317" s="68">
        <v>0</v>
      </c>
      <c r="T317" s="68">
        <v>0</v>
      </c>
      <c r="U317" s="68">
        <v>0</v>
      </c>
      <c r="V317" s="68">
        <v>61184</v>
      </c>
    </row>
    <row r="318" spans="1:22" ht="15" customHeight="1" x14ac:dyDescent="0.25">
      <c r="A318" s="65" t="s">
        <v>985</v>
      </c>
      <c r="B318" s="66" t="s">
        <v>970</v>
      </c>
      <c r="C318" s="68">
        <f t="shared" si="60"/>
        <v>40551</v>
      </c>
      <c r="D318" s="68">
        <f t="shared" si="59"/>
        <v>0</v>
      </c>
      <c r="E318" s="68">
        <v>0</v>
      </c>
      <c r="F318" s="68">
        <v>0</v>
      </c>
      <c r="G318" s="68">
        <v>0</v>
      </c>
      <c r="H318" s="68">
        <v>0</v>
      </c>
      <c r="I318" s="68">
        <v>0</v>
      </c>
      <c r="J318" s="158">
        <v>0</v>
      </c>
      <c r="K318" s="158">
        <v>0</v>
      </c>
      <c r="L318" s="68">
        <v>0</v>
      </c>
      <c r="M318" s="68">
        <v>0</v>
      </c>
      <c r="N318" s="158">
        <v>0</v>
      </c>
      <c r="O318" s="301">
        <v>0</v>
      </c>
      <c r="P318" s="68">
        <v>0</v>
      </c>
      <c r="Q318" s="68">
        <v>0</v>
      </c>
      <c r="R318" s="281">
        <v>0</v>
      </c>
      <c r="S318" s="68">
        <v>0</v>
      </c>
      <c r="T318" s="68">
        <v>0</v>
      </c>
      <c r="U318" s="68">
        <v>0</v>
      </c>
      <c r="V318" s="68">
        <v>40551</v>
      </c>
    </row>
    <row r="319" spans="1:22" ht="15" customHeight="1" x14ac:dyDescent="0.25">
      <c r="A319" s="65" t="s">
        <v>986</v>
      </c>
      <c r="B319" s="66" t="s">
        <v>971</v>
      </c>
      <c r="C319" s="68">
        <f t="shared" si="60"/>
        <v>57849</v>
      </c>
      <c r="D319" s="68">
        <f t="shared" si="59"/>
        <v>0</v>
      </c>
      <c r="E319" s="68">
        <v>0</v>
      </c>
      <c r="F319" s="68">
        <v>0</v>
      </c>
      <c r="G319" s="68">
        <v>0</v>
      </c>
      <c r="H319" s="68">
        <v>0</v>
      </c>
      <c r="I319" s="68">
        <v>0</v>
      </c>
      <c r="J319" s="158">
        <v>0</v>
      </c>
      <c r="K319" s="158">
        <v>0</v>
      </c>
      <c r="L319" s="68">
        <v>0</v>
      </c>
      <c r="M319" s="68">
        <v>0</v>
      </c>
      <c r="N319" s="158">
        <v>0</v>
      </c>
      <c r="O319" s="301">
        <v>0</v>
      </c>
      <c r="P319" s="68">
        <v>0</v>
      </c>
      <c r="Q319" s="68">
        <v>0</v>
      </c>
      <c r="R319" s="281">
        <v>0</v>
      </c>
      <c r="S319" s="68">
        <v>0</v>
      </c>
      <c r="T319" s="68">
        <v>0</v>
      </c>
      <c r="U319" s="68">
        <v>0</v>
      </c>
      <c r="V319" s="68">
        <v>57849</v>
      </c>
    </row>
    <row r="320" spans="1:22" ht="15" customHeight="1" x14ac:dyDescent="0.25">
      <c r="A320" s="65" t="s">
        <v>987</v>
      </c>
      <c r="B320" s="66" t="s">
        <v>972</v>
      </c>
      <c r="C320" s="68">
        <f t="shared" si="60"/>
        <v>42595</v>
      </c>
      <c r="D320" s="68">
        <f t="shared" si="59"/>
        <v>0</v>
      </c>
      <c r="E320" s="68">
        <v>0</v>
      </c>
      <c r="F320" s="68">
        <v>0</v>
      </c>
      <c r="G320" s="68">
        <v>0</v>
      </c>
      <c r="H320" s="68">
        <v>0</v>
      </c>
      <c r="I320" s="68">
        <v>0</v>
      </c>
      <c r="J320" s="158">
        <v>0</v>
      </c>
      <c r="K320" s="158">
        <v>0</v>
      </c>
      <c r="L320" s="68">
        <v>0</v>
      </c>
      <c r="M320" s="68">
        <v>0</v>
      </c>
      <c r="N320" s="158">
        <v>0</v>
      </c>
      <c r="O320" s="301">
        <v>0</v>
      </c>
      <c r="P320" s="68">
        <v>0</v>
      </c>
      <c r="Q320" s="68">
        <v>0</v>
      </c>
      <c r="R320" s="281">
        <v>0</v>
      </c>
      <c r="S320" s="68">
        <v>0</v>
      </c>
      <c r="T320" s="68">
        <v>0</v>
      </c>
      <c r="U320" s="68">
        <v>0</v>
      </c>
      <c r="V320" s="68">
        <v>42595</v>
      </c>
    </row>
    <row r="321" spans="1:22" ht="15" customHeight="1" x14ac:dyDescent="0.25">
      <c r="A321" s="65" t="s">
        <v>988</v>
      </c>
      <c r="B321" s="95" t="s">
        <v>973</v>
      </c>
      <c r="C321" s="68">
        <f t="shared" si="60"/>
        <v>55805</v>
      </c>
      <c r="D321" s="68">
        <f t="shared" si="59"/>
        <v>0</v>
      </c>
      <c r="E321" s="68">
        <v>0</v>
      </c>
      <c r="F321" s="68">
        <v>0</v>
      </c>
      <c r="G321" s="68">
        <v>0</v>
      </c>
      <c r="H321" s="68">
        <v>0</v>
      </c>
      <c r="I321" s="68">
        <v>0</v>
      </c>
      <c r="J321" s="68">
        <v>0</v>
      </c>
      <c r="K321" s="68">
        <v>0</v>
      </c>
      <c r="L321" s="68">
        <v>0</v>
      </c>
      <c r="M321" s="68">
        <v>0</v>
      </c>
      <c r="N321" s="68">
        <v>0</v>
      </c>
      <c r="O321" s="280">
        <v>0</v>
      </c>
      <c r="P321" s="68">
        <v>0</v>
      </c>
      <c r="Q321" s="68">
        <v>0</v>
      </c>
      <c r="R321" s="281">
        <v>0</v>
      </c>
      <c r="S321" s="68">
        <v>0</v>
      </c>
      <c r="T321" s="68">
        <v>0</v>
      </c>
      <c r="U321" s="68">
        <v>0</v>
      </c>
      <c r="V321" s="68">
        <v>55805</v>
      </c>
    </row>
    <row r="322" spans="1:22" ht="15" customHeight="1" x14ac:dyDescent="0.25">
      <c r="A322" s="65" t="s">
        <v>989</v>
      </c>
      <c r="B322" s="95" t="s">
        <v>974</v>
      </c>
      <c r="C322" s="68">
        <f t="shared" si="60"/>
        <v>55823</v>
      </c>
      <c r="D322" s="68">
        <f t="shared" si="59"/>
        <v>0</v>
      </c>
      <c r="E322" s="68">
        <v>0</v>
      </c>
      <c r="F322" s="68">
        <v>0</v>
      </c>
      <c r="G322" s="68">
        <v>0</v>
      </c>
      <c r="H322" s="68">
        <v>0</v>
      </c>
      <c r="I322" s="68">
        <v>0</v>
      </c>
      <c r="J322" s="68">
        <v>0</v>
      </c>
      <c r="K322" s="68">
        <v>0</v>
      </c>
      <c r="L322" s="119">
        <v>0</v>
      </c>
      <c r="M322" s="119">
        <v>0</v>
      </c>
      <c r="N322" s="68">
        <v>0</v>
      </c>
      <c r="O322" s="280">
        <v>0</v>
      </c>
      <c r="P322" s="68">
        <v>0</v>
      </c>
      <c r="Q322" s="68">
        <v>0</v>
      </c>
      <c r="R322" s="281">
        <v>0</v>
      </c>
      <c r="S322" s="68">
        <v>0</v>
      </c>
      <c r="T322" s="68">
        <v>0</v>
      </c>
      <c r="U322" s="68">
        <v>0</v>
      </c>
      <c r="V322" s="68">
        <v>55823</v>
      </c>
    </row>
    <row r="323" spans="1:22" x14ac:dyDescent="0.25">
      <c r="A323" s="65" t="s">
        <v>990</v>
      </c>
      <c r="B323" s="95" t="s">
        <v>975</v>
      </c>
      <c r="C323" s="68">
        <f t="shared" si="60"/>
        <v>132910</v>
      </c>
      <c r="D323" s="68">
        <f t="shared" si="59"/>
        <v>0</v>
      </c>
      <c r="E323" s="68">
        <v>0</v>
      </c>
      <c r="F323" s="68">
        <v>0</v>
      </c>
      <c r="G323" s="68">
        <v>0</v>
      </c>
      <c r="H323" s="68">
        <v>0</v>
      </c>
      <c r="I323" s="119">
        <v>0</v>
      </c>
      <c r="J323" s="158">
        <v>0</v>
      </c>
      <c r="K323" s="301">
        <v>0</v>
      </c>
      <c r="L323" s="68">
        <v>0</v>
      </c>
      <c r="M323" s="68">
        <v>0</v>
      </c>
      <c r="N323" s="302">
        <v>0</v>
      </c>
      <c r="O323" s="301">
        <v>0</v>
      </c>
      <c r="P323" s="68">
        <v>0</v>
      </c>
      <c r="Q323" s="68">
        <v>0</v>
      </c>
      <c r="R323" s="281">
        <v>0</v>
      </c>
      <c r="S323" s="68">
        <v>0</v>
      </c>
      <c r="T323" s="68">
        <v>0</v>
      </c>
      <c r="U323" s="68">
        <v>0</v>
      </c>
      <c r="V323" s="68">
        <v>132910</v>
      </c>
    </row>
    <row r="324" spans="1:22" x14ac:dyDescent="0.25">
      <c r="A324" s="65" t="s">
        <v>991</v>
      </c>
      <c r="B324" s="95" t="s">
        <v>976</v>
      </c>
      <c r="C324" s="68">
        <f t="shared" si="60"/>
        <v>55781</v>
      </c>
      <c r="D324" s="68">
        <f t="shared" si="59"/>
        <v>0</v>
      </c>
      <c r="E324" s="68">
        <v>0</v>
      </c>
      <c r="F324" s="68">
        <v>0</v>
      </c>
      <c r="G324" s="68">
        <v>0</v>
      </c>
      <c r="H324" s="280">
        <v>0</v>
      </c>
      <c r="I324" s="68">
        <v>0</v>
      </c>
      <c r="J324" s="302">
        <v>0</v>
      </c>
      <c r="K324" s="158">
        <v>0</v>
      </c>
      <c r="L324" s="312">
        <v>0</v>
      </c>
      <c r="M324" s="312">
        <v>0</v>
      </c>
      <c r="N324" s="158">
        <v>0</v>
      </c>
      <c r="O324" s="301">
        <v>0</v>
      </c>
      <c r="P324" s="68">
        <v>0</v>
      </c>
      <c r="Q324" s="68">
        <v>0</v>
      </c>
      <c r="R324" s="281">
        <v>0</v>
      </c>
      <c r="S324" s="68">
        <v>0</v>
      </c>
      <c r="T324" s="68">
        <v>0</v>
      </c>
      <c r="U324" s="68">
        <v>0</v>
      </c>
      <c r="V324" s="68">
        <v>55781</v>
      </c>
    </row>
    <row r="325" spans="1:22" s="61" customFormat="1" ht="14.25" customHeight="1" x14ac:dyDescent="0.25">
      <c r="A325" s="69" t="s">
        <v>992</v>
      </c>
      <c r="B325" s="64" t="s">
        <v>535</v>
      </c>
      <c r="C325" s="59">
        <f t="shared" ref="C325:V325" si="61">SUM(C326:C326)</f>
        <v>46702</v>
      </c>
      <c r="D325" s="59">
        <f t="shared" si="61"/>
        <v>0</v>
      </c>
      <c r="E325" s="59">
        <f t="shared" si="61"/>
        <v>0</v>
      </c>
      <c r="F325" s="59">
        <f t="shared" si="61"/>
        <v>0</v>
      </c>
      <c r="G325" s="59">
        <f t="shared" si="61"/>
        <v>0</v>
      </c>
      <c r="H325" s="59">
        <f t="shared" si="61"/>
        <v>0</v>
      </c>
      <c r="I325" s="59">
        <f t="shared" si="61"/>
        <v>0</v>
      </c>
      <c r="J325" s="59">
        <f t="shared" si="61"/>
        <v>0</v>
      </c>
      <c r="K325" s="59">
        <f t="shared" si="61"/>
        <v>0</v>
      </c>
      <c r="L325" s="59">
        <f t="shared" si="61"/>
        <v>0</v>
      </c>
      <c r="M325" s="59">
        <f t="shared" si="61"/>
        <v>0</v>
      </c>
      <c r="N325" s="59">
        <f t="shared" si="61"/>
        <v>0</v>
      </c>
      <c r="O325" s="59">
        <f t="shared" si="61"/>
        <v>0</v>
      </c>
      <c r="P325" s="306">
        <f t="shared" si="61"/>
        <v>0</v>
      </c>
      <c r="Q325" s="306">
        <f t="shared" si="61"/>
        <v>0</v>
      </c>
      <c r="R325" s="59">
        <f t="shared" si="61"/>
        <v>0</v>
      </c>
      <c r="S325" s="59">
        <f t="shared" si="61"/>
        <v>0</v>
      </c>
      <c r="T325" s="59">
        <f t="shared" si="61"/>
        <v>0</v>
      </c>
      <c r="U325" s="59">
        <f t="shared" si="61"/>
        <v>0</v>
      </c>
      <c r="V325" s="59">
        <f t="shared" si="61"/>
        <v>46702</v>
      </c>
    </row>
    <row r="326" spans="1:22" ht="15" customHeight="1" x14ac:dyDescent="0.25">
      <c r="A326" s="65" t="s">
        <v>993</v>
      </c>
      <c r="B326" s="66" t="s">
        <v>536</v>
      </c>
      <c r="C326" s="68">
        <f>D326+M326+O326+Q326+V326</f>
        <v>46702</v>
      </c>
      <c r="D326" s="68">
        <f>SUM(E326:I326)</f>
        <v>0</v>
      </c>
      <c r="E326" s="68">
        <v>0</v>
      </c>
      <c r="F326" s="68">
        <v>0</v>
      </c>
      <c r="G326" s="68">
        <v>0</v>
      </c>
      <c r="H326" s="68">
        <v>0</v>
      </c>
      <c r="I326" s="68">
        <v>0</v>
      </c>
      <c r="J326" s="158">
        <v>0</v>
      </c>
      <c r="K326" s="158">
        <v>0</v>
      </c>
      <c r="L326" s="68">
        <v>0</v>
      </c>
      <c r="M326" s="68">
        <v>0</v>
      </c>
      <c r="N326" s="158">
        <v>0</v>
      </c>
      <c r="O326" s="301">
        <v>0</v>
      </c>
      <c r="P326" s="68">
        <v>0</v>
      </c>
      <c r="Q326" s="68">
        <v>0</v>
      </c>
      <c r="R326" s="281">
        <v>0</v>
      </c>
      <c r="S326" s="68">
        <v>0</v>
      </c>
      <c r="T326" s="68">
        <v>0</v>
      </c>
      <c r="U326" s="68">
        <v>0</v>
      </c>
      <c r="V326" s="68">
        <v>46702</v>
      </c>
    </row>
    <row r="327" spans="1:22" s="61" customFormat="1" x14ac:dyDescent="0.25">
      <c r="A327" s="69" t="s">
        <v>1184</v>
      </c>
      <c r="B327" s="64" t="s">
        <v>1180</v>
      </c>
      <c r="C327" s="59">
        <v>0</v>
      </c>
      <c r="D327" s="59">
        <v>0</v>
      </c>
      <c r="E327" s="59">
        <v>0</v>
      </c>
      <c r="F327" s="59">
        <v>0</v>
      </c>
      <c r="G327" s="59">
        <v>0</v>
      </c>
      <c r="H327" s="59">
        <v>0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59">
        <v>0</v>
      </c>
      <c r="P327" s="59">
        <v>0</v>
      </c>
      <c r="Q327" s="59">
        <v>0</v>
      </c>
      <c r="R327" s="59">
        <v>0</v>
      </c>
      <c r="S327" s="59">
        <v>0</v>
      </c>
      <c r="T327" s="59">
        <v>0</v>
      </c>
      <c r="U327" s="59">
        <v>0</v>
      </c>
      <c r="V327" s="59">
        <v>0</v>
      </c>
    </row>
    <row r="328" spans="1:22" x14ac:dyDescent="0.25">
      <c r="A328" s="69" t="s">
        <v>539</v>
      </c>
      <c r="B328" s="64" t="s">
        <v>540</v>
      </c>
      <c r="C328" s="59">
        <f t="shared" ref="C328:V328" si="62">C329+C331+C334+C336+C338</f>
        <v>1685658.89</v>
      </c>
      <c r="D328" s="59">
        <f t="shared" si="62"/>
        <v>0</v>
      </c>
      <c r="E328" s="59">
        <f t="shared" si="62"/>
        <v>0</v>
      </c>
      <c r="F328" s="59">
        <f t="shared" si="62"/>
        <v>0</v>
      </c>
      <c r="G328" s="59">
        <f t="shared" si="62"/>
        <v>0</v>
      </c>
      <c r="H328" s="59">
        <f t="shared" si="62"/>
        <v>0</v>
      </c>
      <c r="I328" s="59">
        <f t="shared" si="62"/>
        <v>0</v>
      </c>
      <c r="J328" s="59">
        <f t="shared" si="62"/>
        <v>0</v>
      </c>
      <c r="K328" s="59">
        <f t="shared" si="62"/>
        <v>0</v>
      </c>
      <c r="L328" s="59">
        <f t="shared" si="62"/>
        <v>344</v>
      </c>
      <c r="M328" s="59">
        <f t="shared" si="62"/>
        <v>699824</v>
      </c>
      <c r="N328" s="59">
        <f t="shared" si="62"/>
        <v>0</v>
      </c>
      <c r="O328" s="59">
        <f t="shared" si="62"/>
        <v>0</v>
      </c>
      <c r="P328" s="59">
        <f t="shared" si="62"/>
        <v>0</v>
      </c>
      <c r="Q328" s="59">
        <f t="shared" si="62"/>
        <v>0</v>
      </c>
      <c r="R328" s="59">
        <f t="shared" si="62"/>
        <v>0</v>
      </c>
      <c r="S328" s="59">
        <f t="shared" si="62"/>
        <v>0</v>
      </c>
      <c r="T328" s="59">
        <f t="shared" si="62"/>
        <v>0</v>
      </c>
      <c r="U328" s="59">
        <f t="shared" si="62"/>
        <v>0</v>
      </c>
      <c r="V328" s="59">
        <f t="shared" si="62"/>
        <v>985834.89</v>
      </c>
    </row>
    <row r="329" spans="1:22" s="61" customFormat="1" ht="14.25" customHeight="1" x14ac:dyDescent="0.25">
      <c r="A329" s="69" t="s">
        <v>542</v>
      </c>
      <c r="B329" s="64" t="s">
        <v>541</v>
      </c>
      <c r="C329" s="59">
        <f t="shared" ref="C329:V329" si="63">SUM(C330:C330)</f>
        <v>45567</v>
      </c>
      <c r="D329" s="59">
        <f t="shared" si="63"/>
        <v>0</v>
      </c>
      <c r="E329" s="59">
        <f t="shared" si="63"/>
        <v>0</v>
      </c>
      <c r="F329" s="59">
        <f t="shared" si="63"/>
        <v>0</v>
      </c>
      <c r="G329" s="59">
        <f t="shared" si="63"/>
        <v>0</v>
      </c>
      <c r="H329" s="59">
        <f t="shared" si="63"/>
        <v>0</v>
      </c>
      <c r="I329" s="59">
        <f t="shared" si="63"/>
        <v>0</v>
      </c>
      <c r="J329" s="59">
        <f t="shared" si="63"/>
        <v>0</v>
      </c>
      <c r="K329" s="59">
        <f t="shared" si="63"/>
        <v>0</v>
      </c>
      <c r="L329" s="59">
        <f t="shared" si="63"/>
        <v>0</v>
      </c>
      <c r="M329" s="59">
        <f t="shared" si="63"/>
        <v>0</v>
      </c>
      <c r="N329" s="59">
        <f t="shared" si="63"/>
        <v>0</v>
      </c>
      <c r="O329" s="59">
        <f t="shared" si="63"/>
        <v>0</v>
      </c>
      <c r="P329" s="279">
        <f t="shared" si="63"/>
        <v>0</v>
      </c>
      <c r="Q329" s="279">
        <f t="shared" si="63"/>
        <v>0</v>
      </c>
      <c r="R329" s="59">
        <f t="shared" si="63"/>
        <v>0</v>
      </c>
      <c r="S329" s="59">
        <f t="shared" si="63"/>
        <v>0</v>
      </c>
      <c r="T329" s="59">
        <f t="shared" si="63"/>
        <v>0</v>
      </c>
      <c r="U329" s="59">
        <f t="shared" si="63"/>
        <v>0</v>
      </c>
      <c r="V329" s="59">
        <f t="shared" si="63"/>
        <v>45567</v>
      </c>
    </row>
    <row r="330" spans="1:22" ht="15" customHeight="1" x14ac:dyDescent="0.25">
      <c r="A330" s="65" t="s">
        <v>544</v>
      </c>
      <c r="B330" s="66" t="s">
        <v>543</v>
      </c>
      <c r="C330" s="68">
        <f>D330+M330+O330+Q330+V330</f>
        <v>45567</v>
      </c>
      <c r="D330" s="68">
        <f>SUM(E330:I330)</f>
        <v>0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158">
        <v>0</v>
      </c>
      <c r="K330" s="158">
        <v>0</v>
      </c>
      <c r="L330" s="68">
        <v>0</v>
      </c>
      <c r="M330" s="68">
        <v>0</v>
      </c>
      <c r="N330" s="158">
        <v>0</v>
      </c>
      <c r="O330" s="301">
        <v>0</v>
      </c>
      <c r="P330" s="68">
        <v>0</v>
      </c>
      <c r="Q330" s="68">
        <v>0</v>
      </c>
      <c r="R330" s="281">
        <v>0</v>
      </c>
      <c r="S330" s="68">
        <v>0</v>
      </c>
      <c r="T330" s="68">
        <v>0</v>
      </c>
      <c r="U330" s="68">
        <v>0</v>
      </c>
      <c r="V330" s="68">
        <v>45567</v>
      </c>
    </row>
    <row r="331" spans="1:22" s="61" customFormat="1" ht="14.25" customHeight="1" x14ac:dyDescent="0.25">
      <c r="A331" s="69" t="s">
        <v>594</v>
      </c>
      <c r="B331" s="64" t="s">
        <v>596</v>
      </c>
      <c r="C331" s="59">
        <f>SUM(C332:C333)</f>
        <v>1028148.45</v>
      </c>
      <c r="D331" s="59">
        <f t="shared" ref="D331:V331" si="64">SUM(D332:D333)</f>
        <v>0</v>
      </c>
      <c r="E331" s="279">
        <f t="shared" si="64"/>
        <v>0</v>
      </c>
      <c r="F331" s="279">
        <f t="shared" si="64"/>
        <v>0</v>
      </c>
      <c r="G331" s="59">
        <f t="shared" si="64"/>
        <v>0</v>
      </c>
      <c r="H331" s="279">
        <f t="shared" si="64"/>
        <v>0</v>
      </c>
      <c r="I331" s="279">
        <f t="shared" si="64"/>
        <v>0</v>
      </c>
      <c r="J331" s="59">
        <f t="shared" si="64"/>
        <v>0</v>
      </c>
      <c r="K331" s="59">
        <f t="shared" si="64"/>
        <v>0</v>
      </c>
      <c r="L331" s="59">
        <f t="shared" si="64"/>
        <v>344</v>
      </c>
      <c r="M331" s="59">
        <f t="shared" si="64"/>
        <v>699824</v>
      </c>
      <c r="N331" s="59">
        <f t="shared" si="64"/>
        <v>0</v>
      </c>
      <c r="O331" s="59">
        <f t="shared" si="64"/>
        <v>0</v>
      </c>
      <c r="P331" s="290">
        <f t="shared" si="64"/>
        <v>0</v>
      </c>
      <c r="Q331" s="290">
        <f t="shared" si="64"/>
        <v>0</v>
      </c>
      <c r="R331" s="59">
        <f t="shared" si="64"/>
        <v>0</v>
      </c>
      <c r="S331" s="59">
        <f t="shared" si="64"/>
        <v>0</v>
      </c>
      <c r="T331" s="59">
        <f t="shared" si="64"/>
        <v>0</v>
      </c>
      <c r="U331" s="59">
        <f t="shared" si="64"/>
        <v>0</v>
      </c>
      <c r="V331" s="59">
        <f t="shared" si="64"/>
        <v>328324.45</v>
      </c>
    </row>
    <row r="332" spans="1:22" ht="15" customHeight="1" x14ac:dyDescent="0.25">
      <c r="A332" s="65" t="s">
        <v>595</v>
      </c>
      <c r="B332" s="317" t="s">
        <v>593</v>
      </c>
      <c r="C332" s="118">
        <f>SUM(D332+M332+V332)</f>
        <v>932083.45</v>
      </c>
      <c r="D332" s="332">
        <v>0</v>
      </c>
      <c r="E332" s="68">
        <v>0</v>
      </c>
      <c r="F332" s="68">
        <v>0</v>
      </c>
      <c r="G332" s="333">
        <v>0</v>
      </c>
      <c r="H332" s="68">
        <v>0</v>
      </c>
      <c r="I332" s="68">
        <v>0</v>
      </c>
      <c r="J332" s="334">
        <v>0</v>
      </c>
      <c r="K332" s="118">
        <v>0</v>
      </c>
      <c r="L332" s="118">
        <v>344</v>
      </c>
      <c r="M332" s="118">
        <v>699824</v>
      </c>
      <c r="N332" s="118">
        <v>0</v>
      </c>
      <c r="O332" s="118">
        <v>0</v>
      </c>
      <c r="P332" s="118">
        <v>0</v>
      </c>
      <c r="Q332" s="118">
        <v>0</v>
      </c>
      <c r="R332" s="118">
        <v>0</v>
      </c>
      <c r="S332" s="118">
        <v>0</v>
      </c>
      <c r="T332" s="118">
        <v>0</v>
      </c>
      <c r="U332" s="118">
        <v>0</v>
      </c>
      <c r="V332" s="118">
        <v>232259.45</v>
      </c>
    </row>
    <row r="333" spans="1:22" ht="15" customHeight="1" x14ac:dyDescent="0.25">
      <c r="A333" s="65" t="s">
        <v>1039</v>
      </c>
      <c r="B333" s="317" t="s">
        <v>597</v>
      </c>
      <c r="C333" s="118">
        <f>SUM(D333+M333+V333)</f>
        <v>96065</v>
      </c>
      <c r="D333" s="332">
        <v>0</v>
      </c>
      <c r="E333" s="68">
        <v>0</v>
      </c>
      <c r="F333" s="68">
        <v>0</v>
      </c>
      <c r="G333" s="334">
        <v>0</v>
      </c>
      <c r="H333" s="335">
        <v>0</v>
      </c>
      <c r="I333" s="335">
        <v>0</v>
      </c>
      <c r="J333" s="118">
        <f>SUM(J334:J334)</f>
        <v>0</v>
      </c>
      <c r="K333" s="118">
        <f>SUM(K334:K334)</f>
        <v>0</v>
      </c>
      <c r="L333" s="118">
        <v>0</v>
      </c>
      <c r="M333" s="118">
        <v>0</v>
      </c>
      <c r="N333" s="118">
        <v>0</v>
      </c>
      <c r="O333" s="118">
        <v>0</v>
      </c>
      <c r="P333" s="118">
        <v>0</v>
      </c>
      <c r="Q333" s="118">
        <v>0</v>
      </c>
      <c r="R333" s="118">
        <v>0</v>
      </c>
      <c r="S333" s="118">
        <v>0</v>
      </c>
      <c r="T333" s="118">
        <v>0</v>
      </c>
      <c r="U333" s="118">
        <v>0</v>
      </c>
      <c r="V333" s="118">
        <v>96065</v>
      </c>
    </row>
    <row r="334" spans="1:22" s="61" customFormat="1" ht="14.25" customHeight="1" x14ac:dyDescent="0.25">
      <c r="A334" s="69" t="s">
        <v>599</v>
      </c>
      <c r="B334" s="64" t="s">
        <v>601</v>
      </c>
      <c r="C334" s="59">
        <f t="shared" ref="C334:I334" si="65">SUM(C335:C335)</f>
        <v>51596</v>
      </c>
      <c r="D334" s="59">
        <f t="shared" si="65"/>
        <v>0</v>
      </c>
      <c r="E334" s="290">
        <f t="shared" si="65"/>
        <v>0</v>
      </c>
      <c r="F334" s="290">
        <f t="shared" si="65"/>
        <v>0</v>
      </c>
      <c r="G334" s="59">
        <f t="shared" si="65"/>
        <v>0</v>
      </c>
      <c r="H334" s="59">
        <f t="shared" si="65"/>
        <v>0</v>
      </c>
      <c r="I334" s="59">
        <f t="shared" si="65"/>
        <v>0</v>
      </c>
      <c r="J334" s="59">
        <f>SUM(J335:J335)</f>
        <v>0</v>
      </c>
      <c r="K334" s="59">
        <f>SUM(K335:K335)</f>
        <v>0</v>
      </c>
      <c r="L334" s="59">
        <f t="shared" ref="L334:V334" si="66">SUM(L335:L335)</f>
        <v>0</v>
      </c>
      <c r="M334" s="59">
        <f t="shared" si="66"/>
        <v>0</v>
      </c>
      <c r="N334" s="59">
        <f t="shared" si="66"/>
        <v>0</v>
      </c>
      <c r="O334" s="59">
        <f t="shared" si="66"/>
        <v>0</v>
      </c>
      <c r="P334" s="279">
        <f t="shared" si="66"/>
        <v>0</v>
      </c>
      <c r="Q334" s="279">
        <f t="shared" si="66"/>
        <v>0</v>
      </c>
      <c r="R334" s="59">
        <f t="shared" si="66"/>
        <v>0</v>
      </c>
      <c r="S334" s="59">
        <f t="shared" si="66"/>
        <v>0</v>
      </c>
      <c r="T334" s="59">
        <f t="shared" si="66"/>
        <v>0</v>
      </c>
      <c r="U334" s="59">
        <f t="shared" si="66"/>
        <v>0</v>
      </c>
      <c r="V334" s="59">
        <f t="shared" si="66"/>
        <v>51596</v>
      </c>
    </row>
    <row r="335" spans="1:22" ht="15" customHeight="1" x14ac:dyDescent="0.25">
      <c r="A335" s="65" t="s">
        <v>600</v>
      </c>
      <c r="B335" s="66" t="s">
        <v>598</v>
      </c>
      <c r="C335" s="68">
        <f>D335+M335+O335+Q335+V335</f>
        <v>51596</v>
      </c>
      <c r="D335" s="68">
        <f>SUM(E335:I335)</f>
        <v>0</v>
      </c>
      <c r="E335" s="68">
        <v>0</v>
      </c>
      <c r="F335" s="68">
        <v>0</v>
      </c>
      <c r="G335" s="68">
        <v>0</v>
      </c>
      <c r="H335" s="68">
        <v>0</v>
      </c>
      <c r="I335" s="68">
        <v>0</v>
      </c>
      <c r="J335" s="158">
        <v>0</v>
      </c>
      <c r="K335" s="158">
        <v>0</v>
      </c>
      <c r="L335" s="68">
        <v>0</v>
      </c>
      <c r="M335" s="68">
        <v>0</v>
      </c>
      <c r="N335" s="158">
        <v>0</v>
      </c>
      <c r="O335" s="301">
        <v>0</v>
      </c>
      <c r="P335" s="68">
        <v>0</v>
      </c>
      <c r="Q335" s="68">
        <v>0</v>
      </c>
      <c r="R335" s="281">
        <v>0</v>
      </c>
      <c r="S335" s="68">
        <v>0</v>
      </c>
      <c r="T335" s="68">
        <v>0</v>
      </c>
      <c r="U335" s="68">
        <v>0</v>
      </c>
      <c r="V335" s="68">
        <v>51596</v>
      </c>
    </row>
    <row r="336" spans="1:22" s="61" customFormat="1" ht="14.25" customHeight="1" x14ac:dyDescent="0.25">
      <c r="A336" s="69" t="s">
        <v>618</v>
      </c>
      <c r="B336" s="64" t="s">
        <v>617</v>
      </c>
      <c r="C336" s="59">
        <f t="shared" ref="C336:V336" si="67">SUM(C337:C337)</f>
        <v>32435.439999999999</v>
      </c>
      <c r="D336" s="59">
        <f t="shared" si="67"/>
        <v>0</v>
      </c>
      <c r="E336" s="59">
        <f t="shared" si="67"/>
        <v>0</v>
      </c>
      <c r="F336" s="59">
        <f t="shared" si="67"/>
        <v>0</v>
      </c>
      <c r="G336" s="59">
        <f t="shared" si="67"/>
        <v>0</v>
      </c>
      <c r="H336" s="59">
        <f t="shared" si="67"/>
        <v>0</v>
      </c>
      <c r="I336" s="59">
        <f t="shared" si="67"/>
        <v>0</v>
      </c>
      <c r="J336" s="59">
        <f t="shared" si="67"/>
        <v>0</v>
      </c>
      <c r="K336" s="59">
        <f t="shared" si="67"/>
        <v>0</v>
      </c>
      <c r="L336" s="59">
        <f t="shared" si="67"/>
        <v>0</v>
      </c>
      <c r="M336" s="59">
        <f t="shared" si="67"/>
        <v>0</v>
      </c>
      <c r="N336" s="59">
        <f t="shared" si="67"/>
        <v>0</v>
      </c>
      <c r="O336" s="59">
        <f t="shared" si="67"/>
        <v>0</v>
      </c>
      <c r="P336" s="306">
        <f t="shared" si="67"/>
        <v>0</v>
      </c>
      <c r="Q336" s="306">
        <f t="shared" si="67"/>
        <v>0</v>
      </c>
      <c r="R336" s="59">
        <f t="shared" si="67"/>
        <v>0</v>
      </c>
      <c r="S336" s="59">
        <f t="shared" si="67"/>
        <v>0</v>
      </c>
      <c r="T336" s="59">
        <f t="shared" si="67"/>
        <v>0</v>
      </c>
      <c r="U336" s="59">
        <f t="shared" si="67"/>
        <v>0</v>
      </c>
      <c r="V336" s="59">
        <f t="shared" si="67"/>
        <v>32435.439999999999</v>
      </c>
    </row>
    <row r="337" spans="1:22" ht="15" customHeight="1" x14ac:dyDescent="0.25">
      <c r="A337" s="65" t="s">
        <v>619</v>
      </c>
      <c r="B337" s="66" t="s">
        <v>1079</v>
      </c>
      <c r="C337" s="68">
        <f>D337+M337+O337+Q337+V337</f>
        <v>32435.439999999999</v>
      </c>
      <c r="D337" s="68">
        <f>SUM(E337:I337)</f>
        <v>0</v>
      </c>
      <c r="E337" s="68">
        <v>0</v>
      </c>
      <c r="F337" s="68">
        <v>0</v>
      </c>
      <c r="G337" s="68">
        <v>0</v>
      </c>
      <c r="H337" s="68">
        <v>0</v>
      </c>
      <c r="I337" s="68">
        <v>0</v>
      </c>
      <c r="J337" s="158">
        <v>0</v>
      </c>
      <c r="K337" s="158">
        <v>0</v>
      </c>
      <c r="L337" s="68">
        <v>0</v>
      </c>
      <c r="M337" s="68">
        <v>0</v>
      </c>
      <c r="N337" s="158">
        <v>0</v>
      </c>
      <c r="O337" s="301">
        <v>0</v>
      </c>
      <c r="P337" s="68">
        <v>0</v>
      </c>
      <c r="Q337" s="68">
        <v>0</v>
      </c>
      <c r="R337" s="281">
        <v>0</v>
      </c>
      <c r="S337" s="68">
        <v>0</v>
      </c>
      <c r="T337" s="68">
        <v>0</v>
      </c>
      <c r="U337" s="68">
        <v>0</v>
      </c>
      <c r="V337" s="68">
        <v>32435.439999999999</v>
      </c>
    </row>
    <row r="338" spans="1:22" s="61" customFormat="1" ht="14.25" customHeight="1" x14ac:dyDescent="0.25">
      <c r="A338" s="69" t="s">
        <v>1030</v>
      </c>
      <c r="B338" s="64" t="s">
        <v>1025</v>
      </c>
      <c r="C338" s="59">
        <f t="shared" ref="C338:V338" si="68">SUM(C339:C343)</f>
        <v>527912</v>
      </c>
      <c r="D338" s="59">
        <f t="shared" si="68"/>
        <v>0</v>
      </c>
      <c r="E338" s="59">
        <f t="shared" si="68"/>
        <v>0</v>
      </c>
      <c r="F338" s="59">
        <f t="shared" si="68"/>
        <v>0</v>
      </c>
      <c r="G338" s="59">
        <f t="shared" si="68"/>
        <v>0</v>
      </c>
      <c r="H338" s="59">
        <f t="shared" si="68"/>
        <v>0</v>
      </c>
      <c r="I338" s="59">
        <f t="shared" si="68"/>
        <v>0</v>
      </c>
      <c r="J338" s="59">
        <f t="shared" si="68"/>
        <v>0</v>
      </c>
      <c r="K338" s="59">
        <f t="shared" si="68"/>
        <v>0</v>
      </c>
      <c r="L338" s="279">
        <f t="shared" si="68"/>
        <v>0</v>
      </c>
      <c r="M338" s="279">
        <f t="shared" si="68"/>
        <v>0</v>
      </c>
      <c r="N338" s="59">
        <f t="shared" si="68"/>
        <v>0</v>
      </c>
      <c r="O338" s="59">
        <f t="shared" si="68"/>
        <v>0</v>
      </c>
      <c r="P338" s="290">
        <f t="shared" si="68"/>
        <v>0</v>
      </c>
      <c r="Q338" s="290">
        <f t="shared" si="68"/>
        <v>0</v>
      </c>
      <c r="R338" s="59">
        <f t="shared" si="68"/>
        <v>0</v>
      </c>
      <c r="S338" s="59">
        <f t="shared" si="68"/>
        <v>0</v>
      </c>
      <c r="T338" s="59">
        <f t="shared" si="68"/>
        <v>0</v>
      </c>
      <c r="U338" s="59">
        <f t="shared" si="68"/>
        <v>0</v>
      </c>
      <c r="V338" s="59">
        <f t="shared" si="68"/>
        <v>527912</v>
      </c>
    </row>
    <row r="339" spans="1:22" ht="15" customHeight="1" x14ac:dyDescent="0.25">
      <c r="A339" s="65" t="s">
        <v>1031</v>
      </c>
      <c r="B339" s="66" t="s">
        <v>1026</v>
      </c>
      <c r="C339" s="68">
        <f>D339+M339+O339+Q339+V339</f>
        <v>66213</v>
      </c>
      <c r="D339" s="68">
        <v>0</v>
      </c>
      <c r="E339" s="68">
        <v>0</v>
      </c>
      <c r="F339" s="68">
        <v>0</v>
      </c>
      <c r="G339" s="68">
        <v>0</v>
      </c>
      <c r="H339" s="68">
        <v>0</v>
      </c>
      <c r="I339" s="68">
        <v>0</v>
      </c>
      <c r="J339" s="158">
        <v>0</v>
      </c>
      <c r="K339" s="301">
        <v>0</v>
      </c>
      <c r="L339" s="68">
        <v>0</v>
      </c>
      <c r="M339" s="68">
        <v>0</v>
      </c>
      <c r="N339" s="302">
        <v>0</v>
      </c>
      <c r="O339" s="158">
        <v>0</v>
      </c>
      <c r="P339" s="68">
        <v>0</v>
      </c>
      <c r="Q339" s="68">
        <v>0</v>
      </c>
      <c r="R339" s="68">
        <v>0</v>
      </c>
      <c r="S339" s="68">
        <v>0</v>
      </c>
      <c r="T339" s="68">
        <v>0</v>
      </c>
      <c r="U339" s="68">
        <v>0</v>
      </c>
      <c r="V339" s="68">
        <v>66213</v>
      </c>
    </row>
    <row r="340" spans="1:22" ht="15" customHeight="1" x14ac:dyDescent="0.25">
      <c r="A340" s="65" t="s">
        <v>1032</v>
      </c>
      <c r="B340" s="66" t="s">
        <v>1209</v>
      </c>
      <c r="C340" s="68">
        <f>D340+M340+O340+Q340+V340</f>
        <v>50098</v>
      </c>
      <c r="D340" s="68">
        <f>SUM(E340:I340)</f>
        <v>0</v>
      </c>
      <c r="E340" s="119">
        <v>0</v>
      </c>
      <c r="F340" s="119">
        <v>0</v>
      </c>
      <c r="G340" s="119">
        <v>0</v>
      </c>
      <c r="H340" s="68">
        <v>0</v>
      </c>
      <c r="I340" s="68">
        <v>0</v>
      </c>
      <c r="J340" s="158">
        <v>0</v>
      </c>
      <c r="K340" s="301">
        <v>0</v>
      </c>
      <c r="L340" s="68">
        <v>0</v>
      </c>
      <c r="M340" s="68">
        <v>0</v>
      </c>
      <c r="N340" s="281">
        <v>0</v>
      </c>
      <c r="O340" s="68">
        <v>0</v>
      </c>
      <c r="P340" s="68">
        <v>0</v>
      </c>
      <c r="Q340" s="68">
        <v>0</v>
      </c>
      <c r="R340" s="68">
        <v>0</v>
      </c>
      <c r="S340" s="68">
        <v>0</v>
      </c>
      <c r="T340" s="68">
        <v>0</v>
      </c>
      <c r="U340" s="68">
        <v>0</v>
      </c>
      <c r="V340" s="68">
        <v>50098</v>
      </c>
    </row>
    <row r="341" spans="1:22" ht="15" customHeight="1" x14ac:dyDescent="0.25">
      <c r="A341" s="65" t="s">
        <v>1033</v>
      </c>
      <c r="B341" s="66" t="s">
        <v>1027</v>
      </c>
      <c r="C341" s="68">
        <f>D341+M341+O341+Q341+V341</f>
        <v>128885</v>
      </c>
      <c r="D341" s="280">
        <f>SUM(E341:I341)</f>
        <v>0</v>
      </c>
      <c r="E341" s="68">
        <v>0</v>
      </c>
      <c r="F341" s="68">
        <v>0</v>
      </c>
      <c r="G341" s="68">
        <v>0</v>
      </c>
      <c r="H341" s="281">
        <v>0</v>
      </c>
      <c r="I341" s="68">
        <v>0</v>
      </c>
      <c r="J341" s="158">
        <v>0</v>
      </c>
      <c r="K341" s="301">
        <v>0</v>
      </c>
      <c r="L341" s="68">
        <v>0</v>
      </c>
      <c r="M341" s="68">
        <v>0</v>
      </c>
      <c r="N341" s="302">
        <v>0</v>
      </c>
      <c r="O341" s="158">
        <v>0</v>
      </c>
      <c r="P341" s="68">
        <v>0</v>
      </c>
      <c r="Q341" s="68">
        <v>0</v>
      </c>
      <c r="R341" s="68">
        <v>0</v>
      </c>
      <c r="S341" s="68">
        <v>0</v>
      </c>
      <c r="T341" s="68">
        <v>0</v>
      </c>
      <c r="U341" s="68">
        <v>0</v>
      </c>
      <c r="V341" s="68">
        <v>128885</v>
      </c>
    </row>
    <row r="342" spans="1:22" ht="15" customHeight="1" x14ac:dyDescent="0.25">
      <c r="A342" s="65" t="s">
        <v>1034</v>
      </c>
      <c r="B342" s="66" t="s">
        <v>1028</v>
      </c>
      <c r="C342" s="68">
        <f>D342+M342+O342+Q342+V342</f>
        <v>141439</v>
      </c>
      <c r="D342" s="280">
        <f>SUM(E342:I342)</f>
        <v>0</v>
      </c>
      <c r="E342" s="68">
        <v>0</v>
      </c>
      <c r="F342" s="68">
        <v>0</v>
      </c>
      <c r="G342" s="68">
        <v>0</v>
      </c>
      <c r="H342" s="281">
        <v>0</v>
      </c>
      <c r="I342" s="68">
        <v>0</v>
      </c>
      <c r="J342" s="158">
        <v>0</v>
      </c>
      <c r="K342" s="158">
        <v>0</v>
      </c>
      <c r="L342" s="287">
        <v>0</v>
      </c>
      <c r="M342" s="287">
        <v>0</v>
      </c>
      <c r="N342" s="158">
        <v>0</v>
      </c>
      <c r="O342" s="158">
        <v>0</v>
      </c>
      <c r="P342" s="68">
        <v>0</v>
      </c>
      <c r="Q342" s="68">
        <v>0</v>
      </c>
      <c r="R342" s="68">
        <v>0</v>
      </c>
      <c r="S342" s="68">
        <v>0</v>
      </c>
      <c r="T342" s="68">
        <v>0</v>
      </c>
      <c r="U342" s="68">
        <v>0</v>
      </c>
      <c r="V342" s="68">
        <v>141439</v>
      </c>
    </row>
    <row r="343" spans="1:22" x14ac:dyDescent="0.25">
      <c r="A343" s="65" t="s">
        <v>1035</v>
      </c>
      <c r="B343" s="66" t="s">
        <v>1029</v>
      </c>
      <c r="C343" s="68">
        <f>D343+M343+Q343+V343</f>
        <v>141277</v>
      </c>
      <c r="D343" s="280">
        <f>SUM(E343:I343)</f>
        <v>0</v>
      </c>
      <c r="E343" s="68">
        <v>0</v>
      </c>
      <c r="F343" s="68">
        <v>0</v>
      </c>
      <c r="G343" s="68">
        <v>0</v>
      </c>
      <c r="H343" s="281">
        <v>0</v>
      </c>
      <c r="I343" s="68">
        <v>0</v>
      </c>
      <c r="J343" s="68">
        <v>0</v>
      </c>
      <c r="K343" s="68">
        <v>0</v>
      </c>
      <c r="L343" s="68">
        <v>0</v>
      </c>
      <c r="M343" s="68">
        <v>0</v>
      </c>
      <c r="N343" s="68">
        <v>0</v>
      </c>
      <c r="O343" s="68">
        <v>0</v>
      </c>
      <c r="P343" s="68">
        <v>0</v>
      </c>
      <c r="Q343" s="68">
        <v>0</v>
      </c>
      <c r="R343" s="68">
        <v>0</v>
      </c>
      <c r="S343" s="68">
        <v>0</v>
      </c>
      <c r="T343" s="68">
        <v>0</v>
      </c>
      <c r="U343" s="68">
        <v>0</v>
      </c>
      <c r="V343" s="68">
        <v>141277</v>
      </c>
    </row>
    <row r="344" spans="1:22" x14ac:dyDescent="0.25">
      <c r="A344" s="69" t="s">
        <v>545</v>
      </c>
      <c r="B344" s="64" t="s">
        <v>548</v>
      </c>
      <c r="C344" s="59">
        <f>C345+C348+C351+C355+C359+C361</f>
        <v>13414688.969999999</v>
      </c>
      <c r="D344" s="59">
        <f t="shared" ref="D344:V344" si="69">D345+D348+D351+D355+D359+D361</f>
        <v>1900792</v>
      </c>
      <c r="E344" s="59">
        <f t="shared" si="69"/>
        <v>0</v>
      </c>
      <c r="F344" s="59">
        <f t="shared" si="69"/>
        <v>0</v>
      </c>
      <c r="G344" s="59">
        <f t="shared" si="69"/>
        <v>0</v>
      </c>
      <c r="H344" s="59">
        <f t="shared" si="69"/>
        <v>812755</v>
      </c>
      <c r="I344" s="59">
        <f t="shared" si="69"/>
        <v>1088037</v>
      </c>
      <c r="J344" s="59">
        <f t="shared" si="69"/>
        <v>0</v>
      </c>
      <c r="K344" s="59">
        <f t="shared" si="69"/>
        <v>0</v>
      </c>
      <c r="L344" s="59">
        <f t="shared" si="69"/>
        <v>1729.6</v>
      </c>
      <c r="M344" s="59">
        <f t="shared" si="69"/>
        <v>6837482.9699999997</v>
      </c>
      <c r="N344" s="59">
        <f t="shared" si="69"/>
        <v>0</v>
      </c>
      <c r="O344" s="59">
        <f t="shared" si="69"/>
        <v>0</v>
      </c>
      <c r="P344" s="59">
        <f t="shared" si="69"/>
        <v>526.6</v>
      </c>
      <c r="Q344" s="59">
        <f t="shared" si="69"/>
        <v>3040858</v>
      </c>
      <c r="R344" s="59">
        <f t="shared" si="69"/>
        <v>0</v>
      </c>
      <c r="S344" s="59">
        <f t="shared" si="69"/>
        <v>0</v>
      </c>
      <c r="T344" s="59">
        <f t="shared" si="69"/>
        <v>0</v>
      </c>
      <c r="U344" s="59">
        <f t="shared" si="69"/>
        <v>0</v>
      </c>
      <c r="V344" s="59">
        <f t="shared" si="69"/>
        <v>1635556</v>
      </c>
    </row>
    <row r="345" spans="1:22" s="154" customFormat="1" ht="14.25" customHeight="1" x14ac:dyDescent="0.25">
      <c r="A345" s="69" t="s">
        <v>546</v>
      </c>
      <c r="B345" s="72" t="s">
        <v>547</v>
      </c>
      <c r="C345" s="74">
        <f t="shared" ref="C345:V345" si="70">SUM(C346:C347)</f>
        <v>520825</v>
      </c>
      <c r="D345" s="74">
        <f t="shared" si="70"/>
        <v>84090</v>
      </c>
      <c r="E345" s="74">
        <f t="shared" si="70"/>
        <v>0</v>
      </c>
      <c r="F345" s="74">
        <f t="shared" si="70"/>
        <v>0</v>
      </c>
      <c r="G345" s="74">
        <f t="shared" si="70"/>
        <v>0</v>
      </c>
      <c r="H345" s="74">
        <f t="shared" si="70"/>
        <v>84090</v>
      </c>
      <c r="I345" s="74">
        <f t="shared" si="70"/>
        <v>0</v>
      </c>
      <c r="J345" s="74">
        <f t="shared" si="70"/>
        <v>0</v>
      </c>
      <c r="K345" s="74">
        <f t="shared" si="70"/>
        <v>0</v>
      </c>
      <c r="L345" s="74">
        <f t="shared" si="70"/>
        <v>0</v>
      </c>
      <c r="M345" s="74">
        <f t="shared" si="70"/>
        <v>0</v>
      </c>
      <c r="N345" s="74">
        <f t="shared" si="70"/>
        <v>0</v>
      </c>
      <c r="O345" s="74">
        <f t="shared" si="70"/>
        <v>0</v>
      </c>
      <c r="P345" s="74">
        <f t="shared" si="70"/>
        <v>0</v>
      </c>
      <c r="Q345" s="74">
        <f t="shared" si="70"/>
        <v>0</v>
      </c>
      <c r="R345" s="74">
        <f t="shared" si="70"/>
        <v>0</v>
      </c>
      <c r="S345" s="74">
        <f t="shared" si="70"/>
        <v>0</v>
      </c>
      <c r="T345" s="74">
        <f t="shared" si="70"/>
        <v>0</v>
      </c>
      <c r="U345" s="74">
        <f t="shared" si="70"/>
        <v>0</v>
      </c>
      <c r="V345" s="74">
        <f t="shared" si="70"/>
        <v>436735</v>
      </c>
    </row>
    <row r="346" spans="1:22" s="153" customFormat="1" ht="15" customHeight="1" x14ac:dyDescent="0.25">
      <c r="A346" s="76" t="s">
        <v>551</v>
      </c>
      <c r="B346" s="77" t="s">
        <v>549</v>
      </c>
      <c r="C346" s="81">
        <f>D346+M346+Q346+V346</f>
        <v>121312</v>
      </c>
      <c r="D346" s="81">
        <f>SUM(E346:I346)</f>
        <v>84090</v>
      </c>
      <c r="E346" s="81">
        <v>0</v>
      </c>
      <c r="F346" s="289">
        <v>0</v>
      </c>
      <c r="G346" s="289">
        <v>0</v>
      </c>
      <c r="H346" s="289">
        <v>84090</v>
      </c>
      <c r="I346" s="289">
        <v>0</v>
      </c>
      <c r="J346" s="291">
        <v>0</v>
      </c>
      <c r="K346" s="291">
        <v>0</v>
      </c>
      <c r="L346" s="81">
        <v>0</v>
      </c>
      <c r="M346" s="81">
        <v>0</v>
      </c>
      <c r="N346" s="291">
        <v>0</v>
      </c>
      <c r="O346" s="291">
        <v>0</v>
      </c>
      <c r="P346" s="81">
        <v>0</v>
      </c>
      <c r="Q346" s="81">
        <v>0</v>
      </c>
      <c r="R346" s="81">
        <v>0</v>
      </c>
      <c r="S346" s="81">
        <v>0</v>
      </c>
      <c r="T346" s="81">
        <v>0</v>
      </c>
      <c r="U346" s="81">
        <v>0</v>
      </c>
      <c r="V346" s="81">
        <v>37222</v>
      </c>
    </row>
    <row r="347" spans="1:22" s="153" customFormat="1" ht="15" customHeight="1" x14ac:dyDescent="0.25">
      <c r="A347" s="76" t="s">
        <v>552</v>
      </c>
      <c r="B347" s="77" t="s">
        <v>550</v>
      </c>
      <c r="C347" s="81">
        <f>D347+M347+Q347+V347</f>
        <v>399513</v>
      </c>
      <c r="D347" s="81">
        <f>SUM(E347:I347)</f>
        <v>0</v>
      </c>
      <c r="E347" s="284">
        <v>0</v>
      </c>
      <c r="F347" s="291">
        <v>0</v>
      </c>
      <c r="G347" s="291">
        <v>0</v>
      </c>
      <c r="H347" s="81">
        <v>0</v>
      </c>
      <c r="I347" s="291">
        <v>0</v>
      </c>
      <c r="J347" s="294">
        <v>0</v>
      </c>
      <c r="K347" s="291">
        <v>0</v>
      </c>
      <c r="L347" s="81">
        <v>0</v>
      </c>
      <c r="M347" s="81">
        <v>0</v>
      </c>
      <c r="N347" s="291">
        <v>0</v>
      </c>
      <c r="O347" s="291">
        <v>0</v>
      </c>
      <c r="P347" s="81">
        <v>0</v>
      </c>
      <c r="Q347" s="81">
        <v>0</v>
      </c>
      <c r="R347" s="81">
        <v>0</v>
      </c>
      <c r="S347" s="81">
        <v>0</v>
      </c>
      <c r="T347" s="81">
        <v>0</v>
      </c>
      <c r="U347" s="81">
        <v>0</v>
      </c>
      <c r="V347" s="81">
        <v>399513</v>
      </c>
    </row>
    <row r="348" spans="1:22" s="61" customFormat="1" ht="14.25" customHeight="1" x14ac:dyDescent="0.25">
      <c r="A348" s="69" t="s">
        <v>554</v>
      </c>
      <c r="B348" s="64" t="s">
        <v>553</v>
      </c>
      <c r="C348" s="59">
        <f>SUM(C349:C350)</f>
        <v>1286599</v>
      </c>
      <c r="D348" s="59">
        <f t="shared" ref="D348:V348" si="71">SUM(D349:D350)</f>
        <v>1088037</v>
      </c>
      <c r="E348" s="59">
        <f t="shared" si="71"/>
        <v>0</v>
      </c>
      <c r="F348" s="290">
        <f t="shared" si="71"/>
        <v>0</v>
      </c>
      <c r="G348" s="290">
        <f t="shared" si="71"/>
        <v>0</v>
      </c>
      <c r="H348" s="290">
        <f t="shared" si="71"/>
        <v>0</v>
      </c>
      <c r="I348" s="290">
        <f t="shared" si="71"/>
        <v>1088037</v>
      </c>
      <c r="J348" s="59">
        <f t="shared" si="71"/>
        <v>0</v>
      </c>
      <c r="K348" s="59">
        <f t="shared" si="71"/>
        <v>0</v>
      </c>
      <c r="L348" s="59">
        <f t="shared" si="71"/>
        <v>0</v>
      </c>
      <c r="M348" s="59">
        <f t="shared" si="71"/>
        <v>0</v>
      </c>
      <c r="N348" s="59">
        <f t="shared" si="71"/>
        <v>0</v>
      </c>
      <c r="O348" s="59">
        <f t="shared" si="71"/>
        <v>0</v>
      </c>
      <c r="P348" s="59">
        <f t="shared" si="71"/>
        <v>0</v>
      </c>
      <c r="Q348" s="59">
        <f t="shared" si="71"/>
        <v>0</v>
      </c>
      <c r="R348" s="59">
        <f t="shared" si="71"/>
        <v>0</v>
      </c>
      <c r="S348" s="59">
        <f t="shared" si="71"/>
        <v>0</v>
      </c>
      <c r="T348" s="59">
        <f t="shared" si="71"/>
        <v>0</v>
      </c>
      <c r="U348" s="59">
        <f t="shared" si="71"/>
        <v>0</v>
      </c>
      <c r="V348" s="59">
        <f t="shared" si="71"/>
        <v>198562</v>
      </c>
    </row>
    <row r="349" spans="1:22" ht="15" customHeight="1" x14ac:dyDescent="0.25">
      <c r="A349" s="65" t="s">
        <v>557</v>
      </c>
      <c r="B349" s="66" t="s">
        <v>555</v>
      </c>
      <c r="C349" s="68">
        <f>D349+M349+O349+Q349+V349</f>
        <v>1171235</v>
      </c>
      <c r="D349" s="68">
        <f>SUM(E349:I349)</f>
        <v>1088037</v>
      </c>
      <c r="E349" s="119">
        <v>0</v>
      </c>
      <c r="F349" s="68">
        <v>0</v>
      </c>
      <c r="G349" s="68">
        <v>0</v>
      </c>
      <c r="H349" s="68">
        <v>0</v>
      </c>
      <c r="I349" s="68">
        <v>1088037</v>
      </c>
      <c r="J349" s="158">
        <v>0</v>
      </c>
      <c r="K349" s="158">
        <v>0</v>
      </c>
      <c r="L349" s="158">
        <v>0</v>
      </c>
      <c r="M349" s="158">
        <v>0</v>
      </c>
      <c r="N349" s="158">
        <v>0</v>
      </c>
      <c r="O349" s="158">
        <v>0</v>
      </c>
      <c r="P349" s="68">
        <v>0</v>
      </c>
      <c r="Q349" s="68">
        <v>0</v>
      </c>
      <c r="R349" s="68">
        <v>0</v>
      </c>
      <c r="S349" s="68">
        <v>0</v>
      </c>
      <c r="T349" s="68">
        <v>0</v>
      </c>
      <c r="U349" s="68">
        <v>0</v>
      </c>
      <c r="V349" s="68">
        <v>83198</v>
      </c>
    </row>
    <row r="350" spans="1:22" ht="15" customHeight="1" x14ac:dyDescent="0.25">
      <c r="A350" s="65" t="s">
        <v>1040</v>
      </c>
      <c r="B350" s="66" t="s">
        <v>558</v>
      </c>
      <c r="C350" s="68">
        <f>D350+M350+Q350+V350</f>
        <v>115364</v>
      </c>
      <c r="D350" s="280">
        <f>SUM(E350:I350)</f>
        <v>0</v>
      </c>
      <c r="E350" s="68">
        <v>0</v>
      </c>
      <c r="F350" s="281">
        <v>0</v>
      </c>
      <c r="G350" s="68">
        <v>0</v>
      </c>
      <c r="H350" s="68">
        <v>0</v>
      </c>
      <c r="I350" s="68">
        <v>0</v>
      </c>
      <c r="J350" s="68">
        <v>0</v>
      </c>
      <c r="K350" s="68">
        <v>0</v>
      </c>
      <c r="L350" s="68">
        <v>0</v>
      </c>
      <c r="M350" s="68">
        <v>0</v>
      </c>
      <c r="N350" s="68">
        <v>0</v>
      </c>
      <c r="O350" s="68">
        <v>0</v>
      </c>
      <c r="P350" s="68">
        <v>0</v>
      </c>
      <c r="Q350" s="68">
        <v>0</v>
      </c>
      <c r="R350" s="68">
        <v>0</v>
      </c>
      <c r="S350" s="68">
        <v>0</v>
      </c>
      <c r="T350" s="68">
        <v>0</v>
      </c>
      <c r="U350" s="68">
        <v>0</v>
      </c>
      <c r="V350" s="68">
        <v>115364</v>
      </c>
    </row>
    <row r="351" spans="1:22" s="192" customFormat="1" ht="14.25" customHeight="1" x14ac:dyDescent="0.2">
      <c r="A351" s="69" t="s">
        <v>562</v>
      </c>
      <c r="B351" s="72" t="s">
        <v>559</v>
      </c>
      <c r="C351" s="74">
        <f>SUM(C352:C354)</f>
        <v>3867259.9699999997</v>
      </c>
      <c r="D351" s="74">
        <f t="shared" ref="D351:V351" si="72">SUM(D352:D354)</f>
        <v>0</v>
      </c>
      <c r="E351" s="331">
        <f t="shared" si="72"/>
        <v>0</v>
      </c>
      <c r="F351" s="74">
        <f t="shared" si="72"/>
        <v>0</v>
      </c>
      <c r="G351" s="74">
        <f t="shared" si="72"/>
        <v>0</v>
      </c>
      <c r="H351" s="74">
        <f t="shared" si="72"/>
        <v>0</v>
      </c>
      <c r="I351" s="74">
        <f t="shared" si="72"/>
        <v>0</v>
      </c>
      <c r="J351" s="74">
        <f t="shared" si="72"/>
        <v>0</v>
      </c>
      <c r="K351" s="74">
        <f t="shared" si="72"/>
        <v>0</v>
      </c>
      <c r="L351" s="74">
        <f t="shared" si="72"/>
        <v>891.8</v>
      </c>
      <c r="M351" s="74">
        <f t="shared" si="72"/>
        <v>3628926.9699999997</v>
      </c>
      <c r="N351" s="74">
        <f t="shared" si="72"/>
        <v>0</v>
      </c>
      <c r="O351" s="74">
        <f t="shared" si="72"/>
        <v>0</v>
      </c>
      <c r="P351" s="74">
        <f t="shared" si="72"/>
        <v>0</v>
      </c>
      <c r="Q351" s="74">
        <f t="shared" si="72"/>
        <v>0</v>
      </c>
      <c r="R351" s="74">
        <f t="shared" si="72"/>
        <v>0</v>
      </c>
      <c r="S351" s="74">
        <f t="shared" si="72"/>
        <v>0</v>
      </c>
      <c r="T351" s="74">
        <f t="shared" si="72"/>
        <v>0</v>
      </c>
      <c r="U351" s="74">
        <f t="shared" si="72"/>
        <v>0</v>
      </c>
      <c r="V351" s="74">
        <f t="shared" si="72"/>
        <v>238333</v>
      </c>
    </row>
    <row r="352" spans="1:22" s="142" customFormat="1" ht="15" customHeight="1" x14ac:dyDescent="0.25">
      <c r="A352" s="65" t="s">
        <v>563</v>
      </c>
      <c r="B352" s="66" t="s">
        <v>560</v>
      </c>
      <c r="C352" s="81">
        <f>D352+M352+Q352+V352</f>
        <v>1757083.16</v>
      </c>
      <c r="D352" s="81">
        <f>SUM(E352:I352)</f>
        <v>0</v>
      </c>
      <c r="E352" s="81">
        <v>0</v>
      </c>
      <c r="F352" s="81">
        <v>0</v>
      </c>
      <c r="G352" s="81">
        <v>0</v>
      </c>
      <c r="H352" s="81">
        <v>0</v>
      </c>
      <c r="I352" s="81">
        <v>0</v>
      </c>
      <c r="J352" s="291">
        <v>0</v>
      </c>
      <c r="K352" s="291">
        <v>0</v>
      </c>
      <c r="L352" s="81">
        <v>438.3</v>
      </c>
      <c r="M352" s="81">
        <v>1695365.16</v>
      </c>
      <c r="N352" s="291">
        <v>0</v>
      </c>
      <c r="O352" s="291">
        <v>0</v>
      </c>
      <c r="P352" s="289">
        <v>0</v>
      </c>
      <c r="Q352" s="289">
        <v>0</v>
      </c>
      <c r="R352" s="81">
        <v>0</v>
      </c>
      <c r="S352" s="81">
        <v>0</v>
      </c>
      <c r="T352" s="81">
        <v>0</v>
      </c>
      <c r="U352" s="81">
        <v>0</v>
      </c>
      <c r="V352" s="81">
        <v>61718</v>
      </c>
    </row>
    <row r="353" spans="1:22" s="142" customFormat="1" ht="15" customHeight="1" x14ac:dyDescent="0.25">
      <c r="A353" s="65" t="s">
        <v>564</v>
      </c>
      <c r="B353" s="77" t="s">
        <v>561</v>
      </c>
      <c r="C353" s="81">
        <f>D353+M353+Q353+V353</f>
        <v>2053492.81</v>
      </c>
      <c r="D353" s="81">
        <v>0</v>
      </c>
      <c r="E353" s="81">
        <v>0</v>
      </c>
      <c r="F353" s="81">
        <v>0</v>
      </c>
      <c r="G353" s="81">
        <v>0</v>
      </c>
      <c r="H353" s="81">
        <v>0</v>
      </c>
      <c r="I353" s="81">
        <v>0</v>
      </c>
      <c r="J353" s="291">
        <v>0</v>
      </c>
      <c r="K353" s="291">
        <v>0</v>
      </c>
      <c r="L353" s="81">
        <v>453.5</v>
      </c>
      <c r="M353" s="81">
        <v>1933561.81</v>
      </c>
      <c r="N353" s="291">
        <v>0</v>
      </c>
      <c r="O353" s="297">
        <v>0</v>
      </c>
      <c r="P353" s="68">
        <v>0</v>
      </c>
      <c r="Q353" s="68">
        <v>0</v>
      </c>
      <c r="R353" s="285">
        <v>0</v>
      </c>
      <c r="S353" s="81">
        <v>0</v>
      </c>
      <c r="T353" s="81">
        <v>0</v>
      </c>
      <c r="U353" s="81">
        <v>0</v>
      </c>
      <c r="V353" s="81">
        <v>119931</v>
      </c>
    </row>
    <row r="354" spans="1:22" s="142" customFormat="1" ht="15" customHeight="1" x14ac:dyDescent="0.25">
      <c r="A354" s="65" t="s">
        <v>1041</v>
      </c>
      <c r="B354" s="93" t="s">
        <v>565</v>
      </c>
      <c r="C354" s="81">
        <f>D354+M354+Q354+V354</f>
        <v>56684</v>
      </c>
      <c r="D354" s="81">
        <v>0</v>
      </c>
      <c r="E354" s="81">
        <v>0</v>
      </c>
      <c r="F354" s="81">
        <v>0</v>
      </c>
      <c r="G354" s="81">
        <v>0</v>
      </c>
      <c r="H354" s="81">
        <v>0</v>
      </c>
      <c r="I354" s="81">
        <v>0</v>
      </c>
      <c r="J354" s="291">
        <v>0</v>
      </c>
      <c r="K354" s="291">
        <v>0</v>
      </c>
      <c r="L354" s="81">
        <v>0</v>
      </c>
      <c r="M354" s="81">
        <v>0</v>
      </c>
      <c r="N354" s="291">
        <v>0</v>
      </c>
      <c r="O354" s="297">
        <v>0</v>
      </c>
      <c r="P354" s="68">
        <v>0</v>
      </c>
      <c r="Q354" s="68">
        <v>0</v>
      </c>
      <c r="R354" s="285">
        <v>0</v>
      </c>
      <c r="S354" s="81">
        <v>0</v>
      </c>
      <c r="T354" s="81">
        <v>0</v>
      </c>
      <c r="U354" s="81">
        <v>0</v>
      </c>
      <c r="V354" s="81">
        <v>56684</v>
      </c>
    </row>
    <row r="355" spans="1:22" s="61" customFormat="1" ht="14.25" customHeight="1" x14ac:dyDescent="0.25">
      <c r="A355" s="69" t="s">
        <v>604</v>
      </c>
      <c r="B355" s="64" t="s">
        <v>602</v>
      </c>
      <c r="C355" s="59">
        <f>SUM(C356:C358)</f>
        <v>4293821</v>
      </c>
      <c r="D355" s="59">
        <f t="shared" ref="D355:V355" si="73">SUM(D356:D358)</f>
        <v>409873</v>
      </c>
      <c r="E355" s="59">
        <f t="shared" si="73"/>
        <v>0</v>
      </c>
      <c r="F355" s="59">
        <f t="shared" si="73"/>
        <v>0</v>
      </c>
      <c r="G355" s="59">
        <f t="shared" si="73"/>
        <v>0</v>
      </c>
      <c r="H355" s="279">
        <f t="shared" si="73"/>
        <v>409873</v>
      </c>
      <c r="I355" s="279">
        <f t="shared" si="73"/>
        <v>0</v>
      </c>
      <c r="J355" s="59">
        <f t="shared" si="73"/>
        <v>0</v>
      </c>
      <c r="K355" s="59">
        <f t="shared" si="73"/>
        <v>0</v>
      </c>
      <c r="L355" s="59">
        <f t="shared" si="73"/>
        <v>837.8</v>
      </c>
      <c r="M355" s="59">
        <f t="shared" si="73"/>
        <v>3208556</v>
      </c>
      <c r="N355" s="59">
        <f t="shared" si="73"/>
        <v>0</v>
      </c>
      <c r="O355" s="59">
        <f t="shared" si="73"/>
        <v>0</v>
      </c>
      <c r="P355" s="290">
        <f t="shared" si="73"/>
        <v>0</v>
      </c>
      <c r="Q355" s="290">
        <f t="shared" si="73"/>
        <v>0</v>
      </c>
      <c r="R355" s="59">
        <f t="shared" si="73"/>
        <v>0</v>
      </c>
      <c r="S355" s="59">
        <f t="shared" si="73"/>
        <v>0</v>
      </c>
      <c r="T355" s="59">
        <f t="shared" si="73"/>
        <v>0</v>
      </c>
      <c r="U355" s="59">
        <f t="shared" si="73"/>
        <v>0</v>
      </c>
      <c r="V355" s="59">
        <f t="shared" si="73"/>
        <v>675392</v>
      </c>
    </row>
    <row r="356" spans="1:22" ht="15" customHeight="1" x14ac:dyDescent="0.25">
      <c r="A356" s="65" t="s">
        <v>605</v>
      </c>
      <c r="B356" s="95" t="s">
        <v>607</v>
      </c>
      <c r="C356" s="68">
        <f>D356+M356+O356+Q356+V356</f>
        <v>175243</v>
      </c>
      <c r="D356" s="68">
        <f>SUM(E356:I356)</f>
        <v>0</v>
      </c>
      <c r="E356" s="68">
        <v>0</v>
      </c>
      <c r="F356" s="68">
        <v>0</v>
      </c>
      <c r="G356" s="280">
        <v>0</v>
      </c>
      <c r="H356" s="68">
        <v>0</v>
      </c>
      <c r="I356" s="68">
        <v>0</v>
      </c>
      <c r="J356" s="281">
        <v>0</v>
      </c>
      <c r="K356" s="68">
        <v>0</v>
      </c>
      <c r="L356" s="68">
        <v>0</v>
      </c>
      <c r="M356" s="68">
        <v>0</v>
      </c>
      <c r="N356" s="68">
        <v>0</v>
      </c>
      <c r="O356" s="68">
        <v>0</v>
      </c>
      <c r="P356" s="68">
        <v>0</v>
      </c>
      <c r="Q356" s="68">
        <v>0</v>
      </c>
      <c r="R356" s="68">
        <v>0</v>
      </c>
      <c r="S356" s="68">
        <v>0</v>
      </c>
      <c r="T356" s="68">
        <v>0</v>
      </c>
      <c r="U356" s="68">
        <v>0</v>
      </c>
      <c r="V356" s="68">
        <v>175243</v>
      </c>
    </row>
    <row r="357" spans="1:22" ht="15" customHeight="1" x14ac:dyDescent="0.25">
      <c r="A357" s="65" t="s">
        <v>606</v>
      </c>
      <c r="B357" s="95" t="s">
        <v>166</v>
      </c>
      <c r="C357" s="68">
        <f>D357+M357+O357+Q357+V357</f>
        <v>598033</v>
      </c>
      <c r="D357" s="68">
        <f>SUM(E357:I357)</f>
        <v>409873</v>
      </c>
      <c r="E357" s="68">
        <v>0</v>
      </c>
      <c r="F357" s="68">
        <v>0</v>
      </c>
      <c r="G357" s="280">
        <v>0</v>
      </c>
      <c r="H357" s="68">
        <v>409873</v>
      </c>
      <c r="I357" s="68">
        <v>0</v>
      </c>
      <c r="J357" s="281">
        <v>0</v>
      </c>
      <c r="K357" s="68">
        <v>0</v>
      </c>
      <c r="L357" s="68">
        <v>0</v>
      </c>
      <c r="M357" s="68">
        <v>0</v>
      </c>
      <c r="N357" s="68">
        <v>0</v>
      </c>
      <c r="O357" s="68">
        <v>0</v>
      </c>
      <c r="P357" s="68">
        <v>0</v>
      </c>
      <c r="Q357" s="68">
        <v>0</v>
      </c>
      <c r="R357" s="68">
        <v>0</v>
      </c>
      <c r="S357" s="68">
        <v>0</v>
      </c>
      <c r="T357" s="68">
        <v>0</v>
      </c>
      <c r="U357" s="68">
        <v>0</v>
      </c>
      <c r="V357" s="68">
        <v>188160</v>
      </c>
    </row>
    <row r="358" spans="1:22" ht="15" customHeight="1" x14ac:dyDescent="0.25">
      <c r="A358" s="65" t="s">
        <v>611</v>
      </c>
      <c r="B358" s="66" t="s">
        <v>603</v>
      </c>
      <c r="C358" s="68">
        <f>D358+M358+O358+Q358+V358</f>
        <v>3520545</v>
      </c>
      <c r="D358" s="68">
        <f>SUM(E358:I358)</f>
        <v>0</v>
      </c>
      <c r="E358" s="68">
        <v>0</v>
      </c>
      <c r="F358" s="68">
        <v>0</v>
      </c>
      <c r="G358" s="280">
        <v>0</v>
      </c>
      <c r="H358" s="68">
        <v>0</v>
      </c>
      <c r="I358" s="68">
        <v>0</v>
      </c>
      <c r="J358" s="281">
        <v>0</v>
      </c>
      <c r="K358" s="68">
        <v>0</v>
      </c>
      <c r="L358" s="68">
        <v>837.8</v>
      </c>
      <c r="M358" s="68">
        <v>3208556</v>
      </c>
      <c r="N358" s="68">
        <v>0</v>
      </c>
      <c r="O358" s="68">
        <v>0</v>
      </c>
      <c r="P358" s="68">
        <v>0</v>
      </c>
      <c r="Q358" s="68">
        <v>0</v>
      </c>
      <c r="R358" s="68">
        <v>0</v>
      </c>
      <c r="S358" s="68">
        <v>0</v>
      </c>
      <c r="T358" s="68">
        <v>0</v>
      </c>
      <c r="U358" s="68">
        <v>0</v>
      </c>
      <c r="V358" s="68">
        <v>311989</v>
      </c>
    </row>
    <row r="359" spans="1:22" s="61" customFormat="1" ht="14.25" customHeight="1" x14ac:dyDescent="0.25">
      <c r="A359" s="69" t="s">
        <v>613</v>
      </c>
      <c r="B359" s="64" t="s">
        <v>612</v>
      </c>
      <c r="C359" s="59">
        <f t="shared" ref="C359:V359" si="74">SUM(C360:C360)</f>
        <v>3446184</v>
      </c>
      <c r="D359" s="59">
        <f t="shared" si="74"/>
        <v>318792</v>
      </c>
      <c r="E359" s="59">
        <f t="shared" si="74"/>
        <v>0</v>
      </c>
      <c r="F359" s="59">
        <f t="shared" si="74"/>
        <v>0</v>
      </c>
      <c r="G359" s="59">
        <f t="shared" si="74"/>
        <v>0</v>
      </c>
      <c r="H359" s="290">
        <f t="shared" si="74"/>
        <v>318792</v>
      </c>
      <c r="I359" s="290">
        <f t="shared" si="74"/>
        <v>0</v>
      </c>
      <c r="J359" s="59">
        <f t="shared" si="74"/>
        <v>0</v>
      </c>
      <c r="K359" s="59">
        <f t="shared" si="74"/>
        <v>0</v>
      </c>
      <c r="L359" s="59">
        <f t="shared" si="74"/>
        <v>0</v>
      </c>
      <c r="M359" s="59">
        <f t="shared" si="74"/>
        <v>0</v>
      </c>
      <c r="N359" s="59">
        <f t="shared" si="74"/>
        <v>0</v>
      </c>
      <c r="O359" s="59">
        <f t="shared" si="74"/>
        <v>0</v>
      </c>
      <c r="P359" s="59">
        <f t="shared" si="74"/>
        <v>526.6</v>
      </c>
      <c r="Q359" s="59">
        <f t="shared" si="74"/>
        <v>3040858</v>
      </c>
      <c r="R359" s="59">
        <f t="shared" si="74"/>
        <v>0</v>
      </c>
      <c r="S359" s="59">
        <f t="shared" si="74"/>
        <v>0</v>
      </c>
      <c r="T359" s="59">
        <f t="shared" si="74"/>
        <v>0</v>
      </c>
      <c r="U359" s="59">
        <f t="shared" si="74"/>
        <v>0</v>
      </c>
      <c r="V359" s="59">
        <f t="shared" si="74"/>
        <v>86534</v>
      </c>
    </row>
    <row r="360" spans="1:22" ht="15" customHeight="1" x14ac:dyDescent="0.25">
      <c r="A360" s="65" t="s">
        <v>614</v>
      </c>
      <c r="B360" s="66" t="s">
        <v>615</v>
      </c>
      <c r="C360" s="68">
        <f>D360+Q360+V360</f>
        <v>3446184</v>
      </c>
      <c r="D360" s="68">
        <f>SUM(E360:I360)</f>
        <v>318792</v>
      </c>
      <c r="E360" s="68">
        <v>0</v>
      </c>
      <c r="F360" s="68">
        <v>0</v>
      </c>
      <c r="G360" s="68">
        <v>0</v>
      </c>
      <c r="H360" s="68">
        <v>318792</v>
      </c>
      <c r="I360" s="68">
        <v>0</v>
      </c>
      <c r="J360" s="158">
        <v>0</v>
      </c>
      <c r="K360" s="158">
        <v>0</v>
      </c>
      <c r="L360" s="68">
        <v>0</v>
      </c>
      <c r="M360" s="68">
        <v>0</v>
      </c>
      <c r="N360" s="158">
        <v>0</v>
      </c>
      <c r="O360" s="158">
        <v>0</v>
      </c>
      <c r="P360" s="68">
        <v>526.6</v>
      </c>
      <c r="Q360" s="68">
        <v>3040858</v>
      </c>
      <c r="R360" s="68">
        <v>0</v>
      </c>
      <c r="S360" s="68">
        <v>0</v>
      </c>
      <c r="T360" s="68">
        <v>0</v>
      </c>
      <c r="U360" s="68">
        <v>0</v>
      </c>
      <c r="V360" s="68">
        <v>86534</v>
      </c>
    </row>
    <row r="361" spans="1:22" ht="15" customHeight="1" x14ac:dyDescent="0.25">
      <c r="A361" s="69" t="s">
        <v>68</v>
      </c>
      <c r="B361" s="116" t="s">
        <v>69</v>
      </c>
      <c r="C361" s="59">
        <v>0</v>
      </c>
      <c r="D361" s="59">
        <v>0</v>
      </c>
      <c r="E361" s="59">
        <v>0</v>
      </c>
      <c r="F361" s="59">
        <v>0</v>
      </c>
      <c r="G361" s="59">
        <v>0</v>
      </c>
      <c r="H361" s="59">
        <v>0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59">
        <v>0</v>
      </c>
      <c r="P361" s="59">
        <v>0</v>
      </c>
      <c r="Q361" s="59">
        <v>0</v>
      </c>
      <c r="R361" s="59">
        <v>0</v>
      </c>
      <c r="S361" s="59">
        <v>0</v>
      </c>
      <c r="T361" s="59">
        <v>0</v>
      </c>
      <c r="U361" s="59">
        <v>0</v>
      </c>
      <c r="V361" s="59">
        <v>0</v>
      </c>
    </row>
    <row r="362" spans="1:22" x14ac:dyDescent="0.25">
      <c r="A362" s="69" t="s">
        <v>566</v>
      </c>
      <c r="B362" s="64" t="s">
        <v>567</v>
      </c>
      <c r="C362" s="59">
        <f t="shared" ref="C362:V362" si="75">C363+C368+C370</f>
        <v>6728532</v>
      </c>
      <c r="D362" s="59">
        <f t="shared" si="75"/>
        <v>478537</v>
      </c>
      <c r="E362" s="59">
        <f t="shared" si="75"/>
        <v>0</v>
      </c>
      <c r="F362" s="59">
        <f t="shared" si="75"/>
        <v>284964</v>
      </c>
      <c r="G362" s="59">
        <f t="shared" si="75"/>
        <v>0</v>
      </c>
      <c r="H362" s="59">
        <f t="shared" si="75"/>
        <v>193573</v>
      </c>
      <c r="I362" s="59">
        <f t="shared" si="75"/>
        <v>0</v>
      </c>
      <c r="J362" s="59">
        <f t="shared" si="75"/>
        <v>0</v>
      </c>
      <c r="K362" s="59">
        <f t="shared" si="75"/>
        <v>0</v>
      </c>
      <c r="L362" s="59">
        <f t="shared" si="75"/>
        <v>0</v>
      </c>
      <c r="M362" s="59">
        <f t="shared" si="75"/>
        <v>0</v>
      </c>
      <c r="N362" s="59">
        <f t="shared" si="75"/>
        <v>0</v>
      </c>
      <c r="O362" s="59">
        <f t="shared" si="75"/>
        <v>0</v>
      </c>
      <c r="P362" s="59">
        <f t="shared" si="75"/>
        <v>804.9</v>
      </c>
      <c r="Q362" s="59">
        <f t="shared" si="75"/>
        <v>5604490</v>
      </c>
      <c r="R362" s="59">
        <f t="shared" si="75"/>
        <v>0</v>
      </c>
      <c r="S362" s="59">
        <f t="shared" si="75"/>
        <v>0</v>
      </c>
      <c r="T362" s="59">
        <f t="shared" si="75"/>
        <v>0</v>
      </c>
      <c r="U362" s="59">
        <f t="shared" si="75"/>
        <v>0</v>
      </c>
      <c r="V362" s="59">
        <f t="shared" si="75"/>
        <v>645505</v>
      </c>
    </row>
    <row r="363" spans="1:22" s="154" customFormat="1" ht="14.25" customHeight="1" x14ac:dyDescent="0.25">
      <c r="A363" s="63" t="s">
        <v>569</v>
      </c>
      <c r="B363" s="72" t="s">
        <v>568</v>
      </c>
      <c r="C363" s="74">
        <f t="shared" ref="C363:V363" si="76">SUM(C364:C367)</f>
        <v>2569343</v>
      </c>
      <c r="D363" s="74">
        <f t="shared" si="76"/>
        <v>0</v>
      </c>
      <c r="E363" s="74">
        <f t="shared" si="76"/>
        <v>0</v>
      </c>
      <c r="F363" s="74">
        <f t="shared" si="76"/>
        <v>0</v>
      </c>
      <c r="G363" s="74">
        <f t="shared" si="76"/>
        <v>0</v>
      </c>
      <c r="H363" s="336">
        <f t="shared" si="76"/>
        <v>0</v>
      </c>
      <c r="I363" s="74">
        <f t="shared" si="76"/>
        <v>0</v>
      </c>
      <c r="J363" s="74">
        <f t="shared" si="76"/>
        <v>0</v>
      </c>
      <c r="K363" s="74">
        <f t="shared" si="76"/>
        <v>0</v>
      </c>
      <c r="L363" s="74">
        <f t="shared" si="76"/>
        <v>0</v>
      </c>
      <c r="M363" s="74">
        <f t="shared" si="76"/>
        <v>0</v>
      </c>
      <c r="N363" s="74">
        <f t="shared" si="76"/>
        <v>0</v>
      </c>
      <c r="O363" s="74">
        <f t="shared" si="76"/>
        <v>0</v>
      </c>
      <c r="P363" s="74">
        <f t="shared" si="76"/>
        <v>389.5</v>
      </c>
      <c r="Q363" s="74">
        <f t="shared" si="76"/>
        <v>2399078</v>
      </c>
      <c r="R363" s="74">
        <f t="shared" si="76"/>
        <v>0</v>
      </c>
      <c r="S363" s="74">
        <f t="shared" si="76"/>
        <v>0</v>
      </c>
      <c r="T363" s="74">
        <f t="shared" si="76"/>
        <v>0</v>
      </c>
      <c r="U363" s="74">
        <f t="shared" si="76"/>
        <v>0</v>
      </c>
      <c r="V363" s="74">
        <f t="shared" si="76"/>
        <v>170265</v>
      </c>
    </row>
    <row r="364" spans="1:22" s="153" customFormat="1" x14ac:dyDescent="0.25">
      <c r="A364" s="76" t="s">
        <v>572</v>
      </c>
      <c r="B364" s="77" t="s">
        <v>570</v>
      </c>
      <c r="C364" s="68">
        <f>D364+M364+Q364+V364</f>
        <v>36953</v>
      </c>
      <c r="D364" s="68">
        <f>SUM(E364:I364)</f>
        <v>0</v>
      </c>
      <c r="E364" s="81">
        <v>0</v>
      </c>
      <c r="F364" s="81">
        <v>0</v>
      </c>
      <c r="G364" s="280">
        <v>0</v>
      </c>
      <c r="H364" s="81">
        <v>0</v>
      </c>
      <c r="I364" s="281">
        <v>0</v>
      </c>
      <c r="J364" s="68">
        <v>0</v>
      </c>
      <c r="K364" s="68">
        <v>0</v>
      </c>
      <c r="L364" s="68">
        <v>0</v>
      </c>
      <c r="M364" s="68">
        <v>0</v>
      </c>
      <c r="N364" s="81">
        <v>0</v>
      </c>
      <c r="O364" s="158">
        <v>0</v>
      </c>
      <c r="P364" s="68">
        <v>0</v>
      </c>
      <c r="Q364" s="68">
        <v>0</v>
      </c>
      <c r="R364" s="68">
        <v>0</v>
      </c>
      <c r="S364" s="68">
        <v>0</v>
      </c>
      <c r="T364" s="81">
        <v>0</v>
      </c>
      <c r="U364" s="81">
        <v>0</v>
      </c>
      <c r="V364" s="81">
        <v>36953</v>
      </c>
    </row>
    <row r="365" spans="1:22" s="153" customFormat="1" x14ac:dyDescent="0.25">
      <c r="A365" s="76" t="s">
        <v>573</v>
      </c>
      <c r="B365" s="93" t="s">
        <v>1044</v>
      </c>
      <c r="C365" s="81">
        <f>D365+M365+Q365+V365</f>
        <v>37011</v>
      </c>
      <c r="D365" s="81">
        <f>SUM(E365:I365)</f>
        <v>0</v>
      </c>
      <c r="E365" s="289">
        <v>0</v>
      </c>
      <c r="F365" s="81">
        <v>0</v>
      </c>
      <c r="G365" s="284">
        <v>0</v>
      </c>
      <c r="H365" s="81">
        <v>0</v>
      </c>
      <c r="I365" s="285">
        <v>0</v>
      </c>
      <c r="J365" s="81">
        <v>0</v>
      </c>
      <c r="K365" s="81">
        <v>0</v>
      </c>
      <c r="L365" s="283">
        <v>0</v>
      </c>
      <c r="M365" s="283">
        <v>0</v>
      </c>
      <c r="N365" s="81">
        <v>0</v>
      </c>
      <c r="O365" s="81">
        <v>0</v>
      </c>
      <c r="P365" s="81">
        <v>0</v>
      </c>
      <c r="Q365" s="81">
        <v>0</v>
      </c>
      <c r="R365" s="81">
        <v>0</v>
      </c>
      <c r="S365" s="81">
        <v>0</v>
      </c>
      <c r="T365" s="81">
        <v>0</v>
      </c>
      <c r="U365" s="81">
        <v>0</v>
      </c>
      <c r="V365" s="81">
        <v>37011</v>
      </c>
    </row>
    <row r="366" spans="1:22" s="153" customFormat="1" x14ac:dyDescent="0.25">
      <c r="A366" s="76" t="s">
        <v>574</v>
      </c>
      <c r="B366" s="66" t="s">
        <v>578</v>
      </c>
      <c r="C366" s="81">
        <f>D366+M366+Q366+V366</f>
        <v>48366</v>
      </c>
      <c r="D366" s="284">
        <f>SUM(E366:I366)</f>
        <v>0</v>
      </c>
      <c r="E366" s="81">
        <v>0</v>
      </c>
      <c r="F366" s="285">
        <v>0</v>
      </c>
      <c r="G366" s="81">
        <v>0</v>
      </c>
      <c r="H366" s="283">
        <v>0</v>
      </c>
      <c r="I366" s="81">
        <v>0</v>
      </c>
      <c r="J366" s="81">
        <v>0</v>
      </c>
      <c r="K366" s="81">
        <v>0</v>
      </c>
      <c r="L366" s="81">
        <v>0</v>
      </c>
      <c r="M366" s="81">
        <v>0</v>
      </c>
      <c r="N366" s="81">
        <v>0</v>
      </c>
      <c r="O366" s="81">
        <v>0</v>
      </c>
      <c r="P366" s="81">
        <v>0</v>
      </c>
      <c r="Q366" s="81">
        <v>0</v>
      </c>
      <c r="R366" s="81">
        <v>0</v>
      </c>
      <c r="S366" s="81">
        <v>0</v>
      </c>
      <c r="T366" s="81">
        <v>0</v>
      </c>
      <c r="U366" s="81">
        <v>0</v>
      </c>
      <c r="V366" s="81">
        <v>48366</v>
      </c>
    </row>
    <row r="367" spans="1:22" s="153" customFormat="1" x14ac:dyDescent="0.25">
      <c r="A367" s="76" t="s">
        <v>1043</v>
      </c>
      <c r="B367" s="77" t="s">
        <v>571</v>
      </c>
      <c r="C367" s="68">
        <f>D367+M367+Q367+V367</f>
        <v>2447013</v>
      </c>
      <c r="D367" s="68">
        <f>SUM(E367:I367)</f>
        <v>0</v>
      </c>
      <c r="E367" s="283">
        <v>0</v>
      </c>
      <c r="F367" s="81">
        <v>0</v>
      </c>
      <c r="G367" s="68">
        <v>0</v>
      </c>
      <c r="H367" s="68">
        <v>0</v>
      </c>
      <c r="I367" s="68">
        <v>0</v>
      </c>
      <c r="J367" s="68">
        <v>0</v>
      </c>
      <c r="K367" s="68">
        <v>0</v>
      </c>
      <c r="L367" s="68">
        <v>0</v>
      </c>
      <c r="M367" s="68">
        <v>0</v>
      </c>
      <c r="N367" s="81">
        <f>SUM(N368:N369)</f>
        <v>0</v>
      </c>
      <c r="O367" s="158">
        <v>0</v>
      </c>
      <c r="P367" s="68">
        <v>389.5</v>
      </c>
      <c r="Q367" s="68">
        <v>2399078</v>
      </c>
      <c r="R367" s="68">
        <v>0</v>
      </c>
      <c r="S367" s="68">
        <v>0</v>
      </c>
      <c r="T367" s="81">
        <f>T368</f>
        <v>0</v>
      </c>
      <c r="U367" s="81">
        <f>U368</f>
        <v>0</v>
      </c>
      <c r="V367" s="81">
        <v>47935</v>
      </c>
    </row>
    <row r="368" spans="1:22" s="192" customFormat="1" ht="14.25" customHeight="1" x14ac:dyDescent="0.2">
      <c r="A368" s="69" t="s">
        <v>579</v>
      </c>
      <c r="B368" s="72" t="s">
        <v>580</v>
      </c>
      <c r="C368" s="74">
        <f t="shared" ref="C368:V368" si="77">SUM(C369:C369)</f>
        <v>118944</v>
      </c>
      <c r="D368" s="74">
        <f t="shared" si="77"/>
        <v>48130</v>
      </c>
      <c r="E368" s="74">
        <f t="shared" si="77"/>
        <v>0</v>
      </c>
      <c r="F368" s="74">
        <f t="shared" si="77"/>
        <v>48130</v>
      </c>
      <c r="G368" s="74">
        <f t="shared" si="77"/>
        <v>0</v>
      </c>
      <c r="H368" s="336">
        <f t="shared" si="77"/>
        <v>0</v>
      </c>
      <c r="I368" s="74">
        <f t="shared" si="77"/>
        <v>0</v>
      </c>
      <c r="J368" s="74">
        <f t="shared" si="77"/>
        <v>0</v>
      </c>
      <c r="K368" s="74">
        <f t="shared" si="77"/>
        <v>0</v>
      </c>
      <c r="L368" s="74">
        <f t="shared" si="77"/>
        <v>0</v>
      </c>
      <c r="M368" s="74">
        <f t="shared" si="77"/>
        <v>0</v>
      </c>
      <c r="N368" s="74">
        <f t="shared" si="77"/>
        <v>0</v>
      </c>
      <c r="O368" s="74">
        <f t="shared" si="77"/>
        <v>0</v>
      </c>
      <c r="P368" s="74">
        <f t="shared" si="77"/>
        <v>0</v>
      </c>
      <c r="Q368" s="74">
        <f t="shared" si="77"/>
        <v>0</v>
      </c>
      <c r="R368" s="74">
        <f t="shared" si="77"/>
        <v>0</v>
      </c>
      <c r="S368" s="74">
        <f t="shared" si="77"/>
        <v>0</v>
      </c>
      <c r="T368" s="74">
        <f t="shared" si="77"/>
        <v>0</v>
      </c>
      <c r="U368" s="74">
        <f t="shared" si="77"/>
        <v>0</v>
      </c>
      <c r="V368" s="74">
        <f t="shared" si="77"/>
        <v>70814</v>
      </c>
    </row>
    <row r="369" spans="1:22" s="142" customFormat="1" ht="15" customHeight="1" x14ac:dyDescent="0.25">
      <c r="A369" s="65" t="s">
        <v>581</v>
      </c>
      <c r="B369" s="66" t="s">
        <v>170</v>
      </c>
      <c r="C369" s="81">
        <f>D369+M369+Q369+V369</f>
        <v>118944</v>
      </c>
      <c r="D369" s="81">
        <f>SUM(E369:I369)</f>
        <v>48130</v>
      </c>
      <c r="E369" s="284">
        <v>0</v>
      </c>
      <c r="F369" s="81">
        <v>48130</v>
      </c>
      <c r="G369" s="292">
        <v>0</v>
      </c>
      <c r="H369" s="81">
        <v>0</v>
      </c>
      <c r="I369" s="285">
        <v>0</v>
      </c>
      <c r="J369" s="81">
        <v>0</v>
      </c>
      <c r="K369" s="81">
        <v>0</v>
      </c>
      <c r="L369" s="81">
        <v>0</v>
      </c>
      <c r="M369" s="81">
        <v>0</v>
      </c>
      <c r="N369" s="81">
        <v>0</v>
      </c>
      <c r="O369" s="81">
        <v>0</v>
      </c>
      <c r="P369" s="81">
        <v>0</v>
      </c>
      <c r="Q369" s="81">
        <v>0</v>
      </c>
      <c r="R369" s="81">
        <v>0</v>
      </c>
      <c r="S369" s="81">
        <v>0</v>
      </c>
      <c r="T369" s="81">
        <v>0</v>
      </c>
      <c r="U369" s="81">
        <v>0</v>
      </c>
      <c r="V369" s="81">
        <v>70814</v>
      </c>
    </row>
    <row r="370" spans="1:22" s="61" customFormat="1" ht="14.25" customHeight="1" x14ac:dyDescent="0.25">
      <c r="A370" s="69" t="s">
        <v>582</v>
      </c>
      <c r="B370" s="64" t="s">
        <v>583</v>
      </c>
      <c r="C370" s="59">
        <f>SUM(C371:C373)</f>
        <v>4040245</v>
      </c>
      <c r="D370" s="59">
        <f t="shared" ref="D370:V370" si="78">SUM(D371:D373)</f>
        <v>430407</v>
      </c>
      <c r="E370" s="59">
        <f t="shared" si="78"/>
        <v>0</v>
      </c>
      <c r="F370" s="59">
        <f t="shared" si="78"/>
        <v>236834</v>
      </c>
      <c r="G370" s="59">
        <f t="shared" si="78"/>
        <v>0</v>
      </c>
      <c r="H370" s="290">
        <f t="shared" si="78"/>
        <v>193573</v>
      </c>
      <c r="I370" s="59">
        <f t="shared" si="78"/>
        <v>0</v>
      </c>
      <c r="J370" s="59">
        <f t="shared" si="78"/>
        <v>0</v>
      </c>
      <c r="K370" s="59">
        <f t="shared" si="78"/>
        <v>0</v>
      </c>
      <c r="L370" s="279">
        <f t="shared" si="78"/>
        <v>0</v>
      </c>
      <c r="M370" s="279">
        <f t="shared" si="78"/>
        <v>0</v>
      </c>
      <c r="N370" s="59">
        <f t="shared" si="78"/>
        <v>0</v>
      </c>
      <c r="O370" s="59">
        <f t="shared" si="78"/>
        <v>0</v>
      </c>
      <c r="P370" s="59">
        <f t="shared" si="78"/>
        <v>415.4</v>
      </c>
      <c r="Q370" s="59">
        <f t="shared" si="78"/>
        <v>3205412</v>
      </c>
      <c r="R370" s="59">
        <f t="shared" si="78"/>
        <v>0</v>
      </c>
      <c r="S370" s="59">
        <f t="shared" si="78"/>
        <v>0</v>
      </c>
      <c r="T370" s="59">
        <f t="shared" si="78"/>
        <v>0</v>
      </c>
      <c r="U370" s="59">
        <f t="shared" si="78"/>
        <v>0</v>
      </c>
      <c r="V370" s="59">
        <f t="shared" si="78"/>
        <v>404426</v>
      </c>
    </row>
    <row r="371" spans="1:22" ht="15" customHeight="1" x14ac:dyDescent="0.25">
      <c r="A371" s="65" t="s">
        <v>587</v>
      </c>
      <c r="B371" s="66" t="s">
        <v>584</v>
      </c>
      <c r="C371" s="68">
        <f>D371+M371+Q371+V371</f>
        <v>3389911</v>
      </c>
      <c r="D371" s="68">
        <f>SUM(E371:I371)</f>
        <v>0</v>
      </c>
      <c r="E371" s="68">
        <v>0</v>
      </c>
      <c r="F371" s="68">
        <v>0</v>
      </c>
      <c r="G371" s="68">
        <v>0</v>
      </c>
      <c r="H371" s="68">
        <v>0</v>
      </c>
      <c r="I371" s="68">
        <v>0</v>
      </c>
      <c r="J371" s="68">
        <v>0</v>
      </c>
      <c r="K371" s="280">
        <v>0</v>
      </c>
      <c r="L371" s="68">
        <v>0</v>
      </c>
      <c r="M371" s="68">
        <v>0</v>
      </c>
      <c r="N371" s="281">
        <v>0</v>
      </c>
      <c r="O371" s="68">
        <v>0</v>
      </c>
      <c r="P371" s="68">
        <v>415.4</v>
      </c>
      <c r="Q371" s="68">
        <v>3205412</v>
      </c>
      <c r="R371" s="68">
        <v>0</v>
      </c>
      <c r="S371" s="68">
        <v>0</v>
      </c>
      <c r="T371" s="68">
        <v>0</v>
      </c>
      <c r="U371" s="68">
        <v>0</v>
      </c>
      <c r="V371" s="68">
        <v>184499</v>
      </c>
    </row>
    <row r="372" spans="1:22" x14ac:dyDescent="0.25">
      <c r="A372" s="65" t="s">
        <v>588</v>
      </c>
      <c r="B372" s="156" t="s">
        <v>585</v>
      </c>
      <c r="C372" s="68">
        <f>D372+M372+Q372+V372</f>
        <v>564902</v>
      </c>
      <c r="D372" s="68">
        <f>SUM(E372:I372)</f>
        <v>430407</v>
      </c>
      <c r="E372" s="68">
        <v>0</v>
      </c>
      <c r="F372" s="119">
        <v>236834</v>
      </c>
      <c r="G372" s="68">
        <v>0</v>
      </c>
      <c r="H372" s="119">
        <v>193573</v>
      </c>
      <c r="I372" s="119">
        <v>0</v>
      </c>
      <c r="J372" s="68">
        <v>0</v>
      </c>
      <c r="K372" s="280">
        <v>0</v>
      </c>
      <c r="L372" s="68">
        <v>0</v>
      </c>
      <c r="M372" s="68">
        <v>0</v>
      </c>
      <c r="N372" s="281">
        <v>0</v>
      </c>
      <c r="O372" s="68">
        <v>0</v>
      </c>
      <c r="P372" s="119">
        <v>0</v>
      </c>
      <c r="Q372" s="119">
        <v>0</v>
      </c>
      <c r="R372" s="68">
        <v>0</v>
      </c>
      <c r="S372" s="68">
        <v>0</v>
      </c>
      <c r="T372" s="68">
        <v>0</v>
      </c>
      <c r="U372" s="68">
        <v>0</v>
      </c>
      <c r="V372" s="68">
        <v>134495</v>
      </c>
    </row>
    <row r="373" spans="1:22" x14ac:dyDescent="0.25">
      <c r="A373" s="65" t="s">
        <v>589</v>
      </c>
      <c r="B373" s="157" t="s">
        <v>586</v>
      </c>
      <c r="C373" s="68">
        <f>D373+M373+Q373+V373</f>
        <v>85432</v>
      </c>
      <c r="D373" s="68">
        <f>SUM(E373:I373)</f>
        <v>0</v>
      </c>
      <c r="E373" s="280">
        <v>0</v>
      </c>
      <c r="F373" s="68">
        <v>0</v>
      </c>
      <c r="G373" s="303">
        <v>0</v>
      </c>
      <c r="H373" s="68">
        <v>0</v>
      </c>
      <c r="I373" s="68">
        <v>0</v>
      </c>
      <c r="J373" s="281">
        <v>0</v>
      </c>
      <c r="K373" s="68">
        <v>0</v>
      </c>
      <c r="L373" s="287">
        <v>0</v>
      </c>
      <c r="M373" s="287">
        <v>0</v>
      </c>
      <c r="N373" s="68">
        <v>0</v>
      </c>
      <c r="O373" s="280">
        <v>0</v>
      </c>
      <c r="P373" s="68">
        <v>0</v>
      </c>
      <c r="Q373" s="68">
        <v>0</v>
      </c>
      <c r="R373" s="281">
        <v>0</v>
      </c>
      <c r="S373" s="68">
        <v>0</v>
      </c>
      <c r="T373" s="68">
        <v>0</v>
      </c>
      <c r="U373" s="68">
        <v>0</v>
      </c>
      <c r="V373" s="68">
        <v>85432</v>
      </c>
    </row>
    <row r="374" spans="1:22" x14ac:dyDescent="0.25">
      <c r="A374" s="69" t="s">
        <v>807</v>
      </c>
      <c r="B374" s="64" t="s">
        <v>808</v>
      </c>
      <c r="C374" s="59">
        <f t="shared" ref="C374:V374" si="79">C375+C383+C386+C389+C391</f>
        <v>1909056</v>
      </c>
      <c r="D374" s="59">
        <f t="shared" si="79"/>
        <v>0</v>
      </c>
      <c r="E374" s="59">
        <f t="shared" si="79"/>
        <v>0</v>
      </c>
      <c r="F374" s="290">
        <f t="shared" si="79"/>
        <v>0</v>
      </c>
      <c r="G374" s="59">
        <f t="shared" si="79"/>
        <v>0</v>
      </c>
      <c r="H374" s="59">
        <f t="shared" si="79"/>
        <v>0</v>
      </c>
      <c r="I374" s="59">
        <f t="shared" si="79"/>
        <v>0</v>
      </c>
      <c r="J374" s="59">
        <f t="shared" si="79"/>
        <v>0</v>
      </c>
      <c r="K374" s="59">
        <f t="shared" si="79"/>
        <v>0</v>
      </c>
      <c r="L374" s="59">
        <f t="shared" si="79"/>
        <v>0</v>
      </c>
      <c r="M374" s="59">
        <f t="shared" si="79"/>
        <v>0</v>
      </c>
      <c r="N374" s="59">
        <f t="shared" si="79"/>
        <v>0</v>
      </c>
      <c r="O374" s="59">
        <f t="shared" si="79"/>
        <v>0</v>
      </c>
      <c r="P374" s="290">
        <f t="shared" si="79"/>
        <v>0</v>
      </c>
      <c r="Q374" s="290">
        <f t="shared" si="79"/>
        <v>0</v>
      </c>
      <c r="R374" s="59">
        <f t="shared" si="79"/>
        <v>0</v>
      </c>
      <c r="S374" s="59">
        <f t="shared" si="79"/>
        <v>0</v>
      </c>
      <c r="T374" s="59">
        <f t="shared" si="79"/>
        <v>0</v>
      </c>
      <c r="U374" s="59">
        <f t="shared" si="79"/>
        <v>0</v>
      </c>
      <c r="V374" s="59">
        <f t="shared" si="79"/>
        <v>1909056</v>
      </c>
    </row>
    <row r="375" spans="1:22" s="61" customFormat="1" ht="14.25" customHeight="1" x14ac:dyDescent="0.25">
      <c r="A375" s="69" t="s">
        <v>817</v>
      </c>
      <c r="B375" s="64" t="s">
        <v>809</v>
      </c>
      <c r="C375" s="59">
        <f t="shared" ref="C375:V375" si="80">SUM(C376:C382)</f>
        <v>611630</v>
      </c>
      <c r="D375" s="59">
        <f t="shared" si="80"/>
        <v>0</v>
      </c>
      <c r="E375" s="279">
        <f t="shared" si="80"/>
        <v>0</v>
      </c>
      <c r="F375" s="279">
        <f t="shared" si="80"/>
        <v>0</v>
      </c>
      <c r="G375" s="59">
        <f t="shared" si="80"/>
        <v>0</v>
      </c>
      <c r="H375" s="59">
        <f t="shared" si="80"/>
        <v>0</v>
      </c>
      <c r="I375" s="59">
        <f t="shared" si="80"/>
        <v>0</v>
      </c>
      <c r="J375" s="59">
        <f t="shared" si="80"/>
        <v>0</v>
      </c>
      <c r="K375" s="59">
        <f t="shared" si="80"/>
        <v>0</v>
      </c>
      <c r="L375" s="59">
        <f t="shared" si="80"/>
        <v>0</v>
      </c>
      <c r="M375" s="59">
        <f t="shared" si="80"/>
        <v>0</v>
      </c>
      <c r="N375" s="59">
        <f t="shared" si="80"/>
        <v>0</v>
      </c>
      <c r="O375" s="59">
        <f t="shared" si="80"/>
        <v>0</v>
      </c>
      <c r="P375" s="59">
        <f t="shared" si="80"/>
        <v>0</v>
      </c>
      <c r="Q375" s="59">
        <f t="shared" si="80"/>
        <v>0</v>
      </c>
      <c r="R375" s="59">
        <f t="shared" si="80"/>
        <v>0</v>
      </c>
      <c r="S375" s="59">
        <f t="shared" si="80"/>
        <v>0</v>
      </c>
      <c r="T375" s="59">
        <f t="shared" si="80"/>
        <v>0</v>
      </c>
      <c r="U375" s="59">
        <f t="shared" si="80"/>
        <v>0</v>
      </c>
      <c r="V375" s="59">
        <f t="shared" si="80"/>
        <v>611630</v>
      </c>
    </row>
    <row r="376" spans="1:22" ht="15" customHeight="1" x14ac:dyDescent="0.25">
      <c r="A376" s="65" t="s">
        <v>818</v>
      </c>
      <c r="B376" s="95" t="s">
        <v>810</v>
      </c>
      <c r="C376" s="68">
        <f>D376+M376+Q376+V376</f>
        <v>101383</v>
      </c>
      <c r="D376" s="280">
        <f>SUM(E376:I376)</f>
        <v>0</v>
      </c>
      <c r="E376" s="68">
        <v>0</v>
      </c>
      <c r="F376" s="68">
        <v>0</v>
      </c>
      <c r="G376" s="281">
        <v>0</v>
      </c>
      <c r="H376" s="68">
        <v>0</v>
      </c>
      <c r="I376" s="68">
        <v>0</v>
      </c>
      <c r="J376" s="158">
        <v>0</v>
      </c>
      <c r="K376" s="158">
        <v>0</v>
      </c>
      <c r="L376" s="158">
        <v>0</v>
      </c>
      <c r="M376" s="158">
        <v>0</v>
      </c>
      <c r="N376" s="158">
        <v>0</v>
      </c>
      <c r="O376" s="158">
        <v>0</v>
      </c>
      <c r="P376" s="68">
        <v>0</v>
      </c>
      <c r="Q376" s="68">
        <v>0</v>
      </c>
      <c r="R376" s="68">
        <v>0</v>
      </c>
      <c r="S376" s="68">
        <v>0</v>
      </c>
      <c r="T376" s="68">
        <v>0</v>
      </c>
      <c r="U376" s="68">
        <v>0</v>
      </c>
      <c r="V376" s="68">
        <v>101383</v>
      </c>
    </row>
    <row r="377" spans="1:22" ht="15" customHeight="1" x14ac:dyDescent="0.25">
      <c r="A377" s="65" t="s">
        <v>819</v>
      </c>
      <c r="B377" s="66" t="s">
        <v>811</v>
      </c>
      <c r="C377" s="68">
        <f>D377+M377+O377+Q377+V377</f>
        <v>76189</v>
      </c>
      <c r="D377" s="280">
        <f>E377+F377</f>
        <v>0</v>
      </c>
      <c r="E377" s="68">
        <v>0</v>
      </c>
      <c r="F377" s="68">
        <v>0</v>
      </c>
      <c r="G377" s="281">
        <v>0</v>
      </c>
      <c r="H377" s="68">
        <v>0</v>
      </c>
      <c r="I377" s="68">
        <v>0</v>
      </c>
      <c r="J377" s="158">
        <v>0</v>
      </c>
      <c r="K377" s="158">
        <v>0</v>
      </c>
      <c r="L377" s="68">
        <v>0</v>
      </c>
      <c r="M377" s="68">
        <v>0</v>
      </c>
      <c r="N377" s="158">
        <v>0</v>
      </c>
      <c r="O377" s="158">
        <v>0</v>
      </c>
      <c r="P377" s="68">
        <v>0</v>
      </c>
      <c r="Q377" s="68">
        <v>0</v>
      </c>
      <c r="R377" s="68">
        <v>0</v>
      </c>
      <c r="S377" s="68">
        <v>0</v>
      </c>
      <c r="T377" s="68">
        <v>0</v>
      </c>
      <c r="U377" s="68">
        <v>0</v>
      </c>
      <c r="V377" s="68">
        <v>76189</v>
      </c>
    </row>
    <row r="378" spans="1:22" x14ac:dyDescent="0.25">
      <c r="A378" s="65" t="s">
        <v>820</v>
      </c>
      <c r="B378" s="95" t="s">
        <v>812</v>
      </c>
      <c r="C378" s="68">
        <f>D378+M378+Q378+V378</f>
        <v>105347</v>
      </c>
      <c r="D378" s="280">
        <f>SUM(E378:I378)</f>
        <v>0</v>
      </c>
      <c r="E378" s="68">
        <v>0</v>
      </c>
      <c r="F378" s="68">
        <v>0</v>
      </c>
      <c r="G378" s="281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68">
        <v>0</v>
      </c>
      <c r="P378" s="68">
        <v>0</v>
      </c>
      <c r="Q378" s="68">
        <v>0</v>
      </c>
      <c r="R378" s="68">
        <v>0</v>
      </c>
      <c r="S378" s="68">
        <v>0</v>
      </c>
      <c r="T378" s="68">
        <v>0</v>
      </c>
      <c r="U378" s="68">
        <v>0</v>
      </c>
      <c r="V378" s="68">
        <v>105347</v>
      </c>
    </row>
    <row r="379" spans="1:22" ht="15" customHeight="1" x14ac:dyDescent="0.25">
      <c r="A379" s="65" t="s">
        <v>821</v>
      </c>
      <c r="B379" s="95" t="s">
        <v>813</v>
      </c>
      <c r="C379" s="68">
        <f>D379+M379+O379+Q379+V379</f>
        <v>107912</v>
      </c>
      <c r="D379" s="280">
        <f>SUM(E379:I379)</f>
        <v>0</v>
      </c>
      <c r="E379" s="68">
        <v>0</v>
      </c>
      <c r="F379" s="68">
        <v>0</v>
      </c>
      <c r="G379" s="281">
        <v>0</v>
      </c>
      <c r="H379" s="119">
        <v>0</v>
      </c>
      <c r="I379" s="68">
        <v>0</v>
      </c>
      <c r="J379" s="158">
        <v>0</v>
      </c>
      <c r="K379" s="158">
        <v>0</v>
      </c>
      <c r="L379" s="68">
        <v>0</v>
      </c>
      <c r="M379" s="68">
        <v>0</v>
      </c>
      <c r="N379" s="158">
        <v>0</v>
      </c>
      <c r="O379" s="158">
        <v>0</v>
      </c>
      <c r="P379" s="68">
        <v>0</v>
      </c>
      <c r="Q379" s="68">
        <v>0</v>
      </c>
      <c r="R379" s="68">
        <v>0</v>
      </c>
      <c r="S379" s="68">
        <v>0</v>
      </c>
      <c r="T379" s="68">
        <v>0</v>
      </c>
      <c r="U379" s="68">
        <v>0</v>
      </c>
      <c r="V379" s="68">
        <v>107912</v>
      </c>
    </row>
    <row r="380" spans="1:22" ht="15" customHeight="1" x14ac:dyDescent="0.25">
      <c r="A380" s="65" t="s">
        <v>822</v>
      </c>
      <c r="B380" s="95" t="s">
        <v>814</v>
      </c>
      <c r="C380" s="68">
        <f>D380+M380+O380+Q380+V380</f>
        <v>43392</v>
      </c>
      <c r="D380" s="68">
        <f>SUM(E380:I380)</f>
        <v>0</v>
      </c>
      <c r="E380" s="304">
        <v>0</v>
      </c>
      <c r="F380" s="304">
        <v>0</v>
      </c>
      <c r="G380" s="280">
        <v>0</v>
      </c>
      <c r="H380" s="68">
        <v>0</v>
      </c>
      <c r="I380" s="281">
        <v>0</v>
      </c>
      <c r="J380" s="158">
        <v>0</v>
      </c>
      <c r="K380" s="158">
        <v>0</v>
      </c>
      <c r="L380" s="68">
        <v>0</v>
      </c>
      <c r="M380" s="68">
        <v>0</v>
      </c>
      <c r="N380" s="158">
        <v>0</v>
      </c>
      <c r="O380" s="158">
        <v>0</v>
      </c>
      <c r="P380" s="68">
        <v>0</v>
      </c>
      <c r="Q380" s="68">
        <v>0</v>
      </c>
      <c r="R380" s="68">
        <v>0</v>
      </c>
      <c r="S380" s="68">
        <v>0</v>
      </c>
      <c r="T380" s="68">
        <v>0</v>
      </c>
      <c r="U380" s="68">
        <v>0</v>
      </c>
      <c r="V380" s="68">
        <v>43392</v>
      </c>
    </row>
    <row r="381" spans="1:22" ht="15" customHeight="1" x14ac:dyDescent="0.25">
      <c r="A381" s="65" t="s">
        <v>823</v>
      </c>
      <c r="B381" s="95" t="s">
        <v>815</v>
      </c>
      <c r="C381" s="68">
        <f>D381+M381+O381+Q381+V381</f>
        <v>99934</v>
      </c>
      <c r="D381" s="280">
        <f>SUM(E381:I381)</f>
        <v>0</v>
      </c>
      <c r="E381" s="68">
        <v>0</v>
      </c>
      <c r="F381" s="68">
        <v>0</v>
      </c>
      <c r="G381" s="281">
        <v>0</v>
      </c>
      <c r="H381" s="287">
        <v>0</v>
      </c>
      <c r="I381" s="68">
        <v>0</v>
      </c>
      <c r="J381" s="158">
        <v>0</v>
      </c>
      <c r="K381" s="158">
        <v>0</v>
      </c>
      <c r="L381" s="68">
        <v>0</v>
      </c>
      <c r="M381" s="68">
        <v>0</v>
      </c>
      <c r="N381" s="158">
        <v>0</v>
      </c>
      <c r="O381" s="158">
        <v>0</v>
      </c>
      <c r="P381" s="68">
        <v>0</v>
      </c>
      <c r="Q381" s="68">
        <v>0</v>
      </c>
      <c r="R381" s="68">
        <v>0</v>
      </c>
      <c r="S381" s="68">
        <v>0</v>
      </c>
      <c r="T381" s="68">
        <v>0</v>
      </c>
      <c r="U381" s="68">
        <v>0</v>
      </c>
      <c r="V381" s="68">
        <v>99934</v>
      </c>
    </row>
    <row r="382" spans="1:22" ht="15" customHeight="1" x14ac:dyDescent="0.25">
      <c r="A382" s="65" t="s">
        <v>824</v>
      </c>
      <c r="B382" s="66" t="s">
        <v>816</v>
      </c>
      <c r="C382" s="68">
        <f>D382+M382+O382+Q382+V382</f>
        <v>77473</v>
      </c>
      <c r="D382" s="280">
        <f>SUM(E382:I382)</f>
        <v>0</v>
      </c>
      <c r="E382" s="68">
        <v>0</v>
      </c>
      <c r="F382" s="68">
        <v>0</v>
      </c>
      <c r="G382" s="281">
        <v>0</v>
      </c>
      <c r="H382" s="68">
        <v>0</v>
      </c>
      <c r="I382" s="68">
        <v>0</v>
      </c>
      <c r="J382" s="158">
        <v>0</v>
      </c>
      <c r="K382" s="158">
        <v>0</v>
      </c>
      <c r="L382" s="68">
        <v>0</v>
      </c>
      <c r="M382" s="68">
        <v>0</v>
      </c>
      <c r="N382" s="158">
        <v>0</v>
      </c>
      <c r="O382" s="158">
        <v>0</v>
      </c>
      <c r="P382" s="68">
        <v>0</v>
      </c>
      <c r="Q382" s="68">
        <v>0</v>
      </c>
      <c r="R382" s="68">
        <v>0</v>
      </c>
      <c r="S382" s="68">
        <v>0</v>
      </c>
      <c r="T382" s="68">
        <v>0</v>
      </c>
      <c r="U382" s="68">
        <v>0</v>
      </c>
      <c r="V382" s="68">
        <v>77473</v>
      </c>
    </row>
    <row r="383" spans="1:22" s="61" customFormat="1" ht="14.25" customHeight="1" x14ac:dyDescent="0.25">
      <c r="A383" s="69" t="s">
        <v>1112</v>
      </c>
      <c r="B383" s="64" t="s">
        <v>1103</v>
      </c>
      <c r="C383" s="59">
        <f t="shared" ref="C383:U383" si="81">SUM(C384:C385)</f>
        <v>165235</v>
      </c>
      <c r="D383" s="59">
        <f t="shared" si="81"/>
        <v>0</v>
      </c>
      <c r="E383" s="290">
        <f t="shared" si="81"/>
        <v>0</v>
      </c>
      <c r="F383" s="290">
        <f t="shared" si="81"/>
        <v>0</v>
      </c>
      <c r="G383" s="59">
        <f t="shared" si="81"/>
        <v>0</v>
      </c>
      <c r="H383" s="59">
        <f t="shared" si="81"/>
        <v>0</v>
      </c>
      <c r="I383" s="279">
        <f t="shared" si="81"/>
        <v>0</v>
      </c>
      <c r="J383" s="279">
        <f t="shared" si="81"/>
        <v>0</v>
      </c>
      <c r="K383" s="279">
        <f t="shared" si="81"/>
        <v>0</v>
      </c>
      <c r="L383" s="279">
        <f t="shared" si="81"/>
        <v>0</v>
      </c>
      <c r="M383" s="279">
        <f t="shared" si="81"/>
        <v>0</v>
      </c>
      <c r="N383" s="59">
        <f t="shared" si="81"/>
        <v>0</v>
      </c>
      <c r="O383" s="59">
        <f t="shared" si="81"/>
        <v>0</v>
      </c>
      <c r="P383" s="59">
        <f t="shared" si="81"/>
        <v>0</v>
      </c>
      <c r="Q383" s="59">
        <f t="shared" si="81"/>
        <v>0</v>
      </c>
      <c r="R383" s="59">
        <f t="shared" si="81"/>
        <v>0</v>
      </c>
      <c r="S383" s="59">
        <f t="shared" si="81"/>
        <v>0</v>
      </c>
      <c r="T383" s="59">
        <f t="shared" si="81"/>
        <v>0</v>
      </c>
      <c r="U383" s="59">
        <f t="shared" si="81"/>
        <v>0</v>
      </c>
      <c r="V383" s="59">
        <f>SUM(V384:V385)</f>
        <v>165235</v>
      </c>
    </row>
    <row r="384" spans="1:22" ht="15" customHeight="1" x14ac:dyDescent="0.25">
      <c r="A384" s="65" t="s">
        <v>1114</v>
      </c>
      <c r="B384" s="66" t="s">
        <v>1104</v>
      </c>
      <c r="C384" s="68">
        <f>D384+M384+Q384+V384</f>
        <v>58633</v>
      </c>
      <c r="D384" s="68">
        <f>SUM(E384:I384)</f>
        <v>0</v>
      </c>
      <c r="E384" s="119">
        <v>0</v>
      </c>
      <c r="F384" s="119">
        <v>0</v>
      </c>
      <c r="G384" s="119">
        <v>0</v>
      </c>
      <c r="H384" s="307">
        <v>0</v>
      </c>
      <c r="I384" s="68">
        <v>0</v>
      </c>
      <c r="J384" s="158">
        <v>0</v>
      </c>
      <c r="K384" s="158">
        <v>0</v>
      </c>
      <c r="L384" s="68">
        <v>0</v>
      </c>
      <c r="M384" s="68">
        <v>0</v>
      </c>
      <c r="N384" s="302">
        <v>0</v>
      </c>
      <c r="O384" s="158">
        <v>0</v>
      </c>
      <c r="P384" s="158">
        <v>0</v>
      </c>
      <c r="Q384" s="158">
        <v>0</v>
      </c>
      <c r="R384" s="68">
        <v>0</v>
      </c>
      <c r="S384" s="68">
        <v>0</v>
      </c>
      <c r="T384" s="68">
        <v>0</v>
      </c>
      <c r="U384" s="68">
        <v>0</v>
      </c>
      <c r="V384" s="68">
        <v>58633</v>
      </c>
    </row>
    <row r="385" spans="1:22" x14ac:dyDescent="0.25">
      <c r="A385" s="65" t="s">
        <v>1115</v>
      </c>
      <c r="B385" s="66" t="s">
        <v>1105</v>
      </c>
      <c r="C385" s="68">
        <f>D385+M385+Q385+V385</f>
        <v>106602</v>
      </c>
      <c r="D385" s="280">
        <f>SUM(E385:I385)</f>
        <v>0</v>
      </c>
      <c r="E385" s="68">
        <v>0</v>
      </c>
      <c r="F385" s="68">
        <v>0</v>
      </c>
      <c r="G385" s="68">
        <v>0</v>
      </c>
      <c r="H385" s="68">
        <v>0</v>
      </c>
      <c r="I385" s="313">
        <v>0</v>
      </c>
      <c r="J385" s="287">
        <v>0</v>
      </c>
      <c r="K385" s="287">
        <v>0</v>
      </c>
      <c r="L385" s="287">
        <v>0</v>
      </c>
      <c r="M385" s="287">
        <v>0</v>
      </c>
      <c r="N385" s="68">
        <v>0</v>
      </c>
      <c r="O385" s="158">
        <v>0</v>
      </c>
      <c r="P385" s="158">
        <v>0</v>
      </c>
      <c r="Q385" s="158">
        <v>0</v>
      </c>
      <c r="R385" s="68">
        <v>0</v>
      </c>
      <c r="S385" s="68">
        <v>0</v>
      </c>
      <c r="T385" s="68">
        <v>0</v>
      </c>
      <c r="U385" s="68">
        <v>0</v>
      </c>
      <c r="V385" s="68">
        <v>106602</v>
      </c>
    </row>
    <row r="386" spans="1:22" s="61" customFormat="1" ht="14.25" customHeight="1" x14ac:dyDescent="0.25">
      <c r="A386" s="69" t="s">
        <v>1113</v>
      </c>
      <c r="B386" s="64" t="s">
        <v>1106</v>
      </c>
      <c r="C386" s="59">
        <f t="shared" ref="C386:V386" si="82">SUM(C387:C388)</f>
        <v>238804</v>
      </c>
      <c r="D386" s="59">
        <f t="shared" si="82"/>
        <v>0</v>
      </c>
      <c r="E386" s="306">
        <f t="shared" si="82"/>
        <v>0</v>
      </c>
      <c r="F386" s="306">
        <f t="shared" si="82"/>
        <v>0</v>
      </c>
      <c r="G386" s="290">
        <f t="shared" si="82"/>
        <v>0</v>
      </c>
      <c r="H386" s="290">
        <f t="shared" si="82"/>
        <v>0</v>
      </c>
      <c r="I386" s="59">
        <f t="shared" si="82"/>
        <v>0</v>
      </c>
      <c r="J386" s="59">
        <f t="shared" si="82"/>
        <v>0</v>
      </c>
      <c r="K386" s="59">
        <f t="shared" si="82"/>
        <v>0</v>
      </c>
      <c r="L386" s="279">
        <f t="shared" si="82"/>
        <v>0</v>
      </c>
      <c r="M386" s="279">
        <f t="shared" si="82"/>
        <v>0</v>
      </c>
      <c r="N386" s="59">
        <f t="shared" si="82"/>
        <v>0</v>
      </c>
      <c r="O386" s="59">
        <f t="shared" si="82"/>
        <v>0</v>
      </c>
      <c r="P386" s="59">
        <f t="shared" si="82"/>
        <v>0</v>
      </c>
      <c r="Q386" s="59">
        <f t="shared" si="82"/>
        <v>0</v>
      </c>
      <c r="R386" s="59">
        <f t="shared" si="82"/>
        <v>0</v>
      </c>
      <c r="S386" s="59">
        <f t="shared" si="82"/>
        <v>0</v>
      </c>
      <c r="T386" s="59">
        <f t="shared" si="82"/>
        <v>0</v>
      </c>
      <c r="U386" s="59">
        <f t="shared" si="82"/>
        <v>0</v>
      </c>
      <c r="V386" s="59">
        <f t="shared" si="82"/>
        <v>238804</v>
      </c>
    </row>
    <row r="387" spans="1:22" ht="15" customHeight="1" x14ac:dyDescent="0.25">
      <c r="A387" s="65" t="s">
        <v>1116</v>
      </c>
      <c r="B387" s="66" t="s">
        <v>1109</v>
      </c>
      <c r="C387" s="68">
        <f>D387+M387+Q387+V387</f>
        <v>182896</v>
      </c>
      <c r="D387" s="280">
        <f>SUM(E387:I387)</f>
        <v>0</v>
      </c>
      <c r="E387" s="68">
        <v>0</v>
      </c>
      <c r="F387" s="68">
        <v>0</v>
      </c>
      <c r="G387" s="281">
        <v>0</v>
      </c>
      <c r="H387" s="68">
        <v>0</v>
      </c>
      <c r="I387" s="68">
        <v>0</v>
      </c>
      <c r="J387" s="158">
        <v>0</v>
      </c>
      <c r="K387" s="301">
        <v>0</v>
      </c>
      <c r="L387" s="68">
        <v>0</v>
      </c>
      <c r="M387" s="68">
        <v>0</v>
      </c>
      <c r="N387" s="302">
        <v>0</v>
      </c>
      <c r="O387" s="158">
        <v>0</v>
      </c>
      <c r="P387" s="158">
        <v>0</v>
      </c>
      <c r="Q387" s="158">
        <v>0</v>
      </c>
      <c r="R387" s="68">
        <v>0</v>
      </c>
      <c r="S387" s="68">
        <v>0</v>
      </c>
      <c r="T387" s="68">
        <v>0</v>
      </c>
      <c r="U387" s="68">
        <v>0</v>
      </c>
      <c r="V387" s="68">
        <v>182896</v>
      </c>
    </row>
    <row r="388" spans="1:22" x14ac:dyDescent="0.25">
      <c r="A388" s="65" t="s">
        <v>1117</v>
      </c>
      <c r="B388" s="66" t="s">
        <v>1110</v>
      </c>
      <c r="C388" s="68">
        <f>D388+M388+Q388+V388</f>
        <v>55908</v>
      </c>
      <c r="D388" s="280">
        <f>SUM(E388:I388)</f>
        <v>0</v>
      </c>
      <c r="E388" s="68">
        <v>0</v>
      </c>
      <c r="F388" s="68">
        <v>0</v>
      </c>
      <c r="G388" s="281">
        <v>0</v>
      </c>
      <c r="H388" s="68">
        <v>0</v>
      </c>
      <c r="I388" s="68">
        <v>0</v>
      </c>
      <c r="J388" s="68">
        <v>0</v>
      </c>
      <c r="K388" s="280">
        <v>0</v>
      </c>
      <c r="L388" s="68">
        <v>0</v>
      </c>
      <c r="M388" s="68">
        <v>0</v>
      </c>
      <c r="N388" s="281">
        <v>0</v>
      </c>
      <c r="O388" s="158">
        <v>0</v>
      </c>
      <c r="P388" s="158">
        <v>0</v>
      </c>
      <c r="Q388" s="158">
        <v>0</v>
      </c>
      <c r="R388" s="68">
        <v>0</v>
      </c>
      <c r="S388" s="68">
        <v>0</v>
      </c>
      <c r="T388" s="68">
        <v>0</v>
      </c>
      <c r="U388" s="68">
        <v>0</v>
      </c>
      <c r="V388" s="68">
        <v>55908</v>
      </c>
    </row>
    <row r="389" spans="1:22" s="61" customFormat="1" x14ac:dyDescent="0.25">
      <c r="A389" s="69" t="s">
        <v>1118</v>
      </c>
      <c r="B389" s="64" t="s">
        <v>1107</v>
      </c>
      <c r="C389" s="59">
        <f t="shared" ref="C389:V389" si="83">SUM(C390:C390)</f>
        <v>115786</v>
      </c>
      <c r="D389" s="59">
        <f t="shared" si="83"/>
        <v>0</v>
      </c>
      <c r="E389" s="306">
        <f t="shared" si="83"/>
        <v>0</v>
      </c>
      <c r="F389" s="290">
        <f t="shared" si="83"/>
        <v>0</v>
      </c>
      <c r="G389" s="59">
        <f t="shared" si="83"/>
        <v>0</v>
      </c>
      <c r="H389" s="59">
        <f t="shared" si="83"/>
        <v>0</v>
      </c>
      <c r="I389" s="279">
        <f t="shared" si="83"/>
        <v>0</v>
      </c>
      <c r="J389" s="59">
        <f t="shared" si="83"/>
        <v>0</v>
      </c>
      <c r="K389" s="59">
        <f t="shared" si="83"/>
        <v>0</v>
      </c>
      <c r="L389" s="290">
        <f t="shared" si="83"/>
        <v>0</v>
      </c>
      <c r="M389" s="290">
        <f t="shared" si="83"/>
        <v>0</v>
      </c>
      <c r="N389" s="59">
        <f t="shared" si="83"/>
        <v>0</v>
      </c>
      <c r="O389" s="59">
        <f t="shared" si="83"/>
        <v>0</v>
      </c>
      <c r="P389" s="279">
        <f t="shared" si="83"/>
        <v>0</v>
      </c>
      <c r="Q389" s="279">
        <f t="shared" si="83"/>
        <v>0</v>
      </c>
      <c r="R389" s="59">
        <f t="shared" si="83"/>
        <v>0</v>
      </c>
      <c r="S389" s="59">
        <f t="shared" si="83"/>
        <v>0</v>
      </c>
      <c r="T389" s="59">
        <f t="shared" si="83"/>
        <v>0</v>
      </c>
      <c r="U389" s="59">
        <f t="shared" si="83"/>
        <v>0</v>
      </c>
      <c r="V389" s="59">
        <f t="shared" si="83"/>
        <v>115786</v>
      </c>
    </row>
    <row r="390" spans="1:22" x14ac:dyDescent="0.25">
      <c r="A390" s="65" t="s">
        <v>1119</v>
      </c>
      <c r="B390" s="66" t="s">
        <v>1111</v>
      </c>
      <c r="C390" s="68">
        <f>D390+M390+Q390+V390</f>
        <v>115786</v>
      </c>
      <c r="D390" s="280">
        <f>SUM(E390:I390)</f>
        <v>0</v>
      </c>
      <c r="E390" s="68">
        <v>0</v>
      </c>
      <c r="F390" s="281">
        <v>0</v>
      </c>
      <c r="G390" s="68">
        <v>0</v>
      </c>
      <c r="H390" s="280">
        <v>0</v>
      </c>
      <c r="I390" s="68">
        <v>0</v>
      </c>
      <c r="J390" s="302">
        <v>0</v>
      </c>
      <c r="K390" s="158">
        <v>0</v>
      </c>
      <c r="L390" s="158">
        <v>0</v>
      </c>
      <c r="M390" s="158">
        <v>0</v>
      </c>
      <c r="N390" s="158">
        <v>0</v>
      </c>
      <c r="O390" s="301">
        <v>0</v>
      </c>
      <c r="P390" s="68">
        <v>0</v>
      </c>
      <c r="Q390" s="68">
        <v>0</v>
      </c>
      <c r="R390" s="281">
        <v>0</v>
      </c>
      <c r="S390" s="68">
        <v>0</v>
      </c>
      <c r="T390" s="68">
        <v>0</v>
      </c>
      <c r="U390" s="68">
        <v>0</v>
      </c>
      <c r="V390" s="68">
        <v>115786</v>
      </c>
    </row>
    <row r="391" spans="1:22" s="61" customFormat="1" ht="14.25" customHeight="1" x14ac:dyDescent="0.25">
      <c r="A391" s="69" t="s">
        <v>1120</v>
      </c>
      <c r="B391" s="64" t="s">
        <v>1108</v>
      </c>
      <c r="C391" s="59">
        <f>SUM(C392:C396)</f>
        <v>777601</v>
      </c>
      <c r="D391" s="59">
        <f t="shared" ref="D391:V391" si="84">SUM(D392:D396)</f>
        <v>0</v>
      </c>
      <c r="E391" s="306">
        <f t="shared" si="84"/>
        <v>0</v>
      </c>
      <c r="F391" s="279">
        <f t="shared" si="84"/>
        <v>0</v>
      </c>
      <c r="G391" s="59">
        <f t="shared" si="84"/>
        <v>0</v>
      </c>
      <c r="H391" s="279">
        <f t="shared" si="84"/>
        <v>0</v>
      </c>
      <c r="I391" s="290">
        <f t="shared" si="84"/>
        <v>0</v>
      </c>
      <c r="J391" s="59">
        <f t="shared" si="84"/>
        <v>0</v>
      </c>
      <c r="K391" s="59">
        <f t="shared" si="84"/>
        <v>0</v>
      </c>
      <c r="L391" s="59">
        <f t="shared" si="84"/>
        <v>0</v>
      </c>
      <c r="M391" s="59">
        <f t="shared" si="84"/>
        <v>0</v>
      </c>
      <c r="N391" s="59">
        <f t="shared" si="84"/>
        <v>0</v>
      </c>
      <c r="O391" s="59">
        <f t="shared" si="84"/>
        <v>0</v>
      </c>
      <c r="P391" s="306">
        <f t="shared" si="84"/>
        <v>0</v>
      </c>
      <c r="Q391" s="306">
        <f t="shared" si="84"/>
        <v>0</v>
      </c>
      <c r="R391" s="59">
        <f t="shared" si="84"/>
        <v>0</v>
      </c>
      <c r="S391" s="59">
        <f t="shared" si="84"/>
        <v>0</v>
      </c>
      <c r="T391" s="59">
        <f t="shared" si="84"/>
        <v>0</v>
      </c>
      <c r="U391" s="59">
        <f t="shared" si="84"/>
        <v>0</v>
      </c>
      <c r="V391" s="59">
        <f t="shared" si="84"/>
        <v>777601</v>
      </c>
    </row>
    <row r="392" spans="1:22" ht="15" customHeight="1" x14ac:dyDescent="0.25">
      <c r="A392" s="65" t="s">
        <v>1126</v>
      </c>
      <c r="B392" s="66" t="s">
        <v>1121</v>
      </c>
      <c r="C392" s="68">
        <f>D392+M392+Q392+V392</f>
        <v>193918</v>
      </c>
      <c r="D392" s="280">
        <f>SUM(E392:I392)</f>
        <v>0</v>
      </c>
      <c r="E392" s="68">
        <v>0</v>
      </c>
      <c r="F392" s="68">
        <v>0</v>
      </c>
      <c r="G392" s="303">
        <v>0</v>
      </c>
      <c r="H392" s="68">
        <v>0</v>
      </c>
      <c r="I392" s="281">
        <v>0</v>
      </c>
      <c r="J392" s="68">
        <v>0</v>
      </c>
      <c r="K392" s="68">
        <v>0</v>
      </c>
      <c r="L392" s="68">
        <v>0</v>
      </c>
      <c r="M392" s="68">
        <v>0</v>
      </c>
      <c r="N392" s="158">
        <v>0</v>
      </c>
      <c r="O392" s="301">
        <v>0</v>
      </c>
      <c r="P392" s="68">
        <v>0</v>
      </c>
      <c r="Q392" s="68">
        <v>0</v>
      </c>
      <c r="R392" s="281">
        <v>0</v>
      </c>
      <c r="S392" s="68">
        <v>0</v>
      </c>
      <c r="T392" s="68">
        <v>0</v>
      </c>
      <c r="U392" s="68">
        <v>0</v>
      </c>
      <c r="V392" s="68">
        <v>193918</v>
      </c>
    </row>
    <row r="393" spans="1:22" ht="15" customHeight="1" x14ac:dyDescent="0.25">
      <c r="A393" s="65" t="s">
        <v>1127</v>
      </c>
      <c r="B393" s="66" t="s">
        <v>1122</v>
      </c>
      <c r="C393" s="68">
        <f>D393+M393+Q393+V393</f>
        <v>98092</v>
      </c>
      <c r="D393" s="68">
        <f>SUM(E393:I393)</f>
        <v>0</v>
      </c>
      <c r="E393" s="287">
        <v>0</v>
      </c>
      <c r="F393" s="287">
        <v>0</v>
      </c>
      <c r="G393" s="280">
        <v>0</v>
      </c>
      <c r="H393" s="68">
        <v>0</v>
      </c>
      <c r="I393" s="281">
        <v>0</v>
      </c>
      <c r="J393" s="68">
        <v>0</v>
      </c>
      <c r="K393" s="68">
        <v>0</v>
      </c>
      <c r="L393" s="68">
        <v>0</v>
      </c>
      <c r="M393" s="68">
        <v>0</v>
      </c>
      <c r="N393" s="158">
        <v>0</v>
      </c>
      <c r="O393" s="301">
        <v>0</v>
      </c>
      <c r="P393" s="68">
        <v>0</v>
      </c>
      <c r="Q393" s="68">
        <v>0</v>
      </c>
      <c r="R393" s="281">
        <v>0</v>
      </c>
      <c r="S393" s="68">
        <v>0</v>
      </c>
      <c r="T393" s="68">
        <v>0</v>
      </c>
      <c r="U393" s="68">
        <v>0</v>
      </c>
      <c r="V393" s="68">
        <v>98092</v>
      </c>
    </row>
    <row r="394" spans="1:22" ht="15" customHeight="1" x14ac:dyDescent="0.25">
      <c r="A394" s="65" t="s">
        <v>1128</v>
      </c>
      <c r="B394" s="66" t="s">
        <v>1123</v>
      </c>
      <c r="C394" s="68">
        <f>D394+M394+Q394+V394</f>
        <v>97844</v>
      </c>
      <c r="D394" s="68">
        <f>SUM(E394:I394)</f>
        <v>0</v>
      </c>
      <c r="E394" s="119">
        <v>0</v>
      </c>
      <c r="F394" s="119">
        <v>0</v>
      </c>
      <c r="G394" s="280">
        <v>0</v>
      </c>
      <c r="H394" s="68">
        <v>0</v>
      </c>
      <c r="I394" s="281">
        <v>0</v>
      </c>
      <c r="J394" s="68">
        <v>0</v>
      </c>
      <c r="K394" s="68">
        <v>0</v>
      </c>
      <c r="L394" s="68">
        <v>0</v>
      </c>
      <c r="M394" s="68">
        <v>0</v>
      </c>
      <c r="N394" s="158">
        <v>0</v>
      </c>
      <c r="O394" s="301">
        <v>0</v>
      </c>
      <c r="P394" s="68">
        <v>0</v>
      </c>
      <c r="Q394" s="68">
        <v>0</v>
      </c>
      <c r="R394" s="281">
        <v>0</v>
      </c>
      <c r="S394" s="68">
        <v>0</v>
      </c>
      <c r="T394" s="68">
        <v>0</v>
      </c>
      <c r="U394" s="68">
        <v>0</v>
      </c>
      <c r="V394" s="68">
        <v>97844</v>
      </c>
    </row>
    <row r="395" spans="1:22" ht="15" customHeight="1" x14ac:dyDescent="0.25">
      <c r="A395" s="65" t="s">
        <v>1129</v>
      </c>
      <c r="B395" s="66" t="s">
        <v>1124</v>
      </c>
      <c r="C395" s="68">
        <f>D395+M395+Q395+V395</f>
        <v>194059</v>
      </c>
      <c r="D395" s="280">
        <f>SUM(E395:I395)</f>
        <v>0</v>
      </c>
      <c r="E395" s="68">
        <v>0</v>
      </c>
      <c r="F395" s="68">
        <v>0</v>
      </c>
      <c r="G395" s="303">
        <v>0</v>
      </c>
      <c r="H395" s="68">
        <v>0</v>
      </c>
      <c r="I395" s="281">
        <v>0</v>
      </c>
      <c r="J395" s="68">
        <v>0</v>
      </c>
      <c r="K395" s="68">
        <v>0</v>
      </c>
      <c r="L395" s="68">
        <v>0</v>
      </c>
      <c r="M395" s="68">
        <v>0</v>
      </c>
      <c r="N395" s="68">
        <v>0</v>
      </c>
      <c r="O395" s="301">
        <v>0</v>
      </c>
      <c r="P395" s="68">
        <v>0</v>
      </c>
      <c r="Q395" s="68">
        <v>0</v>
      </c>
      <c r="R395" s="281">
        <v>0</v>
      </c>
      <c r="S395" s="68">
        <v>0</v>
      </c>
      <c r="T395" s="68">
        <v>0</v>
      </c>
      <c r="U395" s="68">
        <v>0</v>
      </c>
      <c r="V395" s="68">
        <v>194059</v>
      </c>
    </row>
    <row r="396" spans="1:22" x14ac:dyDescent="0.25">
      <c r="A396" s="65" t="s">
        <v>1130</v>
      </c>
      <c r="B396" s="66" t="s">
        <v>1125</v>
      </c>
      <c r="C396" s="68">
        <f>D396+M396+Q396+V396</f>
        <v>193688</v>
      </c>
      <c r="D396" s="280">
        <f>SUM(E396:I396)</f>
        <v>0</v>
      </c>
      <c r="E396" s="68">
        <v>0</v>
      </c>
      <c r="F396" s="68">
        <v>0</v>
      </c>
      <c r="G396" s="303">
        <v>0</v>
      </c>
      <c r="H396" s="68">
        <v>0</v>
      </c>
      <c r="I396" s="281">
        <v>0</v>
      </c>
      <c r="J396" s="68">
        <v>0</v>
      </c>
      <c r="K396" s="68">
        <v>0</v>
      </c>
      <c r="L396" s="68">
        <v>0</v>
      </c>
      <c r="M396" s="68">
        <v>0</v>
      </c>
      <c r="N396" s="68">
        <v>0</v>
      </c>
      <c r="O396" s="301">
        <v>0</v>
      </c>
      <c r="P396" s="68">
        <v>0</v>
      </c>
      <c r="Q396" s="68">
        <v>0</v>
      </c>
      <c r="R396" s="281">
        <v>0</v>
      </c>
      <c r="S396" s="68">
        <v>0</v>
      </c>
      <c r="T396" s="68">
        <v>0</v>
      </c>
      <c r="U396" s="68">
        <v>0</v>
      </c>
      <c r="V396" s="68">
        <v>193688</v>
      </c>
    </row>
    <row r="397" spans="1:22" x14ac:dyDescent="0.25">
      <c r="A397" s="69" t="s">
        <v>1166</v>
      </c>
      <c r="B397" s="64" t="s">
        <v>1167</v>
      </c>
      <c r="C397" s="59">
        <f>SUM(C398:C401)</f>
        <v>0</v>
      </c>
      <c r="D397" s="59">
        <f t="shared" ref="D397:V397" si="85">SUM(D398:D401)</f>
        <v>0</v>
      </c>
      <c r="E397" s="59">
        <f t="shared" si="85"/>
        <v>0</v>
      </c>
      <c r="F397" s="59">
        <f t="shared" si="85"/>
        <v>0</v>
      </c>
      <c r="G397" s="59">
        <f t="shared" si="85"/>
        <v>0</v>
      </c>
      <c r="H397" s="59">
        <f t="shared" si="85"/>
        <v>0</v>
      </c>
      <c r="I397" s="59">
        <f t="shared" si="85"/>
        <v>0</v>
      </c>
      <c r="J397" s="59">
        <f t="shared" si="85"/>
        <v>0</v>
      </c>
      <c r="K397" s="59">
        <f t="shared" si="85"/>
        <v>0</v>
      </c>
      <c r="L397" s="59">
        <f t="shared" si="85"/>
        <v>0</v>
      </c>
      <c r="M397" s="59">
        <f t="shared" si="85"/>
        <v>0</v>
      </c>
      <c r="N397" s="59">
        <f t="shared" si="85"/>
        <v>0</v>
      </c>
      <c r="O397" s="59">
        <f t="shared" si="85"/>
        <v>0</v>
      </c>
      <c r="P397" s="59">
        <f t="shared" si="85"/>
        <v>0</v>
      </c>
      <c r="Q397" s="59">
        <f t="shared" si="85"/>
        <v>0</v>
      </c>
      <c r="R397" s="59">
        <f t="shared" si="85"/>
        <v>0</v>
      </c>
      <c r="S397" s="59">
        <f t="shared" si="85"/>
        <v>0</v>
      </c>
      <c r="T397" s="59">
        <f t="shared" si="85"/>
        <v>0</v>
      </c>
      <c r="U397" s="59">
        <f t="shared" si="85"/>
        <v>0</v>
      </c>
      <c r="V397" s="59">
        <f t="shared" si="85"/>
        <v>0</v>
      </c>
    </row>
    <row r="398" spans="1:22" s="61" customFormat="1" ht="14.25" customHeight="1" x14ac:dyDescent="0.25">
      <c r="A398" s="69" t="s">
        <v>1171</v>
      </c>
      <c r="B398" s="64" t="s">
        <v>1170</v>
      </c>
      <c r="C398" s="59">
        <v>0</v>
      </c>
      <c r="D398" s="59">
        <v>0</v>
      </c>
      <c r="E398" s="59">
        <v>0</v>
      </c>
      <c r="F398" s="59">
        <v>0</v>
      </c>
      <c r="G398" s="59">
        <v>0</v>
      </c>
      <c r="H398" s="59">
        <v>0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59">
        <v>0</v>
      </c>
      <c r="P398" s="59">
        <v>0</v>
      </c>
      <c r="Q398" s="59">
        <v>0</v>
      </c>
      <c r="R398" s="59">
        <v>0</v>
      </c>
      <c r="S398" s="59">
        <v>0</v>
      </c>
      <c r="T398" s="59">
        <v>0</v>
      </c>
      <c r="U398" s="59">
        <v>0</v>
      </c>
      <c r="V398" s="59">
        <v>0</v>
      </c>
    </row>
    <row r="399" spans="1:22" s="61" customFormat="1" ht="14.25" customHeight="1" x14ac:dyDescent="0.25">
      <c r="A399" s="69" t="s">
        <v>1196</v>
      </c>
      <c r="B399" s="64" t="s">
        <v>1204</v>
      </c>
      <c r="C399" s="59">
        <v>0</v>
      </c>
      <c r="D399" s="59">
        <v>0</v>
      </c>
      <c r="E399" s="59">
        <v>0</v>
      </c>
      <c r="F399" s="59">
        <v>0</v>
      </c>
      <c r="G399" s="59">
        <v>0</v>
      </c>
      <c r="H399" s="59">
        <v>0</v>
      </c>
      <c r="I399" s="59">
        <v>0</v>
      </c>
      <c r="J399" s="59">
        <v>0</v>
      </c>
      <c r="K399" s="59">
        <v>0</v>
      </c>
      <c r="L399" s="59">
        <v>0</v>
      </c>
      <c r="M399" s="59">
        <v>0</v>
      </c>
      <c r="N399" s="59">
        <v>0</v>
      </c>
      <c r="O399" s="59">
        <v>0</v>
      </c>
      <c r="P399" s="59">
        <v>0</v>
      </c>
      <c r="Q399" s="59">
        <v>0</v>
      </c>
      <c r="R399" s="59">
        <v>0</v>
      </c>
      <c r="S399" s="59">
        <v>0</v>
      </c>
      <c r="T399" s="59">
        <v>0</v>
      </c>
      <c r="U399" s="59">
        <v>0</v>
      </c>
      <c r="V399" s="59">
        <v>0</v>
      </c>
    </row>
    <row r="400" spans="1:22" s="61" customFormat="1" ht="14.25" customHeight="1" x14ac:dyDescent="0.25">
      <c r="A400" s="69" t="s">
        <v>1262</v>
      </c>
      <c r="B400" s="64" t="s">
        <v>1263</v>
      </c>
      <c r="C400" s="59">
        <v>0</v>
      </c>
      <c r="D400" s="59">
        <v>0</v>
      </c>
      <c r="E400" s="59">
        <v>0</v>
      </c>
      <c r="F400" s="59">
        <v>0</v>
      </c>
      <c r="G400" s="59">
        <v>0</v>
      </c>
      <c r="H400" s="59">
        <v>0</v>
      </c>
      <c r="I400" s="59">
        <v>0</v>
      </c>
      <c r="J400" s="59">
        <v>0</v>
      </c>
      <c r="K400" s="59">
        <v>0</v>
      </c>
      <c r="L400" s="59">
        <v>0</v>
      </c>
      <c r="M400" s="59">
        <v>0</v>
      </c>
      <c r="N400" s="59">
        <v>0</v>
      </c>
      <c r="O400" s="59">
        <v>0</v>
      </c>
      <c r="P400" s="59">
        <v>0</v>
      </c>
      <c r="Q400" s="59">
        <v>0</v>
      </c>
      <c r="R400" s="59">
        <v>0</v>
      </c>
      <c r="S400" s="59">
        <v>0</v>
      </c>
      <c r="T400" s="59">
        <v>0</v>
      </c>
      <c r="U400" s="59">
        <v>0</v>
      </c>
      <c r="V400" s="59">
        <v>0</v>
      </c>
    </row>
    <row r="401" spans="1:22" s="61" customFormat="1" ht="14.25" customHeight="1" x14ac:dyDescent="0.25">
      <c r="A401" s="69" t="s">
        <v>1270</v>
      </c>
      <c r="B401" s="64" t="s">
        <v>1269</v>
      </c>
      <c r="C401" s="59">
        <v>0</v>
      </c>
      <c r="D401" s="59">
        <v>0</v>
      </c>
      <c r="E401" s="59">
        <v>0</v>
      </c>
      <c r="F401" s="59">
        <v>0</v>
      </c>
      <c r="G401" s="59">
        <v>0</v>
      </c>
      <c r="H401" s="59">
        <v>0</v>
      </c>
      <c r="I401" s="59">
        <v>0</v>
      </c>
      <c r="J401" s="59">
        <v>0</v>
      </c>
      <c r="K401" s="59">
        <v>0</v>
      </c>
      <c r="L401" s="59">
        <v>0</v>
      </c>
      <c r="M401" s="59">
        <v>0</v>
      </c>
      <c r="N401" s="59">
        <v>0</v>
      </c>
      <c r="O401" s="59">
        <v>0</v>
      </c>
      <c r="P401" s="59">
        <v>0</v>
      </c>
      <c r="Q401" s="59">
        <v>0</v>
      </c>
      <c r="R401" s="59">
        <v>0</v>
      </c>
      <c r="S401" s="59">
        <v>0</v>
      </c>
      <c r="T401" s="59">
        <v>0</v>
      </c>
      <c r="U401" s="59">
        <v>0</v>
      </c>
      <c r="V401" s="59">
        <v>0</v>
      </c>
    </row>
    <row r="402" spans="1:22" x14ac:dyDescent="0.25">
      <c r="A402" s="468" t="s">
        <v>284</v>
      </c>
      <c r="B402" s="469"/>
      <c r="C402" s="470"/>
      <c r="D402" s="470"/>
      <c r="E402" s="470"/>
      <c r="F402" s="470"/>
      <c r="G402" s="470"/>
      <c r="H402" s="470"/>
      <c r="I402" s="470"/>
      <c r="J402" s="470"/>
      <c r="K402" s="470"/>
      <c r="L402" s="470"/>
      <c r="M402" s="470"/>
      <c r="N402" s="470"/>
      <c r="O402" s="470"/>
      <c r="P402" s="470"/>
      <c r="Q402" s="470"/>
      <c r="R402" s="470"/>
      <c r="S402" s="470"/>
      <c r="T402" s="470"/>
      <c r="U402" s="470"/>
      <c r="V402" s="471"/>
    </row>
    <row r="403" spans="1:22" x14ac:dyDescent="0.25">
      <c r="A403" s="440" t="s">
        <v>295</v>
      </c>
      <c r="B403" s="441"/>
      <c r="C403" s="59">
        <f t="shared" ref="C403:U403" si="86">C404+C412+C420+C508+C520+C538+C592+C606+C617+C628+C645+C661+C681+C692</f>
        <v>623468536.72000015</v>
      </c>
      <c r="D403" s="59">
        <f t="shared" si="86"/>
        <v>260664119.11000001</v>
      </c>
      <c r="E403" s="59">
        <f t="shared" si="86"/>
        <v>118734587.17999999</v>
      </c>
      <c r="F403" s="59">
        <f t="shared" si="86"/>
        <v>32045463.91</v>
      </c>
      <c r="G403" s="59">
        <f t="shared" si="86"/>
        <v>25886863.27</v>
      </c>
      <c r="H403" s="59">
        <f t="shared" si="86"/>
        <v>19610946.560000002</v>
      </c>
      <c r="I403" s="59">
        <f t="shared" si="86"/>
        <v>64386258.189999998</v>
      </c>
      <c r="J403" s="59">
        <f t="shared" si="86"/>
        <v>0</v>
      </c>
      <c r="K403" s="59">
        <f t="shared" si="86"/>
        <v>0</v>
      </c>
      <c r="L403" s="59">
        <f t="shared" si="86"/>
        <v>38950.9</v>
      </c>
      <c r="M403" s="59">
        <f t="shared" si="86"/>
        <v>168174302.09</v>
      </c>
      <c r="N403" s="59">
        <f t="shared" si="86"/>
        <v>0</v>
      </c>
      <c r="O403" s="59">
        <f t="shared" si="86"/>
        <v>0</v>
      </c>
      <c r="P403" s="59">
        <f t="shared" si="86"/>
        <v>36749</v>
      </c>
      <c r="Q403" s="59">
        <f t="shared" si="86"/>
        <v>175797995.52000001</v>
      </c>
      <c r="R403" s="59">
        <f t="shared" si="86"/>
        <v>0</v>
      </c>
      <c r="S403" s="59">
        <f t="shared" si="86"/>
        <v>0</v>
      </c>
      <c r="T403" s="59">
        <f t="shared" si="86"/>
        <v>0</v>
      </c>
      <c r="U403" s="59">
        <f t="shared" si="86"/>
        <v>0</v>
      </c>
      <c r="V403" s="59">
        <f>V404+V412+V420+V508+V520+V538+V592+V606+V617+V628+V645+V661+V681+V692</f>
        <v>18832120</v>
      </c>
    </row>
    <row r="404" spans="1:22" x14ac:dyDescent="0.25">
      <c r="A404" s="63" t="s">
        <v>293</v>
      </c>
      <c r="B404" s="64" t="s">
        <v>294</v>
      </c>
      <c r="C404" s="59">
        <f>C405</f>
        <v>397247</v>
      </c>
      <c r="D404" s="59">
        <f t="shared" ref="D404:V404" si="87">D405</f>
        <v>0</v>
      </c>
      <c r="E404" s="59">
        <f t="shared" si="87"/>
        <v>0</v>
      </c>
      <c r="F404" s="59">
        <f t="shared" si="87"/>
        <v>0</v>
      </c>
      <c r="G404" s="59">
        <f t="shared" si="87"/>
        <v>0</v>
      </c>
      <c r="H404" s="59">
        <f t="shared" si="87"/>
        <v>0</v>
      </c>
      <c r="I404" s="59">
        <f t="shared" si="87"/>
        <v>0</v>
      </c>
      <c r="J404" s="59">
        <f t="shared" si="87"/>
        <v>0</v>
      </c>
      <c r="K404" s="59">
        <f t="shared" si="87"/>
        <v>0</v>
      </c>
      <c r="L404" s="59">
        <f t="shared" si="87"/>
        <v>0</v>
      </c>
      <c r="M404" s="59">
        <f t="shared" si="87"/>
        <v>0</v>
      </c>
      <c r="N404" s="59">
        <f t="shared" si="87"/>
        <v>0</v>
      </c>
      <c r="O404" s="59">
        <f t="shared" si="87"/>
        <v>0</v>
      </c>
      <c r="P404" s="59">
        <f t="shared" si="87"/>
        <v>0</v>
      </c>
      <c r="Q404" s="59">
        <f t="shared" si="87"/>
        <v>0</v>
      </c>
      <c r="R404" s="59">
        <f t="shared" si="87"/>
        <v>0</v>
      </c>
      <c r="S404" s="59">
        <f t="shared" si="87"/>
        <v>0</v>
      </c>
      <c r="T404" s="59">
        <f t="shared" si="87"/>
        <v>0</v>
      </c>
      <c r="U404" s="59">
        <f t="shared" si="87"/>
        <v>0</v>
      </c>
      <c r="V404" s="59">
        <f t="shared" si="87"/>
        <v>397247</v>
      </c>
    </row>
    <row r="405" spans="1:22" x14ac:dyDescent="0.25">
      <c r="A405" s="63" t="s">
        <v>232</v>
      </c>
      <c r="B405" s="64" t="s">
        <v>270</v>
      </c>
      <c r="C405" s="59">
        <f t="shared" ref="C405:V405" si="88">SUM(C406:C411)</f>
        <v>397247</v>
      </c>
      <c r="D405" s="59">
        <f t="shared" si="88"/>
        <v>0</v>
      </c>
      <c r="E405" s="59">
        <f t="shared" si="88"/>
        <v>0</v>
      </c>
      <c r="F405" s="59">
        <f t="shared" si="88"/>
        <v>0</v>
      </c>
      <c r="G405" s="59">
        <f t="shared" si="88"/>
        <v>0</v>
      </c>
      <c r="H405" s="59">
        <f t="shared" si="88"/>
        <v>0</v>
      </c>
      <c r="I405" s="279">
        <f t="shared" si="88"/>
        <v>0</v>
      </c>
      <c r="J405" s="59">
        <f t="shared" si="88"/>
        <v>0</v>
      </c>
      <c r="K405" s="59">
        <f t="shared" si="88"/>
        <v>0</v>
      </c>
      <c r="L405" s="59">
        <f t="shared" si="88"/>
        <v>0</v>
      </c>
      <c r="M405" s="59">
        <f t="shared" si="88"/>
        <v>0</v>
      </c>
      <c r="N405" s="59">
        <f t="shared" si="88"/>
        <v>0</v>
      </c>
      <c r="O405" s="59">
        <f t="shared" si="88"/>
        <v>0</v>
      </c>
      <c r="P405" s="59">
        <f t="shared" si="88"/>
        <v>0</v>
      </c>
      <c r="Q405" s="59">
        <f t="shared" si="88"/>
        <v>0</v>
      </c>
      <c r="R405" s="59">
        <f t="shared" si="88"/>
        <v>0</v>
      </c>
      <c r="S405" s="59">
        <f t="shared" si="88"/>
        <v>0</v>
      </c>
      <c r="T405" s="59">
        <f t="shared" si="88"/>
        <v>0</v>
      </c>
      <c r="U405" s="59">
        <f t="shared" si="88"/>
        <v>0</v>
      </c>
      <c r="V405" s="59">
        <f t="shared" si="88"/>
        <v>397247</v>
      </c>
    </row>
    <row r="406" spans="1:22" s="61" customFormat="1" x14ac:dyDescent="0.25">
      <c r="A406" s="65" t="s">
        <v>233</v>
      </c>
      <c r="B406" s="121" t="s">
        <v>629</v>
      </c>
      <c r="C406" s="125">
        <f t="shared" ref="C406:C411" si="89">D406+K406++M406+O406+Q406+S406+V406</f>
        <v>59402</v>
      </c>
      <c r="D406" s="125">
        <f t="shared" ref="D406:D411" si="90">SUM(E406:I406)</f>
        <v>0</v>
      </c>
      <c r="E406" s="125">
        <v>0</v>
      </c>
      <c r="F406" s="125">
        <v>0</v>
      </c>
      <c r="G406" s="125">
        <v>0</v>
      </c>
      <c r="H406" s="337">
        <v>0</v>
      </c>
      <c r="I406" s="125">
        <v>0</v>
      </c>
      <c r="J406" s="338">
        <v>0</v>
      </c>
      <c r="K406" s="125">
        <v>0</v>
      </c>
      <c r="L406" s="125">
        <v>0</v>
      </c>
      <c r="M406" s="125">
        <v>0</v>
      </c>
      <c r="N406" s="125">
        <v>0</v>
      </c>
      <c r="O406" s="125">
        <v>0</v>
      </c>
      <c r="P406" s="125">
        <v>0</v>
      </c>
      <c r="Q406" s="125">
        <v>0</v>
      </c>
      <c r="R406" s="125">
        <v>0</v>
      </c>
      <c r="S406" s="125">
        <v>0</v>
      </c>
      <c r="T406" s="125">
        <v>0</v>
      </c>
      <c r="U406" s="125">
        <v>0</v>
      </c>
      <c r="V406" s="125">
        <v>59402</v>
      </c>
    </row>
    <row r="407" spans="1:22" s="61" customFormat="1" x14ac:dyDescent="0.25">
      <c r="A407" s="65" t="s">
        <v>271</v>
      </c>
      <c r="B407" s="121" t="s">
        <v>278</v>
      </c>
      <c r="C407" s="125">
        <f t="shared" si="89"/>
        <v>56086</v>
      </c>
      <c r="D407" s="125">
        <f t="shared" si="90"/>
        <v>0</v>
      </c>
      <c r="E407" s="125">
        <v>0</v>
      </c>
      <c r="F407" s="125">
        <v>0</v>
      </c>
      <c r="G407" s="125">
        <v>0</v>
      </c>
      <c r="H407" s="337">
        <v>0</v>
      </c>
      <c r="I407" s="125">
        <v>0</v>
      </c>
      <c r="J407" s="338">
        <v>0</v>
      </c>
      <c r="K407" s="125">
        <v>0</v>
      </c>
      <c r="L407" s="125">
        <v>0</v>
      </c>
      <c r="M407" s="125">
        <v>0</v>
      </c>
      <c r="N407" s="125">
        <v>0</v>
      </c>
      <c r="O407" s="125">
        <v>0</v>
      </c>
      <c r="P407" s="125">
        <v>0</v>
      </c>
      <c r="Q407" s="125">
        <v>0</v>
      </c>
      <c r="R407" s="125">
        <v>0</v>
      </c>
      <c r="S407" s="125">
        <v>0</v>
      </c>
      <c r="T407" s="125">
        <v>0</v>
      </c>
      <c r="U407" s="125">
        <v>0</v>
      </c>
      <c r="V407" s="125">
        <v>56086</v>
      </c>
    </row>
    <row r="408" spans="1:22" s="61" customFormat="1" x14ac:dyDescent="0.25">
      <c r="A408" s="65" t="s">
        <v>275</v>
      </c>
      <c r="B408" s="121" t="s">
        <v>1214</v>
      </c>
      <c r="C408" s="125">
        <f t="shared" si="89"/>
        <v>59306</v>
      </c>
      <c r="D408" s="125">
        <f t="shared" si="90"/>
        <v>0</v>
      </c>
      <c r="E408" s="125">
        <v>0</v>
      </c>
      <c r="F408" s="125">
        <v>0</v>
      </c>
      <c r="G408" s="125">
        <v>0</v>
      </c>
      <c r="H408" s="337">
        <v>0</v>
      </c>
      <c r="I408" s="125">
        <v>0</v>
      </c>
      <c r="J408" s="338">
        <v>0</v>
      </c>
      <c r="K408" s="125">
        <v>0</v>
      </c>
      <c r="L408" s="125">
        <v>0</v>
      </c>
      <c r="M408" s="125">
        <v>0</v>
      </c>
      <c r="N408" s="125">
        <v>0</v>
      </c>
      <c r="O408" s="125">
        <v>0</v>
      </c>
      <c r="P408" s="125">
        <v>0</v>
      </c>
      <c r="Q408" s="125">
        <v>0</v>
      </c>
      <c r="R408" s="125">
        <v>0</v>
      </c>
      <c r="S408" s="125">
        <v>0</v>
      </c>
      <c r="T408" s="125">
        <v>0</v>
      </c>
      <c r="U408" s="125">
        <v>0</v>
      </c>
      <c r="V408" s="125">
        <v>59306</v>
      </c>
    </row>
    <row r="409" spans="1:22" s="61" customFormat="1" x14ac:dyDescent="0.25">
      <c r="A409" s="65" t="s">
        <v>623</v>
      </c>
      <c r="B409" s="121" t="s">
        <v>630</v>
      </c>
      <c r="C409" s="125">
        <f t="shared" si="89"/>
        <v>59212</v>
      </c>
      <c r="D409" s="125">
        <f t="shared" si="90"/>
        <v>0</v>
      </c>
      <c r="E409" s="125">
        <v>0</v>
      </c>
      <c r="F409" s="339">
        <v>0</v>
      </c>
      <c r="G409" s="125">
        <v>0</v>
      </c>
      <c r="H409" s="337">
        <v>0</v>
      </c>
      <c r="I409" s="125">
        <v>0</v>
      </c>
      <c r="J409" s="338">
        <v>0</v>
      </c>
      <c r="K409" s="125">
        <v>0</v>
      </c>
      <c r="L409" s="125">
        <v>0</v>
      </c>
      <c r="M409" s="125">
        <v>0</v>
      </c>
      <c r="N409" s="125">
        <v>0</v>
      </c>
      <c r="O409" s="125">
        <v>0</v>
      </c>
      <c r="P409" s="125">
        <v>0</v>
      </c>
      <c r="Q409" s="125">
        <v>0</v>
      </c>
      <c r="R409" s="125">
        <v>0</v>
      </c>
      <c r="S409" s="125">
        <v>0</v>
      </c>
      <c r="T409" s="125">
        <v>0</v>
      </c>
      <c r="U409" s="125">
        <v>0</v>
      </c>
      <c r="V409" s="125">
        <v>59212</v>
      </c>
    </row>
    <row r="410" spans="1:22" s="61" customFormat="1" x14ac:dyDescent="0.25">
      <c r="A410" s="65" t="s">
        <v>624</v>
      </c>
      <c r="B410" s="121" t="s">
        <v>1215</v>
      </c>
      <c r="C410" s="125">
        <f t="shared" si="89"/>
        <v>103859</v>
      </c>
      <c r="D410" s="125">
        <f t="shared" si="90"/>
        <v>0</v>
      </c>
      <c r="E410" s="337">
        <v>0</v>
      </c>
      <c r="F410" s="125">
        <v>0</v>
      </c>
      <c r="G410" s="338">
        <v>0</v>
      </c>
      <c r="H410" s="337">
        <v>0</v>
      </c>
      <c r="I410" s="125">
        <v>0</v>
      </c>
      <c r="J410" s="338">
        <v>0</v>
      </c>
      <c r="K410" s="125">
        <v>0</v>
      </c>
      <c r="L410" s="125">
        <v>0</v>
      </c>
      <c r="M410" s="125">
        <v>0</v>
      </c>
      <c r="N410" s="125">
        <v>0</v>
      </c>
      <c r="O410" s="125">
        <v>0</v>
      </c>
      <c r="P410" s="125">
        <v>0</v>
      </c>
      <c r="Q410" s="125">
        <v>0</v>
      </c>
      <c r="R410" s="125">
        <v>0</v>
      </c>
      <c r="S410" s="125">
        <v>0</v>
      </c>
      <c r="T410" s="125">
        <v>0</v>
      </c>
      <c r="U410" s="125">
        <v>0</v>
      </c>
      <c r="V410" s="125">
        <v>103859</v>
      </c>
    </row>
    <row r="411" spans="1:22" s="61" customFormat="1" x14ac:dyDescent="0.25">
      <c r="A411" s="65" t="s">
        <v>625</v>
      </c>
      <c r="B411" s="340" t="s">
        <v>1216</v>
      </c>
      <c r="C411" s="341">
        <f t="shared" si="89"/>
        <v>59382</v>
      </c>
      <c r="D411" s="342">
        <f t="shared" si="90"/>
        <v>0</v>
      </c>
      <c r="E411" s="342">
        <v>0</v>
      </c>
      <c r="F411" s="342">
        <v>0</v>
      </c>
      <c r="G411" s="342">
        <v>0</v>
      </c>
      <c r="H411" s="343">
        <v>0</v>
      </c>
      <c r="I411" s="125">
        <v>0</v>
      </c>
      <c r="J411" s="344">
        <v>0</v>
      </c>
      <c r="K411" s="342">
        <v>0</v>
      </c>
      <c r="L411" s="342">
        <v>0</v>
      </c>
      <c r="M411" s="342">
        <v>0</v>
      </c>
      <c r="N411" s="342">
        <v>0</v>
      </c>
      <c r="O411" s="342">
        <v>0</v>
      </c>
      <c r="P411" s="342">
        <v>0</v>
      </c>
      <c r="Q411" s="342">
        <v>0</v>
      </c>
      <c r="R411" s="342">
        <v>0</v>
      </c>
      <c r="S411" s="342">
        <v>0</v>
      </c>
      <c r="T411" s="342">
        <v>0</v>
      </c>
      <c r="U411" s="342">
        <v>0</v>
      </c>
      <c r="V411" s="341">
        <v>59382</v>
      </c>
    </row>
    <row r="412" spans="1:22" ht="15" customHeight="1" x14ac:dyDescent="0.25">
      <c r="A412" s="63" t="s">
        <v>301</v>
      </c>
      <c r="B412" s="64" t="s">
        <v>302</v>
      </c>
      <c r="C412" s="59">
        <f>C413+C414</f>
        <v>1694386.8</v>
      </c>
      <c r="D412" s="59">
        <f t="shared" ref="D412:V412" si="91">D413+D414</f>
        <v>1157243.8</v>
      </c>
      <c r="E412" s="59">
        <f t="shared" si="91"/>
        <v>0</v>
      </c>
      <c r="F412" s="59">
        <f t="shared" si="91"/>
        <v>0</v>
      </c>
      <c r="G412" s="59">
        <f t="shared" si="91"/>
        <v>0</v>
      </c>
      <c r="H412" s="59">
        <f t="shared" si="91"/>
        <v>475121.85</v>
      </c>
      <c r="I412" s="290">
        <f t="shared" si="91"/>
        <v>682121.95</v>
      </c>
      <c r="J412" s="59">
        <f t="shared" si="91"/>
        <v>0</v>
      </c>
      <c r="K412" s="59">
        <f t="shared" si="91"/>
        <v>0</v>
      </c>
      <c r="L412" s="59">
        <f t="shared" si="91"/>
        <v>0</v>
      </c>
      <c r="M412" s="59">
        <f t="shared" si="91"/>
        <v>0</v>
      </c>
      <c r="N412" s="59">
        <f t="shared" si="91"/>
        <v>0</v>
      </c>
      <c r="O412" s="59">
        <f t="shared" si="91"/>
        <v>0</v>
      </c>
      <c r="P412" s="59">
        <f t="shared" si="91"/>
        <v>0</v>
      </c>
      <c r="Q412" s="59">
        <f t="shared" si="91"/>
        <v>0</v>
      </c>
      <c r="R412" s="59">
        <f t="shared" si="91"/>
        <v>0</v>
      </c>
      <c r="S412" s="59">
        <f t="shared" si="91"/>
        <v>0</v>
      </c>
      <c r="T412" s="59">
        <f t="shared" si="91"/>
        <v>0</v>
      </c>
      <c r="U412" s="59">
        <f t="shared" si="91"/>
        <v>0</v>
      </c>
      <c r="V412" s="59">
        <f t="shared" si="91"/>
        <v>537143</v>
      </c>
    </row>
    <row r="413" spans="1:22" s="61" customFormat="1" x14ac:dyDescent="0.25">
      <c r="A413" s="69" t="s">
        <v>296</v>
      </c>
      <c r="B413" s="64" t="s">
        <v>303</v>
      </c>
      <c r="C413" s="59">
        <v>0</v>
      </c>
      <c r="D413" s="59">
        <v>0</v>
      </c>
      <c r="E413" s="59">
        <v>0</v>
      </c>
      <c r="F413" s="279">
        <v>0</v>
      </c>
      <c r="G413" s="59">
        <v>0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59">
        <v>0</v>
      </c>
      <c r="P413" s="59">
        <v>0</v>
      </c>
      <c r="Q413" s="59">
        <v>0</v>
      </c>
      <c r="R413" s="59">
        <v>0</v>
      </c>
      <c r="S413" s="59">
        <v>0</v>
      </c>
      <c r="T413" s="59">
        <v>0</v>
      </c>
      <c r="U413" s="59">
        <v>0</v>
      </c>
      <c r="V413" s="59">
        <v>0</v>
      </c>
    </row>
    <row r="414" spans="1:22" x14ac:dyDescent="0.25">
      <c r="A414" s="69" t="s">
        <v>306</v>
      </c>
      <c r="B414" s="64" t="s">
        <v>310</v>
      </c>
      <c r="C414" s="59">
        <f>SUM(C415:C419)</f>
        <v>1694386.8</v>
      </c>
      <c r="D414" s="59">
        <f t="shared" ref="D414:V414" si="92">SUM(D415:D419)</f>
        <v>1157243.8</v>
      </c>
      <c r="E414" s="59">
        <f t="shared" si="92"/>
        <v>0</v>
      </c>
      <c r="F414" s="59">
        <f t="shared" si="92"/>
        <v>0</v>
      </c>
      <c r="G414" s="59">
        <f t="shared" si="92"/>
        <v>0</v>
      </c>
      <c r="H414" s="59">
        <f t="shared" si="92"/>
        <v>475121.85</v>
      </c>
      <c r="I414" s="59">
        <f t="shared" si="92"/>
        <v>682121.95</v>
      </c>
      <c r="J414" s="59">
        <f t="shared" si="92"/>
        <v>0</v>
      </c>
      <c r="K414" s="59">
        <f t="shared" si="92"/>
        <v>0</v>
      </c>
      <c r="L414" s="59">
        <f t="shared" si="92"/>
        <v>0</v>
      </c>
      <c r="M414" s="59">
        <f t="shared" si="92"/>
        <v>0</v>
      </c>
      <c r="N414" s="59">
        <f t="shared" si="92"/>
        <v>0</v>
      </c>
      <c r="O414" s="59">
        <f t="shared" si="92"/>
        <v>0</v>
      </c>
      <c r="P414" s="279">
        <f t="shared" si="92"/>
        <v>0</v>
      </c>
      <c r="Q414" s="279">
        <f t="shared" si="92"/>
        <v>0</v>
      </c>
      <c r="R414" s="59">
        <f t="shared" si="92"/>
        <v>0</v>
      </c>
      <c r="S414" s="59">
        <f t="shared" si="92"/>
        <v>0</v>
      </c>
      <c r="T414" s="59">
        <f t="shared" si="92"/>
        <v>0</v>
      </c>
      <c r="U414" s="59">
        <f t="shared" si="92"/>
        <v>0</v>
      </c>
      <c r="V414" s="59">
        <f t="shared" si="92"/>
        <v>537143</v>
      </c>
    </row>
    <row r="415" spans="1:22" s="61" customFormat="1" x14ac:dyDescent="0.25">
      <c r="A415" s="65" t="s">
        <v>307</v>
      </c>
      <c r="B415" s="238" t="s">
        <v>1298</v>
      </c>
      <c r="C415" s="68">
        <f>D415+V415+Q415+M415</f>
        <v>58498</v>
      </c>
      <c r="D415" s="68">
        <f>SUM(E415:I415)</f>
        <v>0</v>
      </c>
      <c r="E415" s="287">
        <v>0</v>
      </c>
      <c r="F415" s="68">
        <v>0</v>
      </c>
      <c r="G415" s="68">
        <v>0</v>
      </c>
      <c r="H415" s="68">
        <v>0</v>
      </c>
      <c r="I415" s="68">
        <v>0</v>
      </c>
      <c r="J415" s="158">
        <v>0</v>
      </c>
      <c r="K415" s="158">
        <v>0</v>
      </c>
      <c r="L415" s="68">
        <v>0</v>
      </c>
      <c r="M415" s="68">
        <v>0</v>
      </c>
      <c r="N415" s="158">
        <v>0</v>
      </c>
      <c r="O415" s="301">
        <v>0</v>
      </c>
      <c r="P415" s="68">
        <v>0</v>
      </c>
      <c r="Q415" s="68">
        <v>0</v>
      </c>
      <c r="R415" s="281">
        <v>0</v>
      </c>
      <c r="S415" s="68">
        <v>0</v>
      </c>
      <c r="T415" s="68">
        <v>0</v>
      </c>
      <c r="U415" s="68">
        <v>0</v>
      </c>
      <c r="V415" s="68">
        <v>58498</v>
      </c>
    </row>
    <row r="416" spans="1:22" s="61" customFormat="1" x14ac:dyDescent="0.25">
      <c r="A416" s="65" t="s">
        <v>308</v>
      </c>
      <c r="B416" s="66" t="s">
        <v>1218</v>
      </c>
      <c r="C416" s="68">
        <f>D416+V416+Q416+M416</f>
        <v>687273.51</v>
      </c>
      <c r="D416" s="68">
        <f>SUM(E416:I416)</f>
        <v>585013.51</v>
      </c>
      <c r="E416" s="68">
        <v>0</v>
      </c>
      <c r="F416" s="68">
        <v>0</v>
      </c>
      <c r="G416" s="68">
        <v>0</v>
      </c>
      <c r="H416" s="68">
        <v>242377</v>
      </c>
      <c r="I416" s="68">
        <v>342636.51</v>
      </c>
      <c r="J416" s="68">
        <v>0</v>
      </c>
      <c r="K416" s="68">
        <v>0</v>
      </c>
      <c r="L416" s="68">
        <v>0</v>
      </c>
      <c r="M416" s="68">
        <v>0</v>
      </c>
      <c r="N416" s="68">
        <v>0</v>
      </c>
      <c r="O416" s="68">
        <v>0</v>
      </c>
      <c r="P416" s="287">
        <v>0</v>
      </c>
      <c r="Q416" s="287">
        <v>0</v>
      </c>
      <c r="R416" s="68">
        <v>0</v>
      </c>
      <c r="S416" s="68">
        <v>0</v>
      </c>
      <c r="T416" s="68">
        <v>0</v>
      </c>
      <c r="U416" s="68">
        <v>0</v>
      </c>
      <c r="V416" s="68">
        <v>102260</v>
      </c>
    </row>
    <row r="417" spans="1:22" s="61" customFormat="1" x14ac:dyDescent="0.25">
      <c r="A417" s="65" t="s">
        <v>631</v>
      </c>
      <c r="B417" s="66" t="s">
        <v>1219</v>
      </c>
      <c r="C417" s="68">
        <f>D417+V417+Q417+M417</f>
        <v>674157.29</v>
      </c>
      <c r="D417" s="68">
        <f>SUM(E417:I417)</f>
        <v>572230.29</v>
      </c>
      <c r="E417" s="119">
        <v>0</v>
      </c>
      <c r="F417" s="119">
        <v>0</v>
      </c>
      <c r="G417" s="68">
        <v>0</v>
      </c>
      <c r="H417" s="119">
        <v>232744.85</v>
      </c>
      <c r="I417" s="119">
        <v>339485.44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68">
        <v>0</v>
      </c>
      <c r="P417" s="68">
        <v>0</v>
      </c>
      <c r="Q417" s="68">
        <v>0</v>
      </c>
      <c r="R417" s="68">
        <v>0</v>
      </c>
      <c r="S417" s="68">
        <v>0</v>
      </c>
      <c r="T417" s="68">
        <v>0</v>
      </c>
      <c r="U417" s="68">
        <v>0</v>
      </c>
      <c r="V417" s="68">
        <v>101927</v>
      </c>
    </row>
    <row r="418" spans="1:22" s="61" customFormat="1" x14ac:dyDescent="0.25">
      <c r="A418" s="65" t="s">
        <v>632</v>
      </c>
      <c r="B418" s="95" t="s">
        <v>311</v>
      </c>
      <c r="C418" s="68">
        <f>D418+V418+Q418+M418</f>
        <v>204054</v>
      </c>
      <c r="D418" s="280">
        <f>SUM(E418:I418)</f>
        <v>0</v>
      </c>
      <c r="E418" s="68">
        <v>0</v>
      </c>
      <c r="F418" s="68">
        <v>0</v>
      </c>
      <c r="G418" s="303">
        <v>0</v>
      </c>
      <c r="H418" s="68">
        <v>0</v>
      </c>
      <c r="I418" s="68">
        <v>0</v>
      </c>
      <c r="J418" s="302">
        <v>0</v>
      </c>
      <c r="K418" s="158">
        <v>0</v>
      </c>
      <c r="L418" s="119">
        <v>0</v>
      </c>
      <c r="M418" s="119">
        <v>0</v>
      </c>
      <c r="N418" s="158">
        <v>0</v>
      </c>
      <c r="O418" s="158">
        <v>0</v>
      </c>
      <c r="P418" s="68">
        <v>0</v>
      </c>
      <c r="Q418" s="68">
        <v>0</v>
      </c>
      <c r="R418" s="68">
        <v>0</v>
      </c>
      <c r="S418" s="68">
        <v>0</v>
      </c>
      <c r="T418" s="68">
        <v>0</v>
      </c>
      <c r="U418" s="68">
        <v>0</v>
      </c>
      <c r="V418" s="68">
        <v>204054</v>
      </c>
    </row>
    <row r="419" spans="1:22" s="61" customFormat="1" x14ac:dyDescent="0.25">
      <c r="A419" s="65" t="s">
        <v>1217</v>
      </c>
      <c r="B419" s="66" t="s">
        <v>1220</v>
      </c>
      <c r="C419" s="68">
        <f>D419+V419+Q419+M419</f>
        <v>70404</v>
      </c>
      <c r="D419" s="68">
        <f>SUM(E419:I419)</f>
        <v>0</v>
      </c>
      <c r="E419" s="287">
        <v>0</v>
      </c>
      <c r="F419" s="287">
        <v>0</v>
      </c>
      <c r="G419" s="68">
        <v>0</v>
      </c>
      <c r="H419" s="287">
        <v>0</v>
      </c>
      <c r="I419" s="287">
        <v>0</v>
      </c>
      <c r="J419" s="68">
        <v>0</v>
      </c>
      <c r="K419" s="280">
        <v>0</v>
      </c>
      <c r="L419" s="68">
        <v>0</v>
      </c>
      <c r="M419" s="68">
        <v>0</v>
      </c>
      <c r="N419" s="281">
        <v>0</v>
      </c>
      <c r="O419" s="68">
        <v>0</v>
      </c>
      <c r="P419" s="68">
        <v>0</v>
      </c>
      <c r="Q419" s="68">
        <v>0</v>
      </c>
      <c r="R419" s="68">
        <v>0</v>
      </c>
      <c r="S419" s="68">
        <v>0</v>
      </c>
      <c r="T419" s="68">
        <v>0</v>
      </c>
      <c r="U419" s="68">
        <v>0</v>
      </c>
      <c r="V419" s="68">
        <v>70404</v>
      </c>
    </row>
    <row r="420" spans="1:22" x14ac:dyDescent="0.25">
      <c r="A420" s="63" t="s">
        <v>299</v>
      </c>
      <c r="B420" s="64" t="s">
        <v>309</v>
      </c>
      <c r="C420" s="59">
        <f t="shared" ref="C420:V420" si="93">C421+C431+C469+C479+C482+C475+C484+C489+C494+C498</f>
        <v>138936197.63999999</v>
      </c>
      <c r="D420" s="59">
        <f t="shared" si="93"/>
        <v>56158185.219999991</v>
      </c>
      <c r="E420" s="290">
        <f t="shared" si="93"/>
        <v>27173506.609999999</v>
      </c>
      <c r="F420" s="290">
        <f t="shared" si="93"/>
        <v>10362368.960000001</v>
      </c>
      <c r="G420" s="290">
        <f t="shared" si="93"/>
        <v>1251917</v>
      </c>
      <c r="H420" s="290">
        <f t="shared" si="93"/>
        <v>7326845.3799999999</v>
      </c>
      <c r="I420" s="290">
        <f t="shared" si="93"/>
        <v>10043547.27</v>
      </c>
      <c r="J420" s="59">
        <f t="shared" si="93"/>
        <v>0</v>
      </c>
      <c r="K420" s="59">
        <f t="shared" si="93"/>
        <v>0</v>
      </c>
      <c r="L420" s="290">
        <f t="shared" si="93"/>
        <v>14057.17</v>
      </c>
      <c r="M420" s="290">
        <f t="shared" si="93"/>
        <v>44679783.700000003</v>
      </c>
      <c r="N420" s="59">
        <f t="shared" si="93"/>
        <v>0</v>
      </c>
      <c r="O420" s="59">
        <f t="shared" si="93"/>
        <v>0</v>
      </c>
      <c r="P420" s="59">
        <f t="shared" si="93"/>
        <v>14310.5</v>
      </c>
      <c r="Q420" s="59">
        <f t="shared" si="93"/>
        <v>31560645.719999999</v>
      </c>
      <c r="R420" s="59">
        <f t="shared" si="93"/>
        <v>0</v>
      </c>
      <c r="S420" s="59">
        <f t="shared" si="93"/>
        <v>0</v>
      </c>
      <c r="T420" s="59">
        <f t="shared" si="93"/>
        <v>0</v>
      </c>
      <c r="U420" s="59">
        <f t="shared" si="93"/>
        <v>0</v>
      </c>
      <c r="V420" s="59">
        <f t="shared" si="93"/>
        <v>6537583</v>
      </c>
    </row>
    <row r="421" spans="1:22" x14ac:dyDescent="0.25">
      <c r="A421" s="63" t="s">
        <v>300</v>
      </c>
      <c r="B421" s="72" t="s">
        <v>312</v>
      </c>
      <c r="C421" s="74">
        <f>SUM(C422:C430)</f>
        <v>5254655</v>
      </c>
      <c r="D421" s="74">
        <f t="shared" ref="D421:V421" si="94">SUM(D422:D430)</f>
        <v>1444582</v>
      </c>
      <c r="E421" s="336">
        <f t="shared" si="94"/>
        <v>0</v>
      </c>
      <c r="F421" s="74">
        <f t="shared" si="94"/>
        <v>126410</v>
      </c>
      <c r="G421" s="74">
        <f t="shared" si="94"/>
        <v>0</v>
      </c>
      <c r="H421" s="74">
        <f t="shared" si="94"/>
        <v>56703</v>
      </c>
      <c r="I421" s="74">
        <f t="shared" si="94"/>
        <v>1261469</v>
      </c>
      <c r="J421" s="74">
        <f t="shared" si="94"/>
        <v>0</v>
      </c>
      <c r="K421" s="74">
        <f t="shared" si="94"/>
        <v>0</v>
      </c>
      <c r="L421" s="74">
        <f t="shared" si="94"/>
        <v>724</v>
      </c>
      <c r="M421" s="74">
        <f t="shared" si="94"/>
        <v>2426902</v>
      </c>
      <c r="N421" s="74">
        <f t="shared" si="94"/>
        <v>0</v>
      </c>
      <c r="O421" s="74">
        <f t="shared" si="94"/>
        <v>0</v>
      </c>
      <c r="P421" s="74">
        <f t="shared" si="94"/>
        <v>0</v>
      </c>
      <c r="Q421" s="74">
        <f t="shared" si="94"/>
        <v>0</v>
      </c>
      <c r="R421" s="74">
        <f t="shared" si="94"/>
        <v>0</v>
      </c>
      <c r="S421" s="74">
        <f t="shared" si="94"/>
        <v>0</v>
      </c>
      <c r="T421" s="74">
        <f t="shared" si="94"/>
        <v>0</v>
      </c>
      <c r="U421" s="74">
        <f t="shared" si="94"/>
        <v>0</v>
      </c>
      <c r="V421" s="74">
        <f t="shared" si="94"/>
        <v>1383171</v>
      </c>
    </row>
    <row r="422" spans="1:22" x14ac:dyDescent="0.25">
      <c r="A422" s="76" t="s">
        <v>316</v>
      </c>
      <c r="B422" s="93" t="s">
        <v>318</v>
      </c>
      <c r="C422" s="81">
        <f t="shared" ref="C422:C430" si="95">D422+M422+Q422+V422</f>
        <v>237611</v>
      </c>
      <c r="D422" s="284">
        <f t="shared" ref="D422:D430" si="96">SUM(E422:I422)</f>
        <v>183113</v>
      </c>
      <c r="E422" s="81">
        <v>0</v>
      </c>
      <c r="F422" s="285">
        <v>126410</v>
      </c>
      <c r="G422" s="81">
        <v>0</v>
      </c>
      <c r="H422" s="81">
        <v>56703</v>
      </c>
      <c r="I422" s="289">
        <v>0</v>
      </c>
      <c r="J422" s="81">
        <v>0</v>
      </c>
      <c r="K422" s="291">
        <v>0</v>
      </c>
      <c r="L422" s="81">
        <v>0</v>
      </c>
      <c r="M422" s="81">
        <v>0</v>
      </c>
      <c r="N422" s="291">
        <v>0</v>
      </c>
      <c r="O422" s="291">
        <v>0</v>
      </c>
      <c r="P422" s="81">
        <v>0</v>
      </c>
      <c r="Q422" s="81">
        <v>0</v>
      </c>
      <c r="R422" s="81">
        <v>0</v>
      </c>
      <c r="S422" s="81">
        <v>0</v>
      </c>
      <c r="T422" s="81">
        <v>0</v>
      </c>
      <c r="U422" s="81">
        <v>0</v>
      </c>
      <c r="V422" s="81">
        <v>54498</v>
      </c>
    </row>
    <row r="423" spans="1:22" x14ac:dyDescent="0.25">
      <c r="A423" s="76" t="s">
        <v>317</v>
      </c>
      <c r="B423" s="77" t="s">
        <v>1226</v>
      </c>
      <c r="C423" s="81">
        <f>D423+M423+Q423+V423</f>
        <v>97317</v>
      </c>
      <c r="D423" s="284">
        <f>SUM(E423:I423)</f>
        <v>0</v>
      </c>
      <c r="E423" s="81">
        <v>0</v>
      </c>
      <c r="F423" s="285">
        <v>0</v>
      </c>
      <c r="G423" s="81">
        <v>0</v>
      </c>
      <c r="H423" s="284">
        <v>0</v>
      </c>
      <c r="I423" s="81">
        <v>0</v>
      </c>
      <c r="J423" s="285">
        <v>0</v>
      </c>
      <c r="K423" s="291">
        <v>0</v>
      </c>
      <c r="L423" s="81">
        <v>0</v>
      </c>
      <c r="M423" s="81">
        <v>0</v>
      </c>
      <c r="N423" s="291">
        <v>0</v>
      </c>
      <c r="O423" s="291">
        <v>0</v>
      </c>
      <c r="P423" s="81">
        <v>0</v>
      </c>
      <c r="Q423" s="81">
        <v>0</v>
      </c>
      <c r="R423" s="81">
        <v>0</v>
      </c>
      <c r="S423" s="81">
        <v>0</v>
      </c>
      <c r="T423" s="81">
        <v>0</v>
      </c>
      <c r="U423" s="81">
        <v>0</v>
      </c>
      <c r="V423" s="81">
        <v>97317</v>
      </c>
    </row>
    <row r="424" spans="1:22" s="61" customFormat="1" x14ac:dyDescent="0.25">
      <c r="A424" s="76" t="s">
        <v>320</v>
      </c>
      <c r="B424" s="77" t="s">
        <v>1227</v>
      </c>
      <c r="C424" s="81">
        <f t="shared" si="95"/>
        <v>191278</v>
      </c>
      <c r="D424" s="284">
        <f t="shared" si="96"/>
        <v>0</v>
      </c>
      <c r="E424" s="81">
        <v>0</v>
      </c>
      <c r="F424" s="285">
        <v>0</v>
      </c>
      <c r="G424" s="81">
        <v>0</v>
      </c>
      <c r="H424" s="284">
        <v>0</v>
      </c>
      <c r="I424" s="81">
        <v>0</v>
      </c>
      <c r="J424" s="285">
        <v>0</v>
      </c>
      <c r="K424" s="291">
        <v>0</v>
      </c>
      <c r="L424" s="81">
        <v>0</v>
      </c>
      <c r="M424" s="81">
        <v>0</v>
      </c>
      <c r="N424" s="291">
        <v>0</v>
      </c>
      <c r="O424" s="291">
        <v>0</v>
      </c>
      <c r="P424" s="81">
        <v>0</v>
      </c>
      <c r="Q424" s="81">
        <v>0</v>
      </c>
      <c r="R424" s="81">
        <v>0</v>
      </c>
      <c r="S424" s="81">
        <v>0</v>
      </c>
      <c r="T424" s="81">
        <v>0</v>
      </c>
      <c r="U424" s="81">
        <v>0</v>
      </c>
      <c r="V424" s="81">
        <v>191278</v>
      </c>
    </row>
    <row r="425" spans="1:22" s="61" customFormat="1" x14ac:dyDescent="0.25">
      <c r="A425" s="76" t="s">
        <v>645</v>
      </c>
      <c r="B425" s="77" t="s">
        <v>321</v>
      </c>
      <c r="C425" s="81">
        <f t="shared" si="95"/>
        <v>1002673</v>
      </c>
      <c r="D425" s="284">
        <f t="shared" si="96"/>
        <v>1002673</v>
      </c>
      <c r="E425" s="81">
        <v>0</v>
      </c>
      <c r="F425" s="293">
        <v>0</v>
      </c>
      <c r="G425" s="81">
        <v>0</v>
      </c>
      <c r="H425" s="289">
        <v>0</v>
      </c>
      <c r="I425" s="283">
        <v>1002673</v>
      </c>
      <c r="J425" s="81">
        <v>0</v>
      </c>
      <c r="K425" s="291">
        <v>0</v>
      </c>
      <c r="L425" s="81">
        <v>0</v>
      </c>
      <c r="M425" s="81">
        <v>0</v>
      </c>
      <c r="N425" s="291">
        <v>0</v>
      </c>
      <c r="O425" s="291">
        <v>0</v>
      </c>
      <c r="P425" s="289">
        <v>0</v>
      </c>
      <c r="Q425" s="289">
        <v>0</v>
      </c>
      <c r="R425" s="81">
        <v>0</v>
      </c>
      <c r="S425" s="289">
        <v>0</v>
      </c>
      <c r="T425" s="81">
        <v>0</v>
      </c>
      <c r="U425" s="81">
        <v>0</v>
      </c>
      <c r="V425" s="81">
        <v>0</v>
      </c>
    </row>
    <row r="426" spans="1:22" s="61" customFormat="1" x14ac:dyDescent="0.25">
      <c r="A426" s="76" t="s">
        <v>646</v>
      </c>
      <c r="B426" s="77" t="s">
        <v>319</v>
      </c>
      <c r="C426" s="81">
        <f t="shared" si="95"/>
        <v>452590</v>
      </c>
      <c r="D426" s="284">
        <f t="shared" si="96"/>
        <v>258796</v>
      </c>
      <c r="E426" s="81">
        <v>0</v>
      </c>
      <c r="F426" s="81">
        <v>0</v>
      </c>
      <c r="G426" s="345">
        <v>0</v>
      </c>
      <c r="H426" s="81">
        <v>0</v>
      </c>
      <c r="I426" s="293">
        <v>258796</v>
      </c>
      <c r="J426" s="81">
        <v>0</v>
      </c>
      <c r="K426" s="291">
        <v>0</v>
      </c>
      <c r="L426" s="81">
        <v>0</v>
      </c>
      <c r="M426" s="81">
        <v>0</v>
      </c>
      <c r="N426" s="291">
        <v>0</v>
      </c>
      <c r="O426" s="297">
        <v>0</v>
      </c>
      <c r="P426" s="81">
        <v>0</v>
      </c>
      <c r="Q426" s="81">
        <v>0</v>
      </c>
      <c r="R426" s="345">
        <v>0</v>
      </c>
      <c r="S426" s="81">
        <v>0</v>
      </c>
      <c r="T426" s="81">
        <v>0</v>
      </c>
      <c r="U426" s="81">
        <v>0</v>
      </c>
      <c r="V426" s="81">
        <v>193794</v>
      </c>
    </row>
    <row r="427" spans="1:22" s="61" customFormat="1" x14ac:dyDescent="0.25">
      <c r="A427" s="76" t="s">
        <v>1222</v>
      </c>
      <c r="B427" s="77" t="s">
        <v>1228</v>
      </c>
      <c r="C427" s="81">
        <f t="shared" si="95"/>
        <v>191184</v>
      </c>
      <c r="D427" s="284">
        <f t="shared" si="96"/>
        <v>0</v>
      </c>
      <c r="E427" s="81">
        <v>0</v>
      </c>
      <c r="F427" s="346">
        <v>0</v>
      </c>
      <c r="G427" s="81">
        <v>0</v>
      </c>
      <c r="H427" s="295">
        <v>0</v>
      </c>
      <c r="I427" s="81">
        <v>0</v>
      </c>
      <c r="J427" s="285">
        <v>0</v>
      </c>
      <c r="K427" s="291">
        <v>0</v>
      </c>
      <c r="L427" s="81">
        <v>0</v>
      </c>
      <c r="M427" s="81">
        <v>0</v>
      </c>
      <c r="N427" s="291">
        <v>0</v>
      </c>
      <c r="O427" s="291">
        <v>0</v>
      </c>
      <c r="P427" s="283">
        <v>0</v>
      </c>
      <c r="Q427" s="283">
        <v>0</v>
      </c>
      <c r="R427" s="81">
        <v>0</v>
      </c>
      <c r="S427" s="283">
        <v>0</v>
      </c>
      <c r="T427" s="285">
        <v>0</v>
      </c>
      <c r="U427" s="81">
        <v>0</v>
      </c>
      <c r="V427" s="81">
        <v>191184</v>
      </c>
    </row>
    <row r="428" spans="1:22" s="61" customFormat="1" x14ac:dyDescent="0.25">
      <c r="A428" s="76" t="s">
        <v>1223</v>
      </c>
      <c r="B428" s="93" t="s">
        <v>313</v>
      </c>
      <c r="C428" s="81">
        <f t="shared" si="95"/>
        <v>136543</v>
      </c>
      <c r="D428" s="284">
        <f t="shared" si="96"/>
        <v>0</v>
      </c>
      <c r="E428" s="81">
        <v>0</v>
      </c>
      <c r="F428" s="346">
        <v>0</v>
      </c>
      <c r="G428" s="283">
        <v>0</v>
      </c>
      <c r="H428" s="283">
        <v>0</v>
      </c>
      <c r="I428" s="283">
        <v>0</v>
      </c>
      <c r="J428" s="291">
        <v>0</v>
      </c>
      <c r="K428" s="291">
        <v>0</v>
      </c>
      <c r="L428" s="81">
        <v>0</v>
      </c>
      <c r="M428" s="81">
        <v>0</v>
      </c>
      <c r="N428" s="291">
        <v>0</v>
      </c>
      <c r="O428" s="291">
        <v>0</v>
      </c>
      <c r="P428" s="283">
        <v>0</v>
      </c>
      <c r="Q428" s="283">
        <v>0</v>
      </c>
      <c r="R428" s="283">
        <v>0</v>
      </c>
      <c r="S428" s="283">
        <v>0</v>
      </c>
      <c r="T428" s="81">
        <v>0</v>
      </c>
      <c r="U428" s="81">
        <v>0</v>
      </c>
      <c r="V428" s="81">
        <v>136543</v>
      </c>
    </row>
    <row r="429" spans="1:22" s="61" customFormat="1" x14ac:dyDescent="0.25">
      <c r="A429" s="76" t="s">
        <v>1224</v>
      </c>
      <c r="B429" s="93" t="s">
        <v>644</v>
      </c>
      <c r="C429" s="81">
        <f>D429+M429+Q429+V429</f>
        <v>2603940</v>
      </c>
      <c r="D429" s="284">
        <f>SUM(E429:I429)</f>
        <v>0</v>
      </c>
      <c r="E429" s="81">
        <v>0</v>
      </c>
      <c r="F429" s="293">
        <v>0</v>
      </c>
      <c r="G429" s="81">
        <v>0</v>
      </c>
      <c r="H429" s="81">
        <v>0</v>
      </c>
      <c r="I429" s="289">
        <v>0</v>
      </c>
      <c r="J429" s="81">
        <v>0</v>
      </c>
      <c r="K429" s="291">
        <v>0</v>
      </c>
      <c r="L429" s="81">
        <v>724</v>
      </c>
      <c r="M429" s="81">
        <v>2426902</v>
      </c>
      <c r="N429" s="291">
        <v>0</v>
      </c>
      <c r="O429" s="291">
        <v>0</v>
      </c>
      <c r="P429" s="81">
        <v>0</v>
      </c>
      <c r="Q429" s="81">
        <v>0</v>
      </c>
      <c r="R429" s="81">
        <v>0</v>
      </c>
      <c r="S429" s="81">
        <v>0</v>
      </c>
      <c r="T429" s="81">
        <v>0</v>
      </c>
      <c r="U429" s="81">
        <v>0</v>
      </c>
      <c r="V429" s="81">
        <v>177038</v>
      </c>
    </row>
    <row r="430" spans="1:22" s="61" customFormat="1" x14ac:dyDescent="0.25">
      <c r="A430" s="76" t="s">
        <v>1225</v>
      </c>
      <c r="B430" s="93" t="s">
        <v>1229</v>
      </c>
      <c r="C430" s="81">
        <f t="shared" si="95"/>
        <v>341519</v>
      </c>
      <c r="D430" s="284">
        <f t="shared" si="96"/>
        <v>0</v>
      </c>
      <c r="E430" s="295">
        <v>0</v>
      </c>
      <c r="F430" s="81">
        <v>0</v>
      </c>
      <c r="G430" s="285">
        <v>0</v>
      </c>
      <c r="H430" s="284">
        <v>0</v>
      </c>
      <c r="I430" s="81">
        <v>0</v>
      </c>
      <c r="J430" s="285">
        <v>0</v>
      </c>
      <c r="K430" s="291">
        <v>0</v>
      </c>
      <c r="L430" s="81">
        <v>0</v>
      </c>
      <c r="M430" s="81">
        <v>0</v>
      </c>
      <c r="N430" s="291">
        <v>0</v>
      </c>
      <c r="O430" s="291">
        <v>0</v>
      </c>
      <c r="P430" s="81">
        <v>0</v>
      </c>
      <c r="Q430" s="81">
        <v>0</v>
      </c>
      <c r="R430" s="81">
        <v>0</v>
      </c>
      <c r="S430" s="81">
        <v>0</v>
      </c>
      <c r="T430" s="81">
        <v>0</v>
      </c>
      <c r="U430" s="81">
        <v>0</v>
      </c>
      <c r="V430" s="81">
        <v>341519</v>
      </c>
    </row>
    <row r="431" spans="1:22" x14ac:dyDescent="0.25">
      <c r="A431" s="63" t="s">
        <v>325</v>
      </c>
      <c r="B431" s="72" t="s">
        <v>322</v>
      </c>
      <c r="C431" s="74">
        <f t="shared" ref="C431:V431" si="97">SUM(C432:C468)</f>
        <v>80113540.549999997</v>
      </c>
      <c r="D431" s="74">
        <f t="shared" si="97"/>
        <v>34831101.129999995</v>
      </c>
      <c r="E431" s="74">
        <f t="shared" si="97"/>
        <v>13331025.82</v>
      </c>
      <c r="F431" s="331">
        <f t="shared" si="97"/>
        <v>9456797.9600000009</v>
      </c>
      <c r="G431" s="74">
        <f t="shared" si="97"/>
        <v>1251917</v>
      </c>
      <c r="H431" s="74">
        <f t="shared" si="97"/>
        <v>5438431.0800000001</v>
      </c>
      <c r="I431" s="331">
        <f t="shared" si="97"/>
        <v>5352929.2699999996</v>
      </c>
      <c r="J431" s="74">
        <f t="shared" si="97"/>
        <v>0</v>
      </c>
      <c r="K431" s="74">
        <f t="shared" si="97"/>
        <v>0</v>
      </c>
      <c r="L431" s="74">
        <f t="shared" si="97"/>
        <v>8308.5</v>
      </c>
      <c r="M431" s="74">
        <f t="shared" si="97"/>
        <v>23425898.699999999</v>
      </c>
      <c r="N431" s="74">
        <f t="shared" si="97"/>
        <v>0</v>
      </c>
      <c r="O431" s="74">
        <f t="shared" si="97"/>
        <v>0</v>
      </c>
      <c r="P431" s="74">
        <f t="shared" si="97"/>
        <v>4380.5</v>
      </c>
      <c r="Q431" s="74">
        <f t="shared" si="97"/>
        <v>17781817.719999999</v>
      </c>
      <c r="R431" s="74">
        <f t="shared" si="97"/>
        <v>0</v>
      </c>
      <c r="S431" s="74">
        <f t="shared" si="97"/>
        <v>0</v>
      </c>
      <c r="T431" s="74">
        <f t="shared" si="97"/>
        <v>0</v>
      </c>
      <c r="U431" s="74">
        <f t="shared" si="97"/>
        <v>0</v>
      </c>
      <c r="V431" s="74">
        <f t="shared" si="97"/>
        <v>4074723</v>
      </c>
    </row>
    <row r="432" spans="1:22" s="347" customFormat="1" x14ac:dyDescent="0.2">
      <c r="A432" s="76" t="s">
        <v>326</v>
      </c>
      <c r="B432" s="95" t="s">
        <v>647</v>
      </c>
      <c r="C432" s="68">
        <f>D432+M432+Q432+V432+S432</f>
        <v>6006706.8399999999</v>
      </c>
      <c r="D432" s="68">
        <f>SUM(E432:I432)</f>
        <v>6006706.8399999999</v>
      </c>
      <c r="E432" s="68">
        <v>4859050.2699999996</v>
      </c>
      <c r="F432" s="68">
        <v>1147656.57</v>
      </c>
      <c r="G432" s="68">
        <v>0</v>
      </c>
      <c r="H432" s="68">
        <v>0</v>
      </c>
      <c r="I432" s="68">
        <v>0</v>
      </c>
      <c r="J432" s="68">
        <v>0</v>
      </c>
      <c r="K432" s="68">
        <v>0</v>
      </c>
      <c r="L432" s="68">
        <v>0</v>
      </c>
      <c r="M432" s="68">
        <v>0</v>
      </c>
      <c r="N432" s="68">
        <v>0</v>
      </c>
      <c r="O432" s="68">
        <v>0</v>
      </c>
      <c r="P432" s="68">
        <v>0</v>
      </c>
      <c r="Q432" s="68">
        <v>0</v>
      </c>
      <c r="R432" s="68">
        <v>0</v>
      </c>
      <c r="S432" s="68">
        <v>0</v>
      </c>
      <c r="T432" s="68">
        <v>0</v>
      </c>
      <c r="U432" s="68">
        <v>0</v>
      </c>
      <c r="V432" s="68">
        <v>0</v>
      </c>
    </row>
    <row r="433" spans="1:247" s="348" customFormat="1" x14ac:dyDescent="0.25">
      <c r="A433" s="76" t="s">
        <v>327</v>
      </c>
      <c r="B433" s="165" t="s">
        <v>675</v>
      </c>
      <c r="C433" s="68">
        <f t="shared" ref="C433:C468" si="98">D433+M433+Q433+V433+S433</f>
        <v>703916</v>
      </c>
      <c r="D433" s="68">
        <f t="shared" ref="D433:D468" si="99">SUM(E433:I433)</f>
        <v>585553</v>
      </c>
      <c r="E433" s="68">
        <v>0</v>
      </c>
      <c r="F433" s="68">
        <v>0</v>
      </c>
      <c r="G433" s="68">
        <v>0</v>
      </c>
      <c r="H433" s="68">
        <v>585553</v>
      </c>
      <c r="I433" s="68">
        <v>0</v>
      </c>
      <c r="J433" s="158">
        <v>0</v>
      </c>
      <c r="K433" s="158">
        <v>0</v>
      </c>
      <c r="L433" s="158">
        <v>0</v>
      </c>
      <c r="M433" s="158">
        <v>0</v>
      </c>
      <c r="N433" s="158">
        <v>0</v>
      </c>
      <c r="O433" s="158">
        <v>0</v>
      </c>
      <c r="P433" s="68">
        <v>0</v>
      </c>
      <c r="Q433" s="68">
        <v>0</v>
      </c>
      <c r="R433" s="68">
        <v>0</v>
      </c>
      <c r="S433" s="68">
        <v>0</v>
      </c>
      <c r="T433" s="68">
        <v>0</v>
      </c>
      <c r="U433" s="68">
        <v>0</v>
      </c>
      <c r="V433" s="68">
        <v>118363</v>
      </c>
    </row>
    <row r="434" spans="1:247" s="348" customFormat="1" x14ac:dyDescent="0.25">
      <c r="A434" s="76" t="s">
        <v>328</v>
      </c>
      <c r="B434" s="95" t="s">
        <v>674</v>
      </c>
      <c r="C434" s="68">
        <f t="shared" si="98"/>
        <v>3118363</v>
      </c>
      <c r="D434" s="68">
        <f t="shared" si="99"/>
        <v>2773490</v>
      </c>
      <c r="E434" s="68">
        <v>0</v>
      </c>
      <c r="F434" s="68">
        <v>808151</v>
      </c>
      <c r="G434" s="68">
        <v>1251917</v>
      </c>
      <c r="H434" s="68">
        <v>713422</v>
      </c>
      <c r="I434" s="68">
        <v>0</v>
      </c>
      <c r="J434" s="68">
        <v>0</v>
      </c>
      <c r="K434" s="68">
        <v>0</v>
      </c>
      <c r="L434" s="158">
        <v>0</v>
      </c>
      <c r="M434" s="68">
        <v>0</v>
      </c>
      <c r="N434" s="68">
        <v>0</v>
      </c>
      <c r="O434" s="68">
        <v>0</v>
      </c>
      <c r="P434" s="68">
        <v>0</v>
      </c>
      <c r="Q434" s="68">
        <v>0</v>
      </c>
      <c r="R434" s="68">
        <v>0</v>
      </c>
      <c r="S434" s="68">
        <v>0</v>
      </c>
      <c r="T434" s="68">
        <v>0</v>
      </c>
      <c r="U434" s="68">
        <v>0</v>
      </c>
      <c r="V434" s="68">
        <v>344873</v>
      </c>
      <c r="W434" s="349"/>
      <c r="X434" s="349"/>
      <c r="Y434" s="349"/>
      <c r="Z434" s="349"/>
      <c r="AA434" s="349"/>
      <c r="AB434" s="349"/>
      <c r="AC434" s="349"/>
      <c r="AD434" s="349"/>
      <c r="AE434" s="349"/>
      <c r="AF434" s="349"/>
      <c r="AG434" s="349"/>
      <c r="AH434" s="349"/>
      <c r="AI434" s="349"/>
      <c r="AJ434" s="349"/>
      <c r="AK434" s="349"/>
      <c r="AL434" s="349"/>
      <c r="AM434" s="349"/>
      <c r="AN434" s="349"/>
      <c r="AO434" s="349"/>
      <c r="AP434" s="349"/>
      <c r="AQ434" s="349"/>
      <c r="AR434" s="349"/>
      <c r="AS434" s="349"/>
      <c r="AT434" s="349"/>
      <c r="AU434" s="349"/>
      <c r="AV434" s="349"/>
      <c r="AW434" s="349"/>
      <c r="AX434" s="349"/>
      <c r="AY434" s="349"/>
      <c r="AZ434" s="349"/>
      <c r="BA434" s="349"/>
      <c r="BB434" s="349"/>
      <c r="BC434" s="349"/>
      <c r="BD434" s="349"/>
      <c r="BE434" s="349"/>
      <c r="BF434" s="349"/>
      <c r="BG434" s="349"/>
      <c r="BH434" s="349"/>
      <c r="BI434" s="349"/>
      <c r="BJ434" s="349"/>
      <c r="BK434" s="349"/>
      <c r="BL434" s="349"/>
      <c r="BM434" s="349"/>
      <c r="BN434" s="349"/>
      <c r="BO434" s="349"/>
      <c r="BP434" s="349"/>
      <c r="BQ434" s="349"/>
      <c r="BR434" s="349"/>
      <c r="BS434" s="349"/>
      <c r="BT434" s="349"/>
      <c r="BU434" s="349"/>
      <c r="BV434" s="349"/>
      <c r="BW434" s="349"/>
      <c r="BX434" s="349"/>
      <c r="BY434" s="349"/>
      <c r="BZ434" s="349"/>
      <c r="CA434" s="349"/>
      <c r="CB434" s="349"/>
      <c r="CC434" s="349"/>
      <c r="CD434" s="349"/>
      <c r="CE434" s="349"/>
      <c r="CF434" s="349"/>
      <c r="CG434" s="349"/>
      <c r="CH434" s="349"/>
      <c r="CI434" s="349"/>
      <c r="CJ434" s="349"/>
      <c r="CK434" s="349"/>
      <c r="CL434" s="349"/>
      <c r="CM434" s="349"/>
      <c r="CN434" s="349"/>
      <c r="CO434" s="349"/>
      <c r="CP434" s="349"/>
      <c r="CQ434" s="349"/>
      <c r="CR434" s="349"/>
      <c r="CS434" s="349"/>
      <c r="CT434" s="349"/>
      <c r="CU434" s="349"/>
      <c r="CV434" s="349"/>
      <c r="CW434" s="349"/>
      <c r="CX434" s="349"/>
      <c r="CY434" s="349"/>
      <c r="CZ434" s="349"/>
      <c r="DA434" s="349"/>
      <c r="DB434" s="349"/>
      <c r="DC434" s="349"/>
      <c r="DD434" s="349"/>
      <c r="DE434" s="349"/>
      <c r="DF434" s="349"/>
      <c r="DG434" s="349"/>
      <c r="DH434" s="349"/>
      <c r="DI434" s="349"/>
      <c r="DJ434" s="349"/>
      <c r="DK434" s="349"/>
      <c r="DL434" s="349"/>
      <c r="DM434" s="349"/>
      <c r="DN434" s="349"/>
      <c r="DO434" s="349"/>
      <c r="DP434" s="349"/>
      <c r="DQ434" s="349"/>
      <c r="DR434" s="349"/>
      <c r="DS434" s="349"/>
      <c r="DT434" s="349"/>
      <c r="DU434" s="349"/>
      <c r="DV434" s="349"/>
      <c r="DW434" s="349"/>
      <c r="DX434" s="349"/>
      <c r="DY434" s="349"/>
      <c r="DZ434" s="349"/>
      <c r="EA434" s="349"/>
      <c r="EB434" s="349"/>
      <c r="EC434" s="349"/>
      <c r="ED434" s="349"/>
      <c r="EE434" s="349"/>
      <c r="EF434" s="349"/>
      <c r="EG434" s="349"/>
      <c r="EH434" s="349"/>
      <c r="EI434" s="349"/>
      <c r="EJ434" s="349"/>
      <c r="EK434" s="349"/>
      <c r="EL434" s="349"/>
      <c r="EM434" s="349"/>
      <c r="EN434" s="349"/>
      <c r="EO434" s="349"/>
      <c r="EP434" s="349"/>
      <c r="EQ434" s="349"/>
      <c r="ER434" s="349"/>
      <c r="ES434" s="349"/>
      <c r="ET434" s="349"/>
      <c r="EU434" s="349"/>
      <c r="EV434" s="349"/>
      <c r="EW434" s="349"/>
      <c r="EX434" s="349"/>
      <c r="EY434" s="349"/>
      <c r="EZ434" s="349"/>
      <c r="FA434" s="349"/>
      <c r="FB434" s="349"/>
      <c r="FC434" s="349"/>
      <c r="FD434" s="349"/>
      <c r="FE434" s="349"/>
      <c r="FF434" s="349"/>
      <c r="FG434" s="349"/>
      <c r="FH434" s="349"/>
      <c r="FI434" s="349"/>
      <c r="FJ434" s="349"/>
      <c r="FK434" s="349"/>
      <c r="FL434" s="349"/>
      <c r="FM434" s="349"/>
      <c r="FN434" s="349"/>
      <c r="FO434" s="349"/>
      <c r="FP434" s="349"/>
      <c r="FQ434" s="349"/>
      <c r="FR434" s="349"/>
      <c r="FS434" s="349"/>
      <c r="FT434" s="349"/>
      <c r="FU434" s="349"/>
      <c r="FV434" s="349"/>
      <c r="FW434" s="349"/>
      <c r="FX434" s="349"/>
      <c r="FY434" s="349"/>
      <c r="FZ434" s="349"/>
      <c r="GA434" s="349"/>
      <c r="GB434" s="349"/>
      <c r="GC434" s="349"/>
      <c r="GD434" s="349"/>
      <c r="GE434" s="349"/>
      <c r="GF434" s="349"/>
      <c r="GG434" s="349"/>
      <c r="GH434" s="349"/>
      <c r="GI434" s="349"/>
      <c r="GJ434" s="349"/>
      <c r="GK434" s="349"/>
      <c r="GL434" s="349"/>
      <c r="GM434" s="349"/>
      <c r="GN434" s="349"/>
      <c r="GO434" s="349"/>
      <c r="GP434" s="349"/>
      <c r="GQ434" s="349"/>
      <c r="GR434" s="349"/>
      <c r="GS434" s="349"/>
      <c r="GT434" s="349"/>
      <c r="GU434" s="349"/>
      <c r="GV434" s="349"/>
      <c r="GW434" s="349"/>
      <c r="GX434" s="349"/>
      <c r="GY434" s="349"/>
      <c r="GZ434" s="349"/>
      <c r="HA434" s="349"/>
      <c r="HB434" s="349"/>
      <c r="HC434" s="349"/>
      <c r="HD434" s="349"/>
      <c r="HE434" s="349"/>
      <c r="HF434" s="349"/>
      <c r="HG434" s="349"/>
      <c r="HH434" s="349"/>
      <c r="HI434" s="349"/>
      <c r="HJ434" s="349"/>
      <c r="HK434" s="349"/>
      <c r="HL434" s="349"/>
      <c r="HM434" s="349"/>
      <c r="HN434" s="349"/>
      <c r="HO434" s="349"/>
      <c r="HP434" s="349"/>
      <c r="HQ434" s="349"/>
      <c r="HR434" s="349"/>
      <c r="HS434" s="349"/>
      <c r="HT434" s="349"/>
      <c r="HU434" s="349"/>
      <c r="HV434" s="349"/>
      <c r="HW434" s="349"/>
      <c r="HX434" s="349"/>
      <c r="HY434" s="349"/>
      <c r="HZ434" s="349"/>
      <c r="IA434" s="349"/>
      <c r="IB434" s="349"/>
      <c r="IC434" s="349"/>
      <c r="ID434" s="349"/>
      <c r="IE434" s="349"/>
      <c r="IF434" s="349"/>
      <c r="IG434" s="349"/>
      <c r="IH434" s="349"/>
      <c r="II434" s="349"/>
      <c r="IJ434" s="349"/>
      <c r="IK434" s="349"/>
      <c r="IL434" s="349"/>
      <c r="IM434" s="349"/>
    </row>
    <row r="435" spans="1:247" s="348" customFormat="1" x14ac:dyDescent="0.25">
      <c r="A435" s="76" t="s">
        <v>329</v>
      </c>
      <c r="B435" s="95" t="s">
        <v>1239</v>
      </c>
      <c r="C435" s="68">
        <f t="shared" si="98"/>
        <v>7044623</v>
      </c>
      <c r="D435" s="68">
        <f t="shared" si="99"/>
        <v>0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158">
        <v>2335</v>
      </c>
      <c r="M435" s="68">
        <v>6966092</v>
      </c>
      <c r="N435" s="68">
        <v>0</v>
      </c>
      <c r="O435" s="68">
        <v>0</v>
      </c>
      <c r="P435" s="68">
        <v>0</v>
      </c>
      <c r="Q435" s="68">
        <v>0</v>
      </c>
      <c r="R435" s="68">
        <v>0</v>
      </c>
      <c r="S435" s="68">
        <v>0</v>
      </c>
      <c r="T435" s="68">
        <v>0</v>
      </c>
      <c r="U435" s="68">
        <v>0</v>
      </c>
      <c r="V435" s="68">
        <v>78531</v>
      </c>
    </row>
    <row r="436" spans="1:247" s="348" customFormat="1" x14ac:dyDescent="0.25">
      <c r="A436" s="76" t="s">
        <v>330</v>
      </c>
      <c r="B436" s="95" t="s">
        <v>648</v>
      </c>
      <c r="C436" s="68">
        <f t="shared" si="98"/>
        <v>964686</v>
      </c>
      <c r="D436" s="68">
        <f t="shared" si="99"/>
        <v>964686</v>
      </c>
      <c r="E436" s="68">
        <v>0</v>
      </c>
      <c r="F436" s="68">
        <v>964686</v>
      </c>
      <c r="G436" s="68">
        <v>0</v>
      </c>
      <c r="H436" s="68">
        <v>0</v>
      </c>
      <c r="I436" s="68">
        <v>0</v>
      </c>
      <c r="J436" s="158">
        <v>0</v>
      </c>
      <c r="K436" s="158">
        <v>0</v>
      </c>
      <c r="L436" s="158">
        <v>0</v>
      </c>
      <c r="M436" s="158">
        <v>0</v>
      </c>
      <c r="N436" s="158">
        <v>0</v>
      </c>
      <c r="O436" s="158">
        <v>0</v>
      </c>
      <c r="P436" s="68">
        <v>0</v>
      </c>
      <c r="Q436" s="68">
        <v>0</v>
      </c>
      <c r="R436" s="68">
        <v>0</v>
      </c>
      <c r="S436" s="68">
        <v>0</v>
      </c>
      <c r="T436" s="68">
        <v>0</v>
      </c>
      <c r="U436" s="68">
        <v>0</v>
      </c>
      <c r="V436" s="68">
        <v>0</v>
      </c>
    </row>
    <row r="437" spans="1:247" s="348" customFormat="1" x14ac:dyDescent="0.25">
      <c r="A437" s="76" t="s">
        <v>331</v>
      </c>
      <c r="B437" s="95" t="s">
        <v>676</v>
      </c>
      <c r="C437" s="68">
        <f t="shared" si="98"/>
        <v>286195</v>
      </c>
      <c r="D437" s="68">
        <f t="shared" si="99"/>
        <v>286195</v>
      </c>
      <c r="E437" s="68">
        <v>0</v>
      </c>
      <c r="F437" s="68">
        <v>0</v>
      </c>
      <c r="G437" s="68">
        <v>0</v>
      </c>
      <c r="H437" s="68">
        <v>286195</v>
      </c>
      <c r="I437" s="68">
        <v>0</v>
      </c>
      <c r="J437" s="68">
        <v>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8">
        <v>0</v>
      </c>
      <c r="S437" s="68">
        <v>0</v>
      </c>
      <c r="T437" s="68">
        <v>0</v>
      </c>
      <c r="U437" s="68">
        <v>0</v>
      </c>
      <c r="V437" s="68">
        <v>0</v>
      </c>
    </row>
    <row r="438" spans="1:247" s="61" customFormat="1" x14ac:dyDescent="0.25">
      <c r="A438" s="76" t="s">
        <v>332</v>
      </c>
      <c r="B438" s="95" t="s">
        <v>1240</v>
      </c>
      <c r="C438" s="68">
        <f t="shared" si="98"/>
        <v>1680544</v>
      </c>
      <c r="D438" s="68">
        <f t="shared" si="99"/>
        <v>0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0</v>
      </c>
      <c r="L438" s="68">
        <v>429</v>
      </c>
      <c r="M438" s="68">
        <v>1651495</v>
      </c>
      <c r="N438" s="68">
        <v>0</v>
      </c>
      <c r="O438" s="68">
        <v>0</v>
      </c>
      <c r="P438" s="68">
        <v>0</v>
      </c>
      <c r="Q438" s="68">
        <v>0</v>
      </c>
      <c r="R438" s="68">
        <v>0</v>
      </c>
      <c r="S438" s="68">
        <v>0</v>
      </c>
      <c r="T438" s="68">
        <v>0</v>
      </c>
      <c r="U438" s="68">
        <v>0</v>
      </c>
      <c r="V438" s="68">
        <v>29049</v>
      </c>
    </row>
    <row r="439" spans="1:247" ht="15" customHeight="1" x14ac:dyDescent="0.25">
      <c r="A439" s="76" t="s">
        <v>333</v>
      </c>
      <c r="B439" s="95" t="s">
        <v>652</v>
      </c>
      <c r="C439" s="68">
        <f t="shared" si="98"/>
        <v>4003457.66</v>
      </c>
      <c r="D439" s="68">
        <f t="shared" si="99"/>
        <v>4003457.66</v>
      </c>
      <c r="E439" s="68">
        <v>0</v>
      </c>
      <c r="F439" s="68">
        <v>1204820.3899999999</v>
      </c>
      <c r="G439" s="68">
        <v>0</v>
      </c>
      <c r="H439" s="68">
        <v>0</v>
      </c>
      <c r="I439" s="68">
        <v>2798637.27</v>
      </c>
      <c r="J439" s="158">
        <v>0</v>
      </c>
      <c r="K439" s="158">
        <v>0</v>
      </c>
      <c r="L439" s="158">
        <v>0</v>
      </c>
      <c r="M439" s="158">
        <v>0</v>
      </c>
      <c r="N439" s="158">
        <v>0</v>
      </c>
      <c r="O439" s="158">
        <v>0</v>
      </c>
      <c r="P439" s="68">
        <v>0</v>
      </c>
      <c r="Q439" s="68">
        <v>0</v>
      </c>
      <c r="R439" s="68">
        <v>0</v>
      </c>
      <c r="S439" s="68">
        <v>0</v>
      </c>
      <c r="T439" s="68">
        <v>0</v>
      </c>
      <c r="U439" s="68">
        <v>0</v>
      </c>
      <c r="V439" s="68">
        <v>0</v>
      </c>
    </row>
    <row r="440" spans="1:247" s="61" customFormat="1" x14ac:dyDescent="0.25">
      <c r="A440" s="76" t="s">
        <v>334</v>
      </c>
      <c r="B440" s="95" t="s">
        <v>653</v>
      </c>
      <c r="C440" s="68">
        <f t="shared" si="98"/>
        <v>745452</v>
      </c>
      <c r="D440" s="68">
        <f t="shared" si="99"/>
        <v>645273</v>
      </c>
      <c r="E440" s="68">
        <v>0</v>
      </c>
      <c r="F440" s="68">
        <v>331246</v>
      </c>
      <c r="G440" s="68">
        <v>0</v>
      </c>
      <c r="H440" s="68">
        <v>314027</v>
      </c>
      <c r="I440" s="68">
        <v>0</v>
      </c>
      <c r="J440" s="68">
        <v>0</v>
      </c>
      <c r="K440" s="68">
        <v>0</v>
      </c>
      <c r="L440" s="158">
        <v>0</v>
      </c>
      <c r="M440" s="68">
        <v>0</v>
      </c>
      <c r="N440" s="68">
        <v>0</v>
      </c>
      <c r="O440" s="68">
        <v>0</v>
      </c>
      <c r="P440" s="68">
        <v>0</v>
      </c>
      <c r="Q440" s="68">
        <v>0</v>
      </c>
      <c r="R440" s="68">
        <v>0</v>
      </c>
      <c r="S440" s="68">
        <v>0</v>
      </c>
      <c r="T440" s="68">
        <v>0</v>
      </c>
      <c r="U440" s="68">
        <v>0</v>
      </c>
      <c r="V440" s="68">
        <v>100179</v>
      </c>
    </row>
    <row r="441" spans="1:247" s="153" customFormat="1" x14ac:dyDescent="0.25">
      <c r="A441" s="76" t="s">
        <v>335</v>
      </c>
      <c r="B441" s="95" t="s">
        <v>1265</v>
      </c>
      <c r="C441" s="68">
        <f t="shared" si="98"/>
        <v>2100933</v>
      </c>
      <c r="D441" s="68">
        <f t="shared" si="99"/>
        <v>0</v>
      </c>
      <c r="E441" s="68">
        <v>0</v>
      </c>
      <c r="F441" s="68">
        <v>0</v>
      </c>
      <c r="G441" s="68">
        <v>0</v>
      </c>
      <c r="H441" s="68">
        <v>0</v>
      </c>
      <c r="I441" s="68">
        <v>0</v>
      </c>
      <c r="J441" s="68">
        <v>0</v>
      </c>
      <c r="K441" s="68">
        <v>0</v>
      </c>
      <c r="L441" s="158">
        <v>445</v>
      </c>
      <c r="M441" s="68">
        <v>2038368</v>
      </c>
      <c r="N441" s="68">
        <v>0</v>
      </c>
      <c r="O441" s="68">
        <v>0</v>
      </c>
      <c r="P441" s="68">
        <v>0</v>
      </c>
      <c r="Q441" s="68">
        <v>0</v>
      </c>
      <c r="R441" s="68">
        <v>0</v>
      </c>
      <c r="S441" s="68">
        <v>0</v>
      </c>
      <c r="T441" s="68">
        <v>0</v>
      </c>
      <c r="U441" s="68">
        <v>0</v>
      </c>
      <c r="V441" s="68">
        <v>62565</v>
      </c>
    </row>
    <row r="442" spans="1:247" s="153" customFormat="1" x14ac:dyDescent="0.25">
      <c r="A442" s="76" t="s">
        <v>336</v>
      </c>
      <c r="B442" s="165" t="s">
        <v>655</v>
      </c>
      <c r="C442" s="68">
        <f t="shared" si="98"/>
        <v>4101476</v>
      </c>
      <c r="D442" s="68">
        <f t="shared" si="99"/>
        <v>0</v>
      </c>
      <c r="E442" s="158">
        <v>0</v>
      </c>
      <c r="F442" s="68">
        <v>0</v>
      </c>
      <c r="G442" s="158">
        <v>0</v>
      </c>
      <c r="H442" s="158">
        <v>0</v>
      </c>
      <c r="I442" s="68">
        <v>0</v>
      </c>
      <c r="J442" s="158">
        <v>0</v>
      </c>
      <c r="K442" s="158">
        <v>0</v>
      </c>
      <c r="L442" s="68">
        <v>1241.5999999999999</v>
      </c>
      <c r="M442" s="68">
        <v>3997007</v>
      </c>
      <c r="N442" s="158">
        <v>0</v>
      </c>
      <c r="O442" s="158">
        <v>0</v>
      </c>
      <c r="P442" s="68">
        <v>0</v>
      </c>
      <c r="Q442" s="68">
        <v>0</v>
      </c>
      <c r="R442" s="68">
        <v>0</v>
      </c>
      <c r="S442" s="68">
        <v>0</v>
      </c>
      <c r="T442" s="68">
        <v>0</v>
      </c>
      <c r="U442" s="68">
        <v>0</v>
      </c>
      <c r="V442" s="68">
        <v>104469</v>
      </c>
    </row>
    <row r="443" spans="1:247" s="61" customFormat="1" x14ac:dyDescent="0.25">
      <c r="A443" s="76" t="s">
        <v>337</v>
      </c>
      <c r="B443" s="95" t="s">
        <v>656</v>
      </c>
      <c r="C443" s="68">
        <f t="shared" si="98"/>
        <v>737377</v>
      </c>
      <c r="D443" s="68">
        <f t="shared" si="99"/>
        <v>737377</v>
      </c>
      <c r="E443" s="68">
        <v>0</v>
      </c>
      <c r="F443" s="68">
        <v>342727</v>
      </c>
      <c r="G443" s="68">
        <v>0</v>
      </c>
      <c r="H443" s="68">
        <v>394650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68">
        <v>0</v>
      </c>
      <c r="P443" s="68">
        <v>0</v>
      </c>
      <c r="Q443" s="68">
        <v>0</v>
      </c>
      <c r="R443" s="68">
        <v>0</v>
      </c>
      <c r="S443" s="68">
        <v>0</v>
      </c>
      <c r="T443" s="68">
        <v>0</v>
      </c>
      <c r="U443" s="68">
        <v>0</v>
      </c>
      <c r="V443" s="68">
        <v>0</v>
      </c>
    </row>
    <row r="444" spans="1:247" s="153" customFormat="1" x14ac:dyDescent="0.25">
      <c r="A444" s="76" t="s">
        <v>338</v>
      </c>
      <c r="B444" s="165" t="s">
        <v>694</v>
      </c>
      <c r="C444" s="68">
        <f t="shared" si="98"/>
        <v>433072</v>
      </c>
      <c r="D444" s="68">
        <f t="shared" si="99"/>
        <v>337829</v>
      </c>
      <c r="E444" s="68">
        <v>0</v>
      </c>
      <c r="F444" s="68">
        <v>337829</v>
      </c>
      <c r="G444" s="68">
        <v>0</v>
      </c>
      <c r="H444" s="68">
        <v>0</v>
      </c>
      <c r="I444" s="68">
        <v>0</v>
      </c>
      <c r="J444" s="68">
        <v>0</v>
      </c>
      <c r="K444" s="68">
        <v>0</v>
      </c>
      <c r="L444" s="68">
        <v>0</v>
      </c>
      <c r="M444" s="68">
        <v>0</v>
      </c>
      <c r="N444" s="68">
        <v>0</v>
      </c>
      <c r="O444" s="68">
        <v>0</v>
      </c>
      <c r="P444" s="68">
        <v>0</v>
      </c>
      <c r="Q444" s="68">
        <v>0</v>
      </c>
      <c r="R444" s="68">
        <v>0</v>
      </c>
      <c r="S444" s="68">
        <v>0</v>
      </c>
      <c r="T444" s="68">
        <v>0</v>
      </c>
      <c r="U444" s="68">
        <v>0</v>
      </c>
      <c r="V444" s="68">
        <v>95243</v>
      </c>
    </row>
    <row r="445" spans="1:247" s="153" customFormat="1" x14ac:dyDescent="0.25">
      <c r="A445" s="76" t="s">
        <v>339</v>
      </c>
      <c r="B445" s="165" t="s">
        <v>677</v>
      </c>
      <c r="C445" s="68">
        <f t="shared" si="98"/>
        <v>3638669.63</v>
      </c>
      <c r="D445" s="68">
        <f t="shared" si="99"/>
        <v>3405316.63</v>
      </c>
      <c r="E445" s="68">
        <v>3146461.55</v>
      </c>
      <c r="F445" s="68">
        <v>0</v>
      </c>
      <c r="G445" s="158">
        <v>0</v>
      </c>
      <c r="H445" s="68">
        <v>258855.08</v>
      </c>
      <c r="I445" s="68">
        <v>0</v>
      </c>
      <c r="J445" s="158">
        <v>0</v>
      </c>
      <c r="K445" s="158">
        <v>0</v>
      </c>
      <c r="L445" s="158">
        <v>0</v>
      </c>
      <c r="M445" s="158">
        <v>0</v>
      </c>
      <c r="N445" s="158">
        <v>0</v>
      </c>
      <c r="O445" s="158">
        <v>0</v>
      </c>
      <c r="P445" s="68">
        <v>0</v>
      </c>
      <c r="Q445" s="68">
        <v>0</v>
      </c>
      <c r="R445" s="68">
        <v>0</v>
      </c>
      <c r="S445" s="68">
        <v>0</v>
      </c>
      <c r="T445" s="68">
        <v>0</v>
      </c>
      <c r="U445" s="68">
        <v>0</v>
      </c>
      <c r="V445" s="68">
        <v>233353</v>
      </c>
    </row>
    <row r="446" spans="1:247" s="153" customFormat="1" x14ac:dyDescent="0.25">
      <c r="A446" s="76" t="s">
        <v>340</v>
      </c>
      <c r="B446" s="165" t="s">
        <v>678</v>
      </c>
      <c r="C446" s="68">
        <f t="shared" si="98"/>
        <v>848618</v>
      </c>
      <c r="D446" s="68">
        <f t="shared" si="99"/>
        <v>650346</v>
      </c>
      <c r="E446" s="68">
        <v>0</v>
      </c>
      <c r="F446" s="68">
        <v>425630</v>
      </c>
      <c r="G446" s="68">
        <v>0</v>
      </c>
      <c r="H446" s="68">
        <v>224716</v>
      </c>
      <c r="I446" s="158">
        <v>0</v>
      </c>
      <c r="J446" s="158">
        <v>0</v>
      </c>
      <c r="K446" s="158">
        <v>0</v>
      </c>
      <c r="L446" s="158">
        <v>0</v>
      </c>
      <c r="M446" s="158">
        <v>0</v>
      </c>
      <c r="N446" s="158">
        <v>0</v>
      </c>
      <c r="O446" s="158">
        <v>0</v>
      </c>
      <c r="P446" s="68">
        <v>0</v>
      </c>
      <c r="Q446" s="68">
        <v>0</v>
      </c>
      <c r="R446" s="68">
        <v>0</v>
      </c>
      <c r="S446" s="68">
        <v>0</v>
      </c>
      <c r="T446" s="68">
        <v>0</v>
      </c>
      <c r="U446" s="68">
        <v>0</v>
      </c>
      <c r="V446" s="68">
        <v>198272</v>
      </c>
    </row>
    <row r="447" spans="1:247" s="153" customFormat="1" x14ac:dyDescent="0.25">
      <c r="A447" s="76" t="s">
        <v>341</v>
      </c>
      <c r="B447" s="95" t="s">
        <v>660</v>
      </c>
      <c r="C447" s="68">
        <f t="shared" si="98"/>
        <v>533417</v>
      </c>
      <c r="D447" s="68">
        <f t="shared" si="99"/>
        <v>463784</v>
      </c>
      <c r="E447" s="68">
        <v>0</v>
      </c>
      <c r="F447" s="68">
        <v>463784</v>
      </c>
      <c r="G447" s="68">
        <v>0</v>
      </c>
      <c r="H447" s="68">
        <v>0</v>
      </c>
      <c r="I447" s="68">
        <v>0</v>
      </c>
      <c r="J447" s="68">
        <v>0</v>
      </c>
      <c r="K447" s="68">
        <v>0</v>
      </c>
      <c r="L447" s="68">
        <v>0</v>
      </c>
      <c r="M447" s="68">
        <v>0</v>
      </c>
      <c r="N447" s="68">
        <v>0</v>
      </c>
      <c r="O447" s="68">
        <v>0</v>
      </c>
      <c r="P447" s="68">
        <v>0</v>
      </c>
      <c r="Q447" s="68">
        <v>0</v>
      </c>
      <c r="R447" s="68">
        <v>0</v>
      </c>
      <c r="S447" s="68">
        <v>0</v>
      </c>
      <c r="T447" s="68">
        <v>0</v>
      </c>
      <c r="U447" s="68">
        <v>0</v>
      </c>
      <c r="V447" s="68">
        <v>69633</v>
      </c>
    </row>
    <row r="448" spans="1:247" s="153" customFormat="1" x14ac:dyDescent="0.25">
      <c r="A448" s="76" t="s">
        <v>342</v>
      </c>
      <c r="B448" s="95" t="s">
        <v>661</v>
      </c>
      <c r="C448" s="68">
        <f t="shared" si="98"/>
        <v>95174</v>
      </c>
      <c r="D448" s="68">
        <f t="shared" si="99"/>
        <v>0</v>
      </c>
      <c r="E448" s="68">
        <v>0</v>
      </c>
      <c r="F448" s="68">
        <v>0</v>
      </c>
      <c r="G448" s="68">
        <v>0</v>
      </c>
      <c r="H448" s="68">
        <v>0</v>
      </c>
      <c r="I448" s="68">
        <v>0</v>
      </c>
      <c r="J448" s="68">
        <v>0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P448" s="68">
        <v>0</v>
      </c>
      <c r="Q448" s="68">
        <v>0</v>
      </c>
      <c r="R448" s="68">
        <v>0</v>
      </c>
      <c r="S448" s="68">
        <v>0</v>
      </c>
      <c r="T448" s="68">
        <v>0</v>
      </c>
      <c r="U448" s="68">
        <v>0</v>
      </c>
      <c r="V448" s="68">
        <v>95174</v>
      </c>
    </row>
    <row r="449" spans="1:22" s="153" customFormat="1" x14ac:dyDescent="0.25">
      <c r="A449" s="76" t="s">
        <v>343</v>
      </c>
      <c r="B449" s="95" t="s">
        <v>679</v>
      </c>
      <c r="C449" s="68">
        <f t="shared" si="98"/>
        <v>1037741</v>
      </c>
      <c r="D449" s="68">
        <f t="shared" si="99"/>
        <v>886279</v>
      </c>
      <c r="E449" s="68">
        <v>0</v>
      </c>
      <c r="F449" s="68">
        <v>886279</v>
      </c>
      <c r="G449" s="158">
        <v>0</v>
      </c>
      <c r="H449" s="68">
        <v>0</v>
      </c>
      <c r="I449" s="68">
        <v>0</v>
      </c>
      <c r="J449" s="158">
        <v>0</v>
      </c>
      <c r="K449" s="158">
        <v>0</v>
      </c>
      <c r="L449" s="158">
        <v>0</v>
      </c>
      <c r="M449" s="158">
        <v>0</v>
      </c>
      <c r="N449" s="158">
        <v>0</v>
      </c>
      <c r="O449" s="158">
        <v>0</v>
      </c>
      <c r="P449" s="68">
        <v>0</v>
      </c>
      <c r="Q449" s="68">
        <v>0</v>
      </c>
      <c r="R449" s="68">
        <v>0</v>
      </c>
      <c r="S449" s="68">
        <v>0</v>
      </c>
      <c r="T449" s="68">
        <v>0</v>
      </c>
      <c r="U449" s="68">
        <v>0</v>
      </c>
      <c r="V449" s="68">
        <v>151462</v>
      </c>
    </row>
    <row r="450" spans="1:22" s="153" customFormat="1" x14ac:dyDescent="0.25">
      <c r="A450" s="76" t="s">
        <v>344</v>
      </c>
      <c r="B450" s="95" t="s">
        <v>680</v>
      </c>
      <c r="C450" s="68">
        <f t="shared" si="98"/>
        <v>370766</v>
      </c>
      <c r="D450" s="68">
        <f t="shared" si="99"/>
        <v>260892</v>
      </c>
      <c r="E450" s="68">
        <v>0</v>
      </c>
      <c r="F450" s="68">
        <v>0</v>
      </c>
      <c r="G450" s="68">
        <v>0</v>
      </c>
      <c r="H450" s="68">
        <v>260892</v>
      </c>
      <c r="I450" s="68">
        <v>0</v>
      </c>
      <c r="J450" s="68">
        <v>0</v>
      </c>
      <c r="K450" s="68">
        <v>0</v>
      </c>
      <c r="L450" s="68">
        <v>0</v>
      </c>
      <c r="M450" s="68">
        <v>0</v>
      </c>
      <c r="N450" s="68">
        <v>0</v>
      </c>
      <c r="O450" s="68">
        <v>0</v>
      </c>
      <c r="P450" s="68">
        <v>0</v>
      </c>
      <c r="Q450" s="68">
        <v>0</v>
      </c>
      <c r="R450" s="68">
        <v>0</v>
      </c>
      <c r="S450" s="68">
        <v>0</v>
      </c>
      <c r="T450" s="68">
        <v>0</v>
      </c>
      <c r="U450" s="68">
        <v>0</v>
      </c>
      <c r="V450" s="68">
        <v>109874</v>
      </c>
    </row>
    <row r="451" spans="1:22" s="153" customFormat="1" x14ac:dyDescent="0.25">
      <c r="A451" s="76" t="s">
        <v>346</v>
      </c>
      <c r="B451" s="95" t="s">
        <v>681</v>
      </c>
      <c r="C451" s="68">
        <f t="shared" si="98"/>
        <v>9686178</v>
      </c>
      <c r="D451" s="68">
        <f t="shared" si="99"/>
        <v>216080</v>
      </c>
      <c r="E451" s="68">
        <v>0</v>
      </c>
      <c r="F451" s="68">
        <v>0</v>
      </c>
      <c r="G451" s="68">
        <v>0</v>
      </c>
      <c r="H451" s="68">
        <v>216080</v>
      </c>
      <c r="I451" s="68">
        <v>0</v>
      </c>
      <c r="J451" s="158">
        <v>0</v>
      </c>
      <c r="K451" s="158">
        <v>0</v>
      </c>
      <c r="L451" s="158">
        <v>0</v>
      </c>
      <c r="M451" s="158">
        <v>0</v>
      </c>
      <c r="N451" s="158">
        <v>0</v>
      </c>
      <c r="O451" s="158">
        <v>0</v>
      </c>
      <c r="P451" s="68">
        <v>2194</v>
      </c>
      <c r="Q451" s="68">
        <v>9230085</v>
      </c>
      <c r="R451" s="68">
        <v>0</v>
      </c>
      <c r="S451" s="68">
        <v>0</v>
      </c>
      <c r="T451" s="68">
        <v>0</v>
      </c>
      <c r="U451" s="68">
        <v>0</v>
      </c>
      <c r="V451" s="68">
        <v>240013</v>
      </c>
    </row>
    <row r="452" spans="1:22" s="153" customFormat="1" x14ac:dyDescent="0.25">
      <c r="A452" s="76" t="s">
        <v>347</v>
      </c>
      <c r="B452" s="95" t="s">
        <v>1241</v>
      </c>
      <c r="C452" s="68">
        <f t="shared" si="98"/>
        <v>8685955.7200000007</v>
      </c>
      <c r="D452" s="68">
        <f t="shared" si="99"/>
        <v>0</v>
      </c>
      <c r="E452" s="68">
        <v>0</v>
      </c>
      <c r="F452" s="68">
        <v>0</v>
      </c>
      <c r="G452" s="68">
        <v>0</v>
      </c>
      <c r="H452" s="68">
        <v>0</v>
      </c>
      <c r="I452" s="68">
        <v>0</v>
      </c>
      <c r="J452" s="68">
        <v>0</v>
      </c>
      <c r="K452" s="68">
        <v>0</v>
      </c>
      <c r="L452" s="68">
        <v>0</v>
      </c>
      <c r="M452" s="68">
        <v>0</v>
      </c>
      <c r="N452" s="68">
        <v>0</v>
      </c>
      <c r="O452" s="68">
        <v>0</v>
      </c>
      <c r="P452" s="68">
        <v>2186.5</v>
      </c>
      <c r="Q452" s="68">
        <v>8551732.7200000007</v>
      </c>
      <c r="R452" s="68">
        <v>0</v>
      </c>
      <c r="S452" s="68">
        <v>0</v>
      </c>
      <c r="T452" s="68">
        <v>0</v>
      </c>
      <c r="U452" s="68">
        <v>0</v>
      </c>
      <c r="V452" s="68">
        <v>134223</v>
      </c>
    </row>
    <row r="453" spans="1:22" s="153" customFormat="1" x14ac:dyDescent="0.25">
      <c r="A453" s="76" t="s">
        <v>348</v>
      </c>
      <c r="B453" s="95" t="s">
        <v>682</v>
      </c>
      <c r="C453" s="68">
        <f t="shared" si="98"/>
        <v>300566</v>
      </c>
      <c r="D453" s="68">
        <f t="shared" si="99"/>
        <v>195079</v>
      </c>
      <c r="E453" s="68">
        <v>0</v>
      </c>
      <c r="F453" s="68">
        <v>0</v>
      </c>
      <c r="G453" s="68">
        <v>0</v>
      </c>
      <c r="H453" s="68">
        <v>195079</v>
      </c>
      <c r="I453" s="68">
        <v>0</v>
      </c>
      <c r="J453" s="68">
        <v>0</v>
      </c>
      <c r="K453" s="68">
        <v>0</v>
      </c>
      <c r="L453" s="68">
        <v>0</v>
      </c>
      <c r="M453" s="68">
        <v>0</v>
      </c>
      <c r="N453" s="68">
        <v>0</v>
      </c>
      <c r="O453" s="68">
        <v>0</v>
      </c>
      <c r="P453" s="68">
        <v>0</v>
      </c>
      <c r="Q453" s="68">
        <v>0</v>
      </c>
      <c r="R453" s="68">
        <v>0</v>
      </c>
      <c r="S453" s="68">
        <v>0</v>
      </c>
      <c r="T453" s="68">
        <v>0</v>
      </c>
      <c r="U453" s="68">
        <v>0</v>
      </c>
      <c r="V453" s="68">
        <v>105487</v>
      </c>
    </row>
    <row r="454" spans="1:22" s="153" customFormat="1" x14ac:dyDescent="0.25">
      <c r="A454" s="76" t="s">
        <v>349</v>
      </c>
      <c r="B454" s="95" t="s">
        <v>683</v>
      </c>
      <c r="C454" s="68">
        <f t="shared" si="98"/>
        <v>1036821</v>
      </c>
      <c r="D454" s="68">
        <f t="shared" si="99"/>
        <v>826353</v>
      </c>
      <c r="E454" s="68">
        <v>0</v>
      </c>
      <c r="F454" s="68">
        <v>528673</v>
      </c>
      <c r="G454" s="158">
        <v>0</v>
      </c>
      <c r="H454" s="68">
        <v>297680</v>
      </c>
      <c r="I454" s="68">
        <v>0</v>
      </c>
      <c r="J454" s="158">
        <v>0</v>
      </c>
      <c r="K454" s="158">
        <v>0</v>
      </c>
      <c r="L454" s="158">
        <v>0</v>
      </c>
      <c r="M454" s="158">
        <v>0</v>
      </c>
      <c r="N454" s="158">
        <v>0</v>
      </c>
      <c r="O454" s="158">
        <v>0</v>
      </c>
      <c r="P454" s="68">
        <v>0</v>
      </c>
      <c r="Q454" s="68">
        <v>0</v>
      </c>
      <c r="R454" s="68">
        <v>0</v>
      </c>
      <c r="S454" s="68">
        <v>0</v>
      </c>
      <c r="T454" s="68">
        <v>0</v>
      </c>
      <c r="U454" s="68">
        <v>0</v>
      </c>
      <c r="V454" s="68">
        <v>210468</v>
      </c>
    </row>
    <row r="455" spans="1:22" s="153" customFormat="1" x14ac:dyDescent="0.25">
      <c r="A455" s="76" t="s">
        <v>350</v>
      </c>
      <c r="B455" s="95" t="s">
        <v>684</v>
      </c>
      <c r="C455" s="68">
        <f t="shared" si="98"/>
        <v>517817</v>
      </c>
      <c r="D455" s="68">
        <f t="shared" si="99"/>
        <v>517817</v>
      </c>
      <c r="E455" s="68">
        <v>0</v>
      </c>
      <c r="F455" s="68">
        <v>517817</v>
      </c>
      <c r="G455" s="68">
        <v>0</v>
      </c>
      <c r="H455" s="68">
        <v>0</v>
      </c>
      <c r="I455" s="68">
        <v>0</v>
      </c>
      <c r="J455" s="68">
        <v>0</v>
      </c>
      <c r="K455" s="68">
        <v>0</v>
      </c>
      <c r="L455" s="68">
        <v>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8">
        <v>0</v>
      </c>
      <c r="S455" s="68">
        <v>0</v>
      </c>
      <c r="T455" s="68">
        <v>0</v>
      </c>
      <c r="U455" s="68">
        <v>0</v>
      </c>
      <c r="V455" s="68">
        <v>0</v>
      </c>
    </row>
    <row r="456" spans="1:22" s="153" customFormat="1" x14ac:dyDescent="0.25">
      <c r="A456" s="76" t="s">
        <v>352</v>
      </c>
      <c r="B456" s="95" t="s">
        <v>1242</v>
      </c>
      <c r="C456" s="68">
        <f t="shared" si="98"/>
        <v>3636476</v>
      </c>
      <c r="D456" s="68">
        <f t="shared" si="99"/>
        <v>0</v>
      </c>
      <c r="E456" s="68">
        <v>0</v>
      </c>
      <c r="F456" s="68">
        <v>0</v>
      </c>
      <c r="G456" s="68">
        <v>0</v>
      </c>
      <c r="H456" s="68">
        <v>0</v>
      </c>
      <c r="I456" s="68">
        <v>0</v>
      </c>
      <c r="J456" s="68">
        <v>0</v>
      </c>
      <c r="K456" s="68">
        <v>0</v>
      </c>
      <c r="L456" s="68">
        <v>1042</v>
      </c>
      <c r="M456" s="68">
        <v>3568773</v>
      </c>
      <c r="N456" s="68">
        <v>0</v>
      </c>
      <c r="O456" s="68">
        <v>0</v>
      </c>
      <c r="P456" s="68">
        <v>0</v>
      </c>
      <c r="Q456" s="68">
        <v>0</v>
      </c>
      <c r="R456" s="68">
        <v>0</v>
      </c>
      <c r="S456" s="68">
        <v>0</v>
      </c>
      <c r="T456" s="68">
        <v>0</v>
      </c>
      <c r="U456" s="68">
        <v>0</v>
      </c>
      <c r="V456" s="68">
        <v>67703</v>
      </c>
    </row>
    <row r="457" spans="1:22" s="153" customFormat="1" x14ac:dyDescent="0.25">
      <c r="A457" s="76" t="s">
        <v>353</v>
      </c>
      <c r="B457" s="165" t="s">
        <v>669</v>
      </c>
      <c r="C457" s="68">
        <f>D457+M457+Q457+V457+S457</f>
        <v>1201324</v>
      </c>
      <c r="D457" s="68">
        <f t="shared" si="99"/>
        <v>1079821</v>
      </c>
      <c r="E457" s="68">
        <v>0</v>
      </c>
      <c r="F457" s="68">
        <v>1079821</v>
      </c>
      <c r="G457" s="68">
        <v>0</v>
      </c>
      <c r="H457" s="68">
        <v>0</v>
      </c>
      <c r="I457" s="68">
        <v>0</v>
      </c>
      <c r="J457" s="68">
        <v>0</v>
      </c>
      <c r="K457" s="68">
        <v>0</v>
      </c>
      <c r="L457" s="68">
        <v>0</v>
      </c>
      <c r="M457" s="68">
        <v>0</v>
      </c>
      <c r="N457" s="68">
        <v>0</v>
      </c>
      <c r="O457" s="68">
        <v>0</v>
      </c>
      <c r="P457" s="68">
        <v>0</v>
      </c>
      <c r="Q457" s="68">
        <v>0</v>
      </c>
      <c r="R457" s="68">
        <v>0</v>
      </c>
      <c r="S457" s="68">
        <v>0</v>
      </c>
      <c r="T457" s="68">
        <v>0</v>
      </c>
      <c r="U457" s="68">
        <v>0</v>
      </c>
      <c r="V457" s="68">
        <v>121503</v>
      </c>
    </row>
    <row r="458" spans="1:22" s="153" customFormat="1" x14ac:dyDescent="0.25">
      <c r="A458" s="76" t="s">
        <v>354</v>
      </c>
      <c r="B458" s="95" t="s">
        <v>1243</v>
      </c>
      <c r="C458" s="68">
        <f t="shared" si="98"/>
        <v>134025</v>
      </c>
      <c r="D458" s="68">
        <f t="shared" si="99"/>
        <v>0</v>
      </c>
      <c r="E458" s="68">
        <v>0</v>
      </c>
      <c r="F458" s="68">
        <v>0</v>
      </c>
      <c r="G458" s="68">
        <v>0</v>
      </c>
      <c r="H458" s="68">
        <v>0</v>
      </c>
      <c r="I458" s="68">
        <v>0</v>
      </c>
      <c r="J458" s="68">
        <v>0</v>
      </c>
      <c r="K458" s="68">
        <v>0</v>
      </c>
      <c r="L458" s="68">
        <v>0</v>
      </c>
      <c r="M458" s="68">
        <v>0</v>
      </c>
      <c r="N458" s="68">
        <v>0</v>
      </c>
      <c r="O458" s="68">
        <v>0</v>
      </c>
      <c r="P458" s="68">
        <v>0</v>
      </c>
      <c r="Q458" s="68">
        <v>0</v>
      </c>
      <c r="R458" s="68">
        <v>0</v>
      </c>
      <c r="S458" s="68">
        <v>0</v>
      </c>
      <c r="T458" s="68">
        <v>0</v>
      </c>
      <c r="U458" s="68">
        <v>0</v>
      </c>
      <c r="V458" s="68">
        <v>134025</v>
      </c>
    </row>
    <row r="459" spans="1:22" s="153" customFormat="1" x14ac:dyDescent="0.25">
      <c r="A459" s="76" t="s">
        <v>355</v>
      </c>
      <c r="B459" s="95" t="s">
        <v>1244</v>
      </c>
      <c r="C459" s="68">
        <f t="shared" si="98"/>
        <v>2329378</v>
      </c>
      <c r="D459" s="68">
        <f t="shared" si="99"/>
        <v>0</v>
      </c>
      <c r="E459" s="68">
        <v>0</v>
      </c>
      <c r="F459" s="68">
        <v>0</v>
      </c>
      <c r="G459" s="68">
        <v>0</v>
      </c>
      <c r="H459" s="68">
        <v>0</v>
      </c>
      <c r="I459" s="68">
        <v>0</v>
      </c>
      <c r="J459" s="68">
        <v>0</v>
      </c>
      <c r="K459" s="68">
        <v>0</v>
      </c>
      <c r="L459" s="68">
        <v>2335</v>
      </c>
      <c r="M459" s="68">
        <v>2262319</v>
      </c>
      <c r="N459" s="68">
        <v>0</v>
      </c>
      <c r="O459" s="68">
        <v>0</v>
      </c>
      <c r="P459" s="68">
        <v>0</v>
      </c>
      <c r="Q459" s="68">
        <v>0</v>
      </c>
      <c r="R459" s="68">
        <v>0</v>
      </c>
      <c r="S459" s="68">
        <v>0</v>
      </c>
      <c r="T459" s="68">
        <v>0</v>
      </c>
      <c r="U459" s="68">
        <v>0</v>
      </c>
      <c r="V459" s="68">
        <v>67059</v>
      </c>
    </row>
    <row r="460" spans="1:22" s="153" customFormat="1" x14ac:dyDescent="0.25">
      <c r="A460" s="76" t="s">
        <v>1230</v>
      </c>
      <c r="B460" s="95" t="s">
        <v>1245</v>
      </c>
      <c r="C460" s="68">
        <f t="shared" si="98"/>
        <v>3014868.7</v>
      </c>
      <c r="D460" s="68">
        <f t="shared" si="99"/>
        <v>0</v>
      </c>
      <c r="E460" s="68">
        <v>0</v>
      </c>
      <c r="F460" s="68">
        <v>0</v>
      </c>
      <c r="G460" s="68">
        <v>0</v>
      </c>
      <c r="H460" s="68">
        <v>0</v>
      </c>
      <c r="I460" s="68">
        <v>0</v>
      </c>
      <c r="J460" s="68">
        <v>0</v>
      </c>
      <c r="K460" s="68">
        <v>0</v>
      </c>
      <c r="L460" s="68">
        <v>480.9</v>
      </c>
      <c r="M460" s="68">
        <v>2941844.7</v>
      </c>
      <c r="N460" s="68">
        <v>0</v>
      </c>
      <c r="O460" s="68">
        <v>0</v>
      </c>
      <c r="P460" s="68">
        <v>0</v>
      </c>
      <c r="Q460" s="68">
        <v>0</v>
      </c>
      <c r="R460" s="68">
        <v>0</v>
      </c>
      <c r="S460" s="68">
        <v>0</v>
      </c>
      <c r="T460" s="68">
        <v>0</v>
      </c>
      <c r="U460" s="68">
        <v>0</v>
      </c>
      <c r="V460" s="68">
        <v>73024</v>
      </c>
    </row>
    <row r="461" spans="1:22" s="153" customFormat="1" x14ac:dyDescent="0.25">
      <c r="A461" s="76" t="s">
        <v>1231</v>
      </c>
      <c r="B461" s="95" t="s">
        <v>685</v>
      </c>
      <c r="C461" s="68">
        <f t="shared" si="98"/>
        <v>2554292</v>
      </c>
      <c r="D461" s="68">
        <f t="shared" si="99"/>
        <v>2554292</v>
      </c>
      <c r="E461" s="68">
        <v>0</v>
      </c>
      <c r="F461" s="68">
        <v>0</v>
      </c>
      <c r="G461" s="68">
        <v>0</v>
      </c>
      <c r="H461" s="68">
        <v>0</v>
      </c>
      <c r="I461" s="68">
        <v>2554292</v>
      </c>
      <c r="J461" s="68">
        <v>0</v>
      </c>
      <c r="K461" s="68">
        <v>0</v>
      </c>
      <c r="L461" s="158">
        <v>0</v>
      </c>
      <c r="M461" s="68">
        <v>0</v>
      </c>
      <c r="N461" s="68">
        <v>0</v>
      </c>
      <c r="O461" s="68">
        <v>0</v>
      </c>
      <c r="P461" s="68">
        <v>0</v>
      </c>
      <c r="Q461" s="68">
        <v>0</v>
      </c>
      <c r="R461" s="68">
        <v>0</v>
      </c>
      <c r="S461" s="68">
        <v>0</v>
      </c>
      <c r="T461" s="68">
        <v>0</v>
      </c>
      <c r="U461" s="68">
        <v>0</v>
      </c>
      <c r="V461" s="68">
        <v>0</v>
      </c>
    </row>
    <row r="462" spans="1:22" s="153" customFormat="1" x14ac:dyDescent="0.25">
      <c r="A462" s="76" t="s">
        <v>1232</v>
      </c>
      <c r="B462" s="95" t="s">
        <v>1246</v>
      </c>
      <c r="C462" s="68">
        <f t="shared" si="98"/>
        <v>121176</v>
      </c>
      <c r="D462" s="68">
        <f t="shared" si="99"/>
        <v>0</v>
      </c>
      <c r="E462" s="68">
        <v>0</v>
      </c>
      <c r="F462" s="68">
        <v>0</v>
      </c>
      <c r="G462" s="68">
        <v>0</v>
      </c>
      <c r="H462" s="68">
        <v>0</v>
      </c>
      <c r="I462" s="68">
        <v>0</v>
      </c>
      <c r="J462" s="68">
        <v>0</v>
      </c>
      <c r="K462" s="68">
        <v>0</v>
      </c>
      <c r="L462" s="158">
        <v>0</v>
      </c>
      <c r="M462" s="68">
        <v>0</v>
      </c>
      <c r="N462" s="68">
        <v>0</v>
      </c>
      <c r="O462" s="68">
        <v>0</v>
      </c>
      <c r="P462" s="68">
        <v>0</v>
      </c>
      <c r="Q462" s="68">
        <v>0</v>
      </c>
      <c r="R462" s="68">
        <v>0</v>
      </c>
      <c r="S462" s="68">
        <v>0</v>
      </c>
      <c r="T462" s="68">
        <v>0</v>
      </c>
      <c r="U462" s="68">
        <v>0</v>
      </c>
      <c r="V462" s="68">
        <v>121176</v>
      </c>
    </row>
    <row r="463" spans="1:22" s="153" customFormat="1" x14ac:dyDescent="0.25">
      <c r="A463" s="76" t="s">
        <v>1233</v>
      </c>
      <c r="B463" s="95" t="s">
        <v>686</v>
      </c>
      <c r="C463" s="68">
        <f t="shared" si="98"/>
        <v>351224</v>
      </c>
      <c r="D463" s="68">
        <f t="shared" si="99"/>
        <v>246369</v>
      </c>
      <c r="E463" s="68">
        <v>0</v>
      </c>
      <c r="F463" s="68">
        <v>0</v>
      </c>
      <c r="G463" s="68">
        <v>0</v>
      </c>
      <c r="H463" s="68">
        <v>246369</v>
      </c>
      <c r="I463" s="68">
        <v>0</v>
      </c>
      <c r="J463" s="68">
        <v>0</v>
      </c>
      <c r="K463" s="68">
        <v>0</v>
      </c>
      <c r="L463" s="68">
        <v>0</v>
      </c>
      <c r="M463" s="68">
        <v>0</v>
      </c>
      <c r="N463" s="68">
        <v>0</v>
      </c>
      <c r="O463" s="68">
        <v>0</v>
      </c>
      <c r="P463" s="68">
        <v>0</v>
      </c>
      <c r="Q463" s="68">
        <v>0</v>
      </c>
      <c r="R463" s="68">
        <v>0</v>
      </c>
      <c r="S463" s="68">
        <v>0</v>
      </c>
      <c r="T463" s="68">
        <v>0</v>
      </c>
      <c r="U463" s="68">
        <v>0</v>
      </c>
      <c r="V463" s="68">
        <v>104855</v>
      </c>
    </row>
    <row r="464" spans="1:22" s="153" customFormat="1" ht="16.5" customHeight="1" x14ac:dyDescent="0.25">
      <c r="A464" s="76" t="s">
        <v>1234</v>
      </c>
      <c r="B464" s="95" t="s">
        <v>687</v>
      </c>
      <c r="C464" s="68">
        <f t="shared" si="98"/>
        <v>375142</v>
      </c>
      <c r="D464" s="68">
        <f t="shared" si="99"/>
        <v>270281</v>
      </c>
      <c r="E464" s="68">
        <v>0</v>
      </c>
      <c r="F464" s="68">
        <v>0</v>
      </c>
      <c r="G464" s="68">
        <v>0</v>
      </c>
      <c r="H464" s="68">
        <v>270281</v>
      </c>
      <c r="I464" s="68">
        <v>0</v>
      </c>
      <c r="J464" s="68">
        <v>0</v>
      </c>
      <c r="K464" s="68">
        <v>0</v>
      </c>
      <c r="L464" s="68">
        <v>0</v>
      </c>
      <c r="M464" s="68">
        <v>0</v>
      </c>
      <c r="N464" s="68">
        <v>0</v>
      </c>
      <c r="O464" s="68">
        <v>0</v>
      </c>
      <c r="P464" s="68">
        <v>0</v>
      </c>
      <c r="Q464" s="68">
        <v>0</v>
      </c>
      <c r="R464" s="68">
        <v>0</v>
      </c>
      <c r="S464" s="68">
        <v>0</v>
      </c>
      <c r="T464" s="68">
        <v>0</v>
      </c>
      <c r="U464" s="68">
        <v>0</v>
      </c>
      <c r="V464" s="68">
        <v>104861</v>
      </c>
    </row>
    <row r="465" spans="1:22" s="153" customFormat="1" x14ac:dyDescent="0.25">
      <c r="A465" s="76" t="s">
        <v>1235</v>
      </c>
      <c r="B465" s="95" t="s">
        <v>688</v>
      </c>
      <c r="C465" s="68">
        <f t="shared" si="98"/>
        <v>2950093</v>
      </c>
      <c r="D465" s="68">
        <f t="shared" si="99"/>
        <v>2708335</v>
      </c>
      <c r="E465" s="68">
        <v>2469485</v>
      </c>
      <c r="F465" s="68">
        <v>0</v>
      </c>
      <c r="G465" s="68">
        <v>0</v>
      </c>
      <c r="H465" s="68">
        <v>238850</v>
      </c>
      <c r="I465" s="68">
        <v>0</v>
      </c>
      <c r="J465" s="68">
        <v>0</v>
      </c>
      <c r="K465" s="68">
        <v>0</v>
      </c>
      <c r="L465" s="68">
        <v>0</v>
      </c>
      <c r="M465" s="68">
        <v>0</v>
      </c>
      <c r="N465" s="68">
        <v>0</v>
      </c>
      <c r="O465" s="68">
        <v>0</v>
      </c>
      <c r="P465" s="68">
        <v>0</v>
      </c>
      <c r="Q465" s="68">
        <v>0</v>
      </c>
      <c r="R465" s="68">
        <v>0</v>
      </c>
      <c r="S465" s="68">
        <v>0</v>
      </c>
      <c r="T465" s="68">
        <v>0</v>
      </c>
      <c r="U465" s="68">
        <v>0</v>
      </c>
      <c r="V465" s="68">
        <v>241758</v>
      </c>
    </row>
    <row r="466" spans="1:22" s="153" customFormat="1" x14ac:dyDescent="0.25">
      <c r="A466" s="76" t="s">
        <v>1236</v>
      </c>
      <c r="B466" s="95" t="s">
        <v>672</v>
      </c>
      <c r="C466" s="68">
        <f>D466+M466+Q466+V466+S466</f>
        <v>1021611</v>
      </c>
      <c r="D466" s="68">
        <f t="shared" si="99"/>
        <v>811573</v>
      </c>
      <c r="E466" s="68">
        <v>0</v>
      </c>
      <c r="F466" s="68">
        <v>417678</v>
      </c>
      <c r="G466" s="68">
        <v>0</v>
      </c>
      <c r="H466" s="68">
        <v>393895</v>
      </c>
      <c r="I466" s="68">
        <v>0</v>
      </c>
      <c r="J466" s="68">
        <v>0</v>
      </c>
      <c r="K466" s="68">
        <v>0</v>
      </c>
      <c r="L466" s="68">
        <v>0</v>
      </c>
      <c r="M466" s="68">
        <v>0</v>
      </c>
      <c r="N466" s="68">
        <v>0</v>
      </c>
      <c r="O466" s="68">
        <v>0</v>
      </c>
      <c r="P466" s="68">
        <v>0</v>
      </c>
      <c r="Q466" s="68">
        <v>0</v>
      </c>
      <c r="R466" s="68">
        <v>0</v>
      </c>
      <c r="S466" s="68">
        <v>0</v>
      </c>
      <c r="T466" s="68">
        <v>0</v>
      </c>
      <c r="U466" s="68">
        <v>0</v>
      </c>
      <c r="V466" s="68">
        <v>210038</v>
      </c>
    </row>
    <row r="467" spans="1:22" s="153" customFormat="1" x14ac:dyDescent="0.25">
      <c r="A467" s="76" t="s">
        <v>1237</v>
      </c>
      <c r="B467" s="165" t="s">
        <v>673</v>
      </c>
      <c r="C467" s="68">
        <f t="shared" si="98"/>
        <v>488506</v>
      </c>
      <c r="D467" s="68">
        <f t="shared" si="99"/>
        <v>383527</v>
      </c>
      <c r="E467" s="158">
        <v>0</v>
      </c>
      <c r="F467" s="68">
        <v>0</v>
      </c>
      <c r="G467" s="158">
        <v>0</v>
      </c>
      <c r="H467" s="68">
        <v>383527</v>
      </c>
      <c r="I467" s="68">
        <v>0</v>
      </c>
      <c r="J467" s="158">
        <v>0</v>
      </c>
      <c r="K467" s="158">
        <v>0</v>
      </c>
      <c r="L467" s="158">
        <v>0</v>
      </c>
      <c r="M467" s="158">
        <v>0</v>
      </c>
      <c r="N467" s="158">
        <v>0</v>
      </c>
      <c r="O467" s="158">
        <v>0</v>
      </c>
      <c r="P467" s="68">
        <v>0</v>
      </c>
      <c r="Q467" s="68">
        <v>0</v>
      </c>
      <c r="R467" s="68">
        <v>0</v>
      </c>
      <c r="S467" s="68">
        <v>0</v>
      </c>
      <c r="T467" s="68">
        <v>0</v>
      </c>
      <c r="U467" s="68">
        <v>0</v>
      </c>
      <c r="V467" s="68">
        <v>104979</v>
      </c>
    </row>
    <row r="468" spans="1:22" s="153" customFormat="1" x14ac:dyDescent="0.25">
      <c r="A468" s="76" t="s">
        <v>1238</v>
      </c>
      <c r="B468" s="95" t="s">
        <v>689</v>
      </c>
      <c r="C468" s="68">
        <f t="shared" si="98"/>
        <v>3256900</v>
      </c>
      <c r="D468" s="68">
        <f t="shared" si="99"/>
        <v>3014389</v>
      </c>
      <c r="E468" s="68">
        <v>2856029</v>
      </c>
      <c r="F468" s="68">
        <v>0</v>
      </c>
      <c r="G468" s="68">
        <v>0</v>
      </c>
      <c r="H468" s="68">
        <v>158360</v>
      </c>
      <c r="I468" s="68">
        <v>0</v>
      </c>
      <c r="J468" s="68">
        <v>0</v>
      </c>
      <c r="K468" s="68">
        <v>0</v>
      </c>
      <c r="L468" s="68">
        <v>0</v>
      </c>
      <c r="M468" s="68">
        <v>0</v>
      </c>
      <c r="N468" s="68">
        <v>0</v>
      </c>
      <c r="O468" s="68">
        <v>0</v>
      </c>
      <c r="P468" s="68">
        <v>0</v>
      </c>
      <c r="Q468" s="68">
        <v>0</v>
      </c>
      <c r="R468" s="68">
        <v>0</v>
      </c>
      <c r="S468" s="68">
        <v>0</v>
      </c>
      <c r="T468" s="68">
        <v>0</v>
      </c>
      <c r="U468" s="68">
        <v>0</v>
      </c>
      <c r="V468" s="68">
        <v>242511</v>
      </c>
    </row>
    <row r="469" spans="1:22" s="153" customFormat="1" x14ac:dyDescent="0.25">
      <c r="A469" s="69" t="s">
        <v>363</v>
      </c>
      <c r="B469" s="64" t="s">
        <v>356</v>
      </c>
      <c r="C469" s="59">
        <f t="shared" ref="C469:V469" si="100">SUM(C470:C474)</f>
        <v>4042130</v>
      </c>
      <c r="D469" s="59">
        <f t="shared" si="100"/>
        <v>4042130</v>
      </c>
      <c r="E469" s="59">
        <f t="shared" si="100"/>
        <v>2202704</v>
      </c>
      <c r="F469" s="59">
        <f t="shared" si="100"/>
        <v>587788</v>
      </c>
      <c r="G469" s="59">
        <f t="shared" si="100"/>
        <v>0</v>
      </c>
      <c r="H469" s="59">
        <f t="shared" si="100"/>
        <v>1251638</v>
      </c>
      <c r="I469" s="59">
        <f t="shared" si="100"/>
        <v>0</v>
      </c>
      <c r="J469" s="59">
        <f t="shared" si="100"/>
        <v>0</v>
      </c>
      <c r="K469" s="59">
        <f t="shared" si="100"/>
        <v>0</v>
      </c>
      <c r="L469" s="59">
        <f t="shared" si="100"/>
        <v>0</v>
      </c>
      <c r="M469" s="59">
        <f t="shared" si="100"/>
        <v>0</v>
      </c>
      <c r="N469" s="59">
        <f t="shared" si="100"/>
        <v>0</v>
      </c>
      <c r="O469" s="59">
        <f t="shared" si="100"/>
        <v>0</v>
      </c>
      <c r="P469" s="59">
        <f t="shared" si="100"/>
        <v>0</v>
      </c>
      <c r="Q469" s="59">
        <f t="shared" si="100"/>
        <v>0</v>
      </c>
      <c r="R469" s="59">
        <f t="shared" si="100"/>
        <v>0</v>
      </c>
      <c r="S469" s="59">
        <f t="shared" si="100"/>
        <v>0</v>
      </c>
      <c r="T469" s="59">
        <f t="shared" si="100"/>
        <v>0</v>
      </c>
      <c r="U469" s="59">
        <f t="shared" si="100"/>
        <v>0</v>
      </c>
      <c r="V469" s="59">
        <f t="shared" si="100"/>
        <v>0</v>
      </c>
    </row>
    <row r="470" spans="1:22" s="84" customFormat="1" ht="15" customHeight="1" x14ac:dyDescent="0.25">
      <c r="A470" s="350" t="s">
        <v>364</v>
      </c>
      <c r="B470" s="168" t="s">
        <v>357</v>
      </c>
      <c r="C470" s="176">
        <f>D470+M470+Q470+V470</f>
        <v>2790492</v>
      </c>
      <c r="D470" s="176">
        <f>SUM(E470:I470)</f>
        <v>2790492</v>
      </c>
      <c r="E470" s="176">
        <v>2202704</v>
      </c>
      <c r="F470" s="338">
        <v>587788</v>
      </c>
      <c r="G470" s="176">
        <v>0</v>
      </c>
      <c r="H470" s="176">
        <v>0</v>
      </c>
      <c r="I470" s="176">
        <v>0</v>
      </c>
      <c r="J470" s="221">
        <v>0</v>
      </c>
      <c r="K470" s="221">
        <v>0</v>
      </c>
      <c r="L470" s="176">
        <v>0</v>
      </c>
      <c r="M470" s="176">
        <v>0</v>
      </c>
      <c r="N470" s="221">
        <v>0</v>
      </c>
      <c r="O470" s="221">
        <v>0</v>
      </c>
      <c r="P470" s="176">
        <v>0</v>
      </c>
      <c r="Q470" s="176">
        <v>0</v>
      </c>
      <c r="R470" s="176">
        <v>0</v>
      </c>
      <c r="S470" s="176">
        <v>0</v>
      </c>
      <c r="T470" s="221">
        <v>0</v>
      </c>
      <c r="U470" s="221">
        <v>0</v>
      </c>
      <c r="V470" s="221">
        <v>0</v>
      </c>
    </row>
    <row r="471" spans="1:22" s="84" customFormat="1" ht="15" customHeight="1" x14ac:dyDescent="0.25">
      <c r="A471" s="350" t="s">
        <v>365</v>
      </c>
      <c r="B471" s="168" t="s">
        <v>358</v>
      </c>
      <c r="C471" s="176">
        <f>D471+M471+Q471+V471</f>
        <v>232379</v>
      </c>
      <c r="D471" s="176">
        <f>SUM(E471:I471)</f>
        <v>232379</v>
      </c>
      <c r="E471" s="341">
        <v>0</v>
      </c>
      <c r="F471" s="341">
        <v>0</v>
      </c>
      <c r="G471" s="125">
        <v>0</v>
      </c>
      <c r="H471" s="125">
        <v>232379</v>
      </c>
      <c r="I471" s="125">
        <v>0</v>
      </c>
      <c r="J471" s="237">
        <v>0</v>
      </c>
      <c r="K471" s="237">
        <v>0</v>
      </c>
      <c r="L471" s="125">
        <v>0</v>
      </c>
      <c r="M471" s="125">
        <v>0</v>
      </c>
      <c r="N471" s="237">
        <v>0</v>
      </c>
      <c r="O471" s="237">
        <v>0</v>
      </c>
      <c r="P471" s="125">
        <v>0</v>
      </c>
      <c r="Q471" s="125">
        <v>0</v>
      </c>
      <c r="R471" s="125">
        <v>0</v>
      </c>
      <c r="S471" s="125">
        <v>0</v>
      </c>
      <c r="T471" s="125">
        <v>0</v>
      </c>
      <c r="U471" s="125">
        <v>0</v>
      </c>
      <c r="V471" s="125">
        <v>0</v>
      </c>
    </row>
    <row r="472" spans="1:22" s="84" customFormat="1" ht="15" customHeight="1" x14ac:dyDescent="0.25">
      <c r="A472" s="350" t="s">
        <v>366</v>
      </c>
      <c r="B472" s="168" t="s">
        <v>359</v>
      </c>
      <c r="C472" s="176">
        <f>D472+M472+Q472+V472</f>
        <v>232596</v>
      </c>
      <c r="D472" s="176">
        <f>SUM(E472:I472)</f>
        <v>232596</v>
      </c>
      <c r="E472" s="125">
        <v>0</v>
      </c>
      <c r="F472" s="125">
        <v>0</v>
      </c>
      <c r="G472" s="125">
        <v>0</v>
      </c>
      <c r="H472" s="125">
        <v>232596</v>
      </c>
      <c r="I472" s="125">
        <v>0</v>
      </c>
      <c r="J472" s="237">
        <v>0</v>
      </c>
      <c r="K472" s="237">
        <v>0</v>
      </c>
      <c r="L472" s="125">
        <v>0</v>
      </c>
      <c r="M472" s="125">
        <v>0</v>
      </c>
      <c r="N472" s="237">
        <v>0</v>
      </c>
      <c r="O472" s="237">
        <v>0</v>
      </c>
      <c r="P472" s="125">
        <v>0</v>
      </c>
      <c r="Q472" s="125">
        <v>0</v>
      </c>
      <c r="R472" s="125">
        <v>0</v>
      </c>
      <c r="S472" s="125">
        <v>0</v>
      </c>
      <c r="T472" s="125">
        <v>0</v>
      </c>
      <c r="U472" s="125">
        <v>0</v>
      </c>
      <c r="V472" s="125">
        <v>0</v>
      </c>
    </row>
    <row r="473" spans="1:22" x14ac:dyDescent="0.25">
      <c r="A473" s="350" t="s">
        <v>367</v>
      </c>
      <c r="B473" s="77" t="s">
        <v>361</v>
      </c>
      <c r="C473" s="176">
        <f>D473+M473+Q473+V473</f>
        <v>351592</v>
      </c>
      <c r="D473" s="176">
        <f>SUM(E473:I473)</f>
        <v>351592</v>
      </c>
      <c r="E473" s="125">
        <v>0</v>
      </c>
      <c r="F473" s="125">
        <v>0</v>
      </c>
      <c r="G473" s="125">
        <v>0</v>
      </c>
      <c r="H473" s="125">
        <v>351592</v>
      </c>
      <c r="I473" s="125">
        <v>0</v>
      </c>
      <c r="J473" s="237">
        <v>0</v>
      </c>
      <c r="K473" s="237">
        <v>0</v>
      </c>
      <c r="L473" s="125">
        <v>0</v>
      </c>
      <c r="M473" s="125">
        <v>0</v>
      </c>
      <c r="N473" s="237">
        <v>0</v>
      </c>
      <c r="O473" s="237">
        <v>0</v>
      </c>
      <c r="P473" s="125">
        <v>0</v>
      </c>
      <c r="Q473" s="125">
        <v>0</v>
      </c>
      <c r="R473" s="125">
        <v>0</v>
      </c>
      <c r="S473" s="125">
        <v>0</v>
      </c>
      <c r="T473" s="125">
        <v>0</v>
      </c>
      <c r="U473" s="125">
        <v>0</v>
      </c>
      <c r="V473" s="125">
        <v>0</v>
      </c>
    </row>
    <row r="474" spans="1:22" x14ac:dyDescent="0.25">
      <c r="A474" s="350" t="s">
        <v>368</v>
      </c>
      <c r="B474" s="77" t="s">
        <v>362</v>
      </c>
      <c r="C474" s="176">
        <f>D474+M474+Q474+V474</f>
        <v>435071</v>
      </c>
      <c r="D474" s="176">
        <f>SUM(E474:I474)</f>
        <v>435071</v>
      </c>
      <c r="E474" s="125">
        <v>0</v>
      </c>
      <c r="F474" s="125">
        <v>0</v>
      </c>
      <c r="G474" s="125">
        <v>0</v>
      </c>
      <c r="H474" s="125">
        <v>435071</v>
      </c>
      <c r="I474" s="125">
        <v>0</v>
      </c>
      <c r="J474" s="237">
        <v>0</v>
      </c>
      <c r="K474" s="237">
        <v>0</v>
      </c>
      <c r="L474" s="125">
        <v>0</v>
      </c>
      <c r="M474" s="339">
        <v>0</v>
      </c>
      <c r="N474" s="237">
        <v>0</v>
      </c>
      <c r="O474" s="237">
        <v>0</v>
      </c>
      <c r="P474" s="125">
        <v>0</v>
      </c>
      <c r="Q474" s="125">
        <v>0</v>
      </c>
      <c r="R474" s="125">
        <v>0</v>
      </c>
      <c r="S474" s="125">
        <v>0</v>
      </c>
      <c r="T474" s="125">
        <v>0</v>
      </c>
      <c r="U474" s="125">
        <v>0</v>
      </c>
      <c r="V474" s="125">
        <v>0</v>
      </c>
    </row>
    <row r="475" spans="1:22" s="153" customFormat="1" x14ac:dyDescent="0.25">
      <c r="A475" s="69" t="s">
        <v>376</v>
      </c>
      <c r="B475" s="64" t="s">
        <v>373</v>
      </c>
      <c r="C475" s="59">
        <f>SUM(C476:C478)</f>
        <v>10113504.370000001</v>
      </c>
      <c r="D475" s="59">
        <f t="shared" ref="D475:V475" si="101">SUM(D476:D478)</f>
        <v>2110414.37</v>
      </c>
      <c r="E475" s="59">
        <f t="shared" si="101"/>
        <v>1639145.07</v>
      </c>
      <c r="F475" s="59">
        <f t="shared" si="101"/>
        <v>0</v>
      </c>
      <c r="G475" s="59">
        <f t="shared" si="101"/>
        <v>0</v>
      </c>
      <c r="H475" s="59">
        <f t="shared" si="101"/>
        <v>471269.3</v>
      </c>
      <c r="I475" s="59">
        <f t="shared" si="101"/>
        <v>0</v>
      </c>
      <c r="J475" s="59">
        <f t="shared" si="101"/>
        <v>0</v>
      </c>
      <c r="K475" s="59">
        <f t="shared" si="101"/>
        <v>0</v>
      </c>
      <c r="L475" s="59">
        <f t="shared" si="101"/>
        <v>2051.6</v>
      </c>
      <c r="M475" s="59">
        <f t="shared" si="101"/>
        <v>8003090</v>
      </c>
      <c r="N475" s="59">
        <f t="shared" si="101"/>
        <v>0</v>
      </c>
      <c r="O475" s="59">
        <f t="shared" si="101"/>
        <v>0</v>
      </c>
      <c r="P475" s="59">
        <f t="shared" si="101"/>
        <v>0</v>
      </c>
      <c r="Q475" s="59">
        <f t="shared" si="101"/>
        <v>0</v>
      </c>
      <c r="R475" s="59">
        <f t="shared" si="101"/>
        <v>0</v>
      </c>
      <c r="S475" s="59">
        <f t="shared" si="101"/>
        <v>0</v>
      </c>
      <c r="T475" s="59">
        <f t="shared" si="101"/>
        <v>0</v>
      </c>
      <c r="U475" s="59">
        <f t="shared" si="101"/>
        <v>0</v>
      </c>
      <c r="V475" s="59">
        <f t="shared" si="101"/>
        <v>0</v>
      </c>
    </row>
    <row r="476" spans="1:22" s="153" customFormat="1" x14ac:dyDescent="0.25">
      <c r="A476" s="76" t="s">
        <v>377</v>
      </c>
      <c r="B476" s="66" t="s">
        <v>379</v>
      </c>
      <c r="C476" s="68">
        <f>D476+M476+O476+Q476+V476</f>
        <v>8003090</v>
      </c>
      <c r="D476" s="68">
        <f>SUM(E476:I476)</f>
        <v>0</v>
      </c>
      <c r="E476" s="68">
        <v>0</v>
      </c>
      <c r="F476" s="68">
        <v>0</v>
      </c>
      <c r="G476" s="68">
        <v>0</v>
      </c>
      <c r="H476" s="68">
        <v>0</v>
      </c>
      <c r="I476" s="68">
        <v>0</v>
      </c>
      <c r="J476" s="158">
        <v>0</v>
      </c>
      <c r="K476" s="68">
        <v>0</v>
      </c>
      <c r="L476" s="68">
        <v>2051.6</v>
      </c>
      <c r="M476" s="68">
        <v>8003090</v>
      </c>
      <c r="N476" s="68">
        <v>0</v>
      </c>
      <c r="O476" s="158">
        <v>0</v>
      </c>
      <c r="P476" s="68">
        <v>0</v>
      </c>
      <c r="Q476" s="68">
        <v>0</v>
      </c>
      <c r="R476" s="68">
        <v>0</v>
      </c>
      <c r="S476" s="68">
        <v>0</v>
      </c>
      <c r="T476" s="68">
        <v>0</v>
      </c>
      <c r="U476" s="68">
        <v>0</v>
      </c>
      <c r="V476" s="119">
        <v>0</v>
      </c>
    </row>
    <row r="477" spans="1:22" s="153" customFormat="1" x14ac:dyDescent="0.25">
      <c r="A477" s="76" t="s">
        <v>378</v>
      </c>
      <c r="B477" s="95" t="s">
        <v>719</v>
      </c>
      <c r="C477" s="68">
        <f>D477+M477+O477+Q477+V477</f>
        <v>1639145.07</v>
      </c>
      <c r="D477" s="68">
        <f>SUM(E477:I477)</f>
        <v>1639145.07</v>
      </c>
      <c r="E477" s="68">
        <v>1639145.07</v>
      </c>
      <c r="F477" s="68">
        <v>0</v>
      </c>
      <c r="G477" s="68">
        <v>0</v>
      </c>
      <c r="H477" s="68">
        <v>0</v>
      </c>
      <c r="I477" s="68">
        <v>0</v>
      </c>
      <c r="J477" s="158">
        <v>0</v>
      </c>
      <c r="K477" s="68">
        <v>0</v>
      </c>
      <c r="L477" s="68">
        <v>0</v>
      </c>
      <c r="M477" s="68">
        <v>0</v>
      </c>
      <c r="N477" s="68">
        <v>0</v>
      </c>
      <c r="O477" s="158">
        <v>0</v>
      </c>
      <c r="P477" s="68">
        <v>0</v>
      </c>
      <c r="Q477" s="68">
        <v>0</v>
      </c>
      <c r="R477" s="68">
        <v>0</v>
      </c>
      <c r="S477" s="68">
        <v>0</v>
      </c>
      <c r="T477" s="68">
        <v>0</v>
      </c>
      <c r="U477" s="68">
        <v>0</v>
      </c>
      <c r="V477" s="68">
        <v>0</v>
      </c>
    </row>
    <row r="478" spans="1:22" s="153" customFormat="1" x14ac:dyDescent="0.25">
      <c r="A478" s="76" t="s">
        <v>707</v>
      </c>
      <c r="B478" s="95" t="s">
        <v>720</v>
      </c>
      <c r="C478" s="68">
        <f>D478+M478+O478+Q478+V478</f>
        <v>471269.3</v>
      </c>
      <c r="D478" s="68">
        <f>SUM(E478:I478)</f>
        <v>471269.3</v>
      </c>
      <c r="E478" s="68">
        <v>0</v>
      </c>
      <c r="F478" s="68">
        <v>0</v>
      </c>
      <c r="G478" s="68">
        <v>0</v>
      </c>
      <c r="H478" s="68">
        <v>471269.3</v>
      </c>
      <c r="I478" s="68">
        <v>0</v>
      </c>
      <c r="J478" s="158">
        <v>0</v>
      </c>
      <c r="K478" s="68">
        <v>0</v>
      </c>
      <c r="L478" s="68">
        <v>0</v>
      </c>
      <c r="M478" s="68">
        <v>0</v>
      </c>
      <c r="N478" s="68">
        <v>0</v>
      </c>
      <c r="O478" s="158">
        <v>0</v>
      </c>
      <c r="P478" s="68">
        <v>0</v>
      </c>
      <c r="Q478" s="68">
        <v>0</v>
      </c>
      <c r="R478" s="68">
        <v>0</v>
      </c>
      <c r="S478" s="68">
        <v>0</v>
      </c>
      <c r="T478" s="68">
        <v>0</v>
      </c>
      <c r="U478" s="68">
        <v>0</v>
      </c>
      <c r="V478" s="68">
        <v>0</v>
      </c>
    </row>
    <row r="479" spans="1:22" s="61" customFormat="1" x14ac:dyDescent="0.25">
      <c r="A479" s="69" t="s">
        <v>384</v>
      </c>
      <c r="B479" s="64" t="s">
        <v>633</v>
      </c>
      <c r="C479" s="59">
        <f>SUM(C480:C481)</f>
        <v>3513320</v>
      </c>
      <c r="D479" s="59">
        <f t="shared" ref="D479:V479" si="102">SUM(D480:D481)</f>
        <v>0</v>
      </c>
      <c r="E479" s="59">
        <f t="shared" si="102"/>
        <v>0</v>
      </c>
      <c r="F479" s="59">
        <f t="shared" si="102"/>
        <v>0</v>
      </c>
      <c r="G479" s="59">
        <f t="shared" si="102"/>
        <v>0</v>
      </c>
      <c r="H479" s="59">
        <f t="shared" si="102"/>
        <v>0</v>
      </c>
      <c r="I479" s="59">
        <f t="shared" si="102"/>
        <v>0</v>
      </c>
      <c r="J479" s="59">
        <f t="shared" si="102"/>
        <v>0</v>
      </c>
      <c r="K479" s="59">
        <f t="shared" si="102"/>
        <v>0</v>
      </c>
      <c r="L479" s="59">
        <f t="shared" si="102"/>
        <v>1118.07</v>
      </c>
      <c r="M479" s="59">
        <f t="shared" si="102"/>
        <v>3513320</v>
      </c>
      <c r="N479" s="59">
        <f t="shared" si="102"/>
        <v>0</v>
      </c>
      <c r="O479" s="59">
        <f t="shared" si="102"/>
        <v>0</v>
      </c>
      <c r="P479" s="59">
        <f t="shared" si="102"/>
        <v>0</v>
      </c>
      <c r="Q479" s="59">
        <f t="shared" si="102"/>
        <v>0</v>
      </c>
      <c r="R479" s="59">
        <f t="shared" si="102"/>
        <v>0</v>
      </c>
      <c r="S479" s="59">
        <f t="shared" si="102"/>
        <v>0</v>
      </c>
      <c r="T479" s="59">
        <f t="shared" si="102"/>
        <v>0</v>
      </c>
      <c r="U479" s="59">
        <f t="shared" si="102"/>
        <v>0</v>
      </c>
      <c r="V479" s="59">
        <f t="shared" si="102"/>
        <v>0</v>
      </c>
    </row>
    <row r="480" spans="1:22" s="61" customFormat="1" x14ac:dyDescent="0.25">
      <c r="A480" s="65" t="s">
        <v>385</v>
      </c>
      <c r="B480" s="101" t="s">
        <v>635</v>
      </c>
      <c r="C480" s="81">
        <f>D480+M480+Q480+S480+T480+U480+V480</f>
        <v>1702515</v>
      </c>
      <c r="D480" s="81">
        <f>SUM(E480:I480)</f>
        <v>0</v>
      </c>
      <c r="E480" s="68">
        <v>0</v>
      </c>
      <c r="F480" s="68">
        <v>0</v>
      </c>
      <c r="G480" s="68">
        <v>0</v>
      </c>
      <c r="H480" s="68">
        <v>0</v>
      </c>
      <c r="I480" s="68">
        <v>0</v>
      </c>
      <c r="J480" s="68">
        <v>0</v>
      </c>
      <c r="K480" s="68">
        <v>0</v>
      </c>
      <c r="L480" s="119">
        <v>510.07</v>
      </c>
      <c r="M480" s="119">
        <v>1702515</v>
      </c>
      <c r="N480" s="81">
        <v>0</v>
      </c>
      <c r="O480" s="158">
        <v>0</v>
      </c>
      <c r="P480" s="68">
        <v>0</v>
      </c>
      <c r="Q480" s="68">
        <v>0</v>
      </c>
      <c r="R480" s="68">
        <v>0</v>
      </c>
      <c r="S480" s="68">
        <v>0</v>
      </c>
      <c r="T480" s="81">
        <v>0</v>
      </c>
      <c r="U480" s="81">
        <v>0</v>
      </c>
      <c r="V480" s="81">
        <v>0</v>
      </c>
    </row>
    <row r="481" spans="1:22" x14ac:dyDescent="0.25">
      <c r="A481" s="65" t="s">
        <v>386</v>
      </c>
      <c r="B481" s="103" t="s">
        <v>1160</v>
      </c>
      <c r="C481" s="81">
        <f>D481+M481+Q481+S481+T481+U481+V481</f>
        <v>1810805</v>
      </c>
      <c r="D481" s="81">
        <f>SUM(E481:I481)</f>
        <v>0</v>
      </c>
      <c r="E481" s="68">
        <v>0</v>
      </c>
      <c r="F481" s="68">
        <v>0</v>
      </c>
      <c r="G481" s="68">
        <v>0</v>
      </c>
      <c r="H481" s="68">
        <v>0</v>
      </c>
      <c r="I481" s="68">
        <v>0</v>
      </c>
      <c r="J481" s="68">
        <v>0</v>
      </c>
      <c r="K481" s="68">
        <v>0</v>
      </c>
      <c r="L481" s="68">
        <v>608</v>
      </c>
      <c r="M481" s="68">
        <v>1810805</v>
      </c>
      <c r="N481" s="81">
        <v>0</v>
      </c>
      <c r="O481" s="158">
        <v>0</v>
      </c>
      <c r="P481" s="68">
        <v>0</v>
      </c>
      <c r="Q481" s="68">
        <v>0</v>
      </c>
      <c r="R481" s="68">
        <v>0</v>
      </c>
      <c r="S481" s="68">
        <v>0</v>
      </c>
      <c r="T481" s="81">
        <v>0</v>
      </c>
      <c r="U481" s="81">
        <v>0</v>
      </c>
      <c r="V481" s="81">
        <v>0</v>
      </c>
    </row>
    <row r="482" spans="1:22" s="85" customFormat="1" ht="14.25" customHeight="1" x14ac:dyDescent="0.2">
      <c r="A482" s="69" t="s">
        <v>393</v>
      </c>
      <c r="B482" s="64" t="s">
        <v>721</v>
      </c>
      <c r="C482" s="59">
        <f>C483</f>
        <v>7273963</v>
      </c>
      <c r="D482" s="59">
        <f t="shared" ref="D482:V482" si="103">D483</f>
        <v>0</v>
      </c>
      <c r="E482" s="59">
        <f t="shared" si="103"/>
        <v>0</v>
      </c>
      <c r="F482" s="59">
        <f t="shared" si="103"/>
        <v>0</v>
      </c>
      <c r="G482" s="59">
        <f t="shared" si="103"/>
        <v>0</v>
      </c>
      <c r="H482" s="59">
        <f t="shared" si="103"/>
        <v>0</v>
      </c>
      <c r="I482" s="59">
        <f t="shared" si="103"/>
        <v>0</v>
      </c>
      <c r="J482" s="59">
        <f t="shared" si="103"/>
        <v>0</v>
      </c>
      <c r="K482" s="59">
        <f t="shared" si="103"/>
        <v>0</v>
      </c>
      <c r="L482" s="59">
        <f t="shared" si="103"/>
        <v>0</v>
      </c>
      <c r="M482" s="59">
        <f t="shared" si="103"/>
        <v>0</v>
      </c>
      <c r="N482" s="59">
        <f t="shared" si="103"/>
        <v>0</v>
      </c>
      <c r="O482" s="59">
        <f t="shared" si="103"/>
        <v>0</v>
      </c>
      <c r="P482" s="59">
        <f t="shared" si="103"/>
        <v>3130</v>
      </c>
      <c r="Q482" s="59">
        <f t="shared" si="103"/>
        <v>7273963</v>
      </c>
      <c r="R482" s="59">
        <f t="shared" si="103"/>
        <v>0</v>
      </c>
      <c r="S482" s="59">
        <f t="shared" si="103"/>
        <v>0</v>
      </c>
      <c r="T482" s="59">
        <f t="shared" si="103"/>
        <v>0</v>
      </c>
      <c r="U482" s="59">
        <f t="shared" si="103"/>
        <v>0</v>
      </c>
      <c r="V482" s="59">
        <f t="shared" si="103"/>
        <v>0</v>
      </c>
    </row>
    <row r="483" spans="1:22" s="85" customFormat="1" ht="14.25" customHeight="1" x14ac:dyDescent="0.2">
      <c r="A483" s="65" t="s">
        <v>394</v>
      </c>
      <c r="B483" s="66" t="s">
        <v>722</v>
      </c>
      <c r="C483" s="68">
        <f>D483+M483+Q483+V483</f>
        <v>7273963</v>
      </c>
      <c r="D483" s="68">
        <f>SUM(E483:I483)</f>
        <v>0</v>
      </c>
      <c r="E483" s="68">
        <v>0</v>
      </c>
      <c r="F483" s="68">
        <v>0</v>
      </c>
      <c r="G483" s="68">
        <v>0</v>
      </c>
      <c r="H483" s="68">
        <v>0</v>
      </c>
      <c r="I483" s="68">
        <v>0</v>
      </c>
      <c r="J483" s="158">
        <v>0</v>
      </c>
      <c r="K483" s="158">
        <v>0</v>
      </c>
      <c r="L483" s="68">
        <v>0</v>
      </c>
      <c r="M483" s="68">
        <v>0</v>
      </c>
      <c r="N483" s="158">
        <v>0</v>
      </c>
      <c r="O483" s="158">
        <v>0</v>
      </c>
      <c r="P483" s="68">
        <v>3130</v>
      </c>
      <c r="Q483" s="68">
        <v>7273963</v>
      </c>
      <c r="R483" s="68">
        <v>0</v>
      </c>
      <c r="S483" s="68">
        <v>0</v>
      </c>
      <c r="T483" s="68">
        <v>0</v>
      </c>
      <c r="U483" s="68">
        <v>0</v>
      </c>
      <c r="V483" s="68">
        <v>0</v>
      </c>
    </row>
    <row r="484" spans="1:22" s="153" customFormat="1" x14ac:dyDescent="0.25">
      <c r="A484" s="69" t="s">
        <v>634</v>
      </c>
      <c r="B484" s="64" t="s">
        <v>381</v>
      </c>
      <c r="C484" s="59">
        <f>SUM(C485:C488)</f>
        <v>10000631.719999999</v>
      </c>
      <c r="D484" s="59">
        <f t="shared" ref="D484:V484" si="104">SUM(D485:D488)</f>
        <v>10000631.719999999</v>
      </c>
      <c r="E484" s="59">
        <f t="shared" si="104"/>
        <v>10000631.719999999</v>
      </c>
      <c r="F484" s="59">
        <f t="shared" si="104"/>
        <v>0</v>
      </c>
      <c r="G484" s="59">
        <f t="shared" si="104"/>
        <v>0</v>
      </c>
      <c r="H484" s="59">
        <f t="shared" si="104"/>
        <v>0</v>
      </c>
      <c r="I484" s="59">
        <f t="shared" si="104"/>
        <v>0</v>
      </c>
      <c r="J484" s="59">
        <f t="shared" si="104"/>
        <v>0</v>
      </c>
      <c r="K484" s="59">
        <f t="shared" si="104"/>
        <v>0</v>
      </c>
      <c r="L484" s="59">
        <f t="shared" si="104"/>
        <v>0</v>
      </c>
      <c r="M484" s="59">
        <f t="shared" si="104"/>
        <v>0</v>
      </c>
      <c r="N484" s="59">
        <f t="shared" si="104"/>
        <v>0</v>
      </c>
      <c r="O484" s="59">
        <f t="shared" si="104"/>
        <v>0</v>
      </c>
      <c r="P484" s="59">
        <f t="shared" si="104"/>
        <v>0</v>
      </c>
      <c r="Q484" s="59">
        <f t="shared" si="104"/>
        <v>0</v>
      </c>
      <c r="R484" s="59">
        <f t="shared" si="104"/>
        <v>0</v>
      </c>
      <c r="S484" s="59">
        <f t="shared" si="104"/>
        <v>0</v>
      </c>
      <c r="T484" s="59">
        <f t="shared" si="104"/>
        <v>0</v>
      </c>
      <c r="U484" s="59">
        <f t="shared" si="104"/>
        <v>0</v>
      </c>
      <c r="V484" s="59">
        <f t="shared" si="104"/>
        <v>0</v>
      </c>
    </row>
    <row r="485" spans="1:22" s="153" customFormat="1" x14ac:dyDescent="0.25">
      <c r="A485" s="65" t="s">
        <v>636</v>
      </c>
      <c r="B485" s="95" t="s">
        <v>382</v>
      </c>
      <c r="C485" s="68">
        <f>D485+M485+Q485+V485</f>
        <v>4352537.03</v>
      </c>
      <c r="D485" s="68">
        <f>SUM(E485:I485)</f>
        <v>4352537.03</v>
      </c>
      <c r="E485" s="68">
        <v>4352537.03</v>
      </c>
      <c r="F485" s="68">
        <v>0</v>
      </c>
      <c r="G485" s="68">
        <v>0</v>
      </c>
      <c r="H485" s="68">
        <v>0</v>
      </c>
      <c r="I485" s="68">
        <v>0</v>
      </c>
      <c r="J485" s="158">
        <v>0</v>
      </c>
      <c r="K485" s="158">
        <v>0</v>
      </c>
      <c r="L485" s="68">
        <v>0</v>
      </c>
      <c r="M485" s="68">
        <v>0</v>
      </c>
      <c r="N485" s="158">
        <v>0</v>
      </c>
      <c r="O485" s="158">
        <v>0</v>
      </c>
      <c r="P485" s="68">
        <v>0</v>
      </c>
      <c r="Q485" s="68">
        <v>0</v>
      </c>
      <c r="R485" s="68">
        <v>0</v>
      </c>
      <c r="S485" s="68">
        <v>0</v>
      </c>
      <c r="T485" s="68">
        <v>0</v>
      </c>
      <c r="U485" s="68">
        <v>0</v>
      </c>
      <c r="V485" s="68">
        <v>0</v>
      </c>
    </row>
    <row r="486" spans="1:22" s="153" customFormat="1" x14ac:dyDescent="0.25">
      <c r="A486" s="65" t="s">
        <v>637</v>
      </c>
      <c r="B486" s="95" t="s">
        <v>387</v>
      </c>
      <c r="C486" s="68">
        <f>D486+M486+Q486+V486</f>
        <v>3721197.37</v>
      </c>
      <c r="D486" s="68">
        <f>SUM(E486:I486)</f>
        <v>3721197.37</v>
      </c>
      <c r="E486" s="68">
        <v>3721197.37</v>
      </c>
      <c r="F486" s="68">
        <v>0</v>
      </c>
      <c r="G486" s="68">
        <v>0</v>
      </c>
      <c r="H486" s="68">
        <v>0</v>
      </c>
      <c r="I486" s="68">
        <v>0</v>
      </c>
      <c r="J486" s="68">
        <v>0</v>
      </c>
      <c r="K486" s="68">
        <v>0</v>
      </c>
      <c r="L486" s="68">
        <v>0</v>
      </c>
      <c r="M486" s="68">
        <v>0</v>
      </c>
      <c r="N486" s="68">
        <v>0</v>
      </c>
      <c r="O486" s="68">
        <v>0</v>
      </c>
      <c r="P486" s="68">
        <v>0</v>
      </c>
      <c r="Q486" s="68">
        <v>0</v>
      </c>
      <c r="R486" s="68">
        <v>0</v>
      </c>
      <c r="S486" s="68">
        <v>0</v>
      </c>
      <c r="T486" s="68">
        <v>0</v>
      </c>
      <c r="U486" s="68">
        <v>0</v>
      </c>
      <c r="V486" s="68">
        <v>0</v>
      </c>
    </row>
    <row r="487" spans="1:22" s="153" customFormat="1" x14ac:dyDescent="0.25">
      <c r="A487" s="65" t="s">
        <v>732</v>
      </c>
      <c r="B487" s="107" t="s">
        <v>177</v>
      </c>
      <c r="C487" s="68">
        <f>D487+M487+Q487+V487</f>
        <v>883606.36</v>
      </c>
      <c r="D487" s="68">
        <f>SUM(E487:I487)</f>
        <v>883606.36</v>
      </c>
      <c r="E487" s="287">
        <v>883606.36</v>
      </c>
      <c r="F487" s="68">
        <v>0</v>
      </c>
      <c r="G487" s="68">
        <v>0</v>
      </c>
      <c r="H487" s="68">
        <v>0</v>
      </c>
      <c r="I487" s="68">
        <v>0</v>
      </c>
      <c r="J487" s="158">
        <v>0</v>
      </c>
      <c r="K487" s="158">
        <v>0</v>
      </c>
      <c r="L487" s="68">
        <v>0</v>
      </c>
      <c r="M487" s="68">
        <v>0</v>
      </c>
      <c r="N487" s="158">
        <v>0</v>
      </c>
      <c r="O487" s="158">
        <v>0</v>
      </c>
      <c r="P487" s="68">
        <v>0</v>
      </c>
      <c r="Q487" s="68">
        <v>0</v>
      </c>
      <c r="R487" s="68">
        <v>0</v>
      </c>
      <c r="S487" s="68">
        <v>0</v>
      </c>
      <c r="T487" s="68">
        <v>0</v>
      </c>
      <c r="U487" s="68">
        <v>0</v>
      </c>
      <c r="V487" s="68">
        <v>0</v>
      </c>
    </row>
    <row r="488" spans="1:22" s="153" customFormat="1" x14ac:dyDescent="0.25">
      <c r="A488" s="65" t="s">
        <v>733</v>
      </c>
      <c r="B488" s="95" t="s">
        <v>383</v>
      </c>
      <c r="C488" s="68">
        <f>D488+M488+Q488+V488</f>
        <v>1043290.96</v>
      </c>
      <c r="D488" s="68">
        <f>SUM(E488:I488)</f>
        <v>1043290.96</v>
      </c>
      <c r="E488" s="287">
        <v>1043290.96</v>
      </c>
      <c r="F488" s="287">
        <v>0</v>
      </c>
      <c r="G488" s="68">
        <v>0</v>
      </c>
      <c r="H488" s="68">
        <v>0</v>
      </c>
      <c r="I488" s="68">
        <v>0</v>
      </c>
      <c r="J488" s="158">
        <v>0</v>
      </c>
      <c r="K488" s="158">
        <v>0</v>
      </c>
      <c r="L488" s="287">
        <v>0</v>
      </c>
      <c r="M488" s="287">
        <v>0</v>
      </c>
      <c r="N488" s="158">
        <v>0</v>
      </c>
      <c r="O488" s="158">
        <v>0</v>
      </c>
      <c r="P488" s="68">
        <v>0</v>
      </c>
      <c r="Q488" s="68">
        <v>0</v>
      </c>
      <c r="R488" s="68">
        <v>0</v>
      </c>
      <c r="S488" s="68">
        <v>0</v>
      </c>
      <c r="T488" s="68">
        <v>0</v>
      </c>
      <c r="U488" s="68">
        <v>0</v>
      </c>
      <c r="V488" s="68">
        <v>0</v>
      </c>
    </row>
    <row r="489" spans="1:22" s="153" customFormat="1" x14ac:dyDescent="0.25">
      <c r="A489" s="69" t="s">
        <v>638</v>
      </c>
      <c r="B489" s="64" t="s">
        <v>390</v>
      </c>
      <c r="C489" s="59">
        <f t="shared" ref="C489:V489" si="105">SUM(C490:C493)</f>
        <v>4736907</v>
      </c>
      <c r="D489" s="59">
        <f t="shared" si="105"/>
        <v>1180853</v>
      </c>
      <c r="E489" s="279">
        <f t="shared" si="105"/>
        <v>0</v>
      </c>
      <c r="F489" s="279">
        <f t="shared" si="105"/>
        <v>191373</v>
      </c>
      <c r="G489" s="59">
        <f t="shared" si="105"/>
        <v>0</v>
      </c>
      <c r="H489" s="279">
        <f t="shared" si="105"/>
        <v>108804</v>
      </c>
      <c r="I489" s="279">
        <f t="shared" si="105"/>
        <v>880676</v>
      </c>
      <c r="J489" s="59">
        <f t="shared" si="105"/>
        <v>0</v>
      </c>
      <c r="K489" s="59">
        <f t="shared" si="105"/>
        <v>0</v>
      </c>
      <c r="L489" s="59">
        <f t="shared" si="105"/>
        <v>0</v>
      </c>
      <c r="M489" s="59">
        <f t="shared" si="105"/>
        <v>0</v>
      </c>
      <c r="N489" s="59">
        <f t="shared" si="105"/>
        <v>0</v>
      </c>
      <c r="O489" s="59">
        <f t="shared" si="105"/>
        <v>0</v>
      </c>
      <c r="P489" s="59">
        <f t="shared" si="105"/>
        <v>170</v>
      </c>
      <c r="Q489" s="59">
        <f t="shared" si="105"/>
        <v>3213481</v>
      </c>
      <c r="R489" s="59">
        <f t="shared" si="105"/>
        <v>0</v>
      </c>
      <c r="S489" s="59">
        <f t="shared" si="105"/>
        <v>0</v>
      </c>
      <c r="T489" s="59">
        <f t="shared" si="105"/>
        <v>0</v>
      </c>
      <c r="U489" s="59">
        <f t="shared" si="105"/>
        <v>0</v>
      </c>
      <c r="V489" s="59">
        <f t="shared" si="105"/>
        <v>342573</v>
      </c>
    </row>
    <row r="490" spans="1:22" s="153" customFormat="1" x14ac:dyDescent="0.25">
      <c r="A490" s="65" t="s">
        <v>639</v>
      </c>
      <c r="B490" s="66" t="s">
        <v>392</v>
      </c>
      <c r="C490" s="68">
        <f>D490+M490+Q490+V490</f>
        <v>3362818</v>
      </c>
      <c r="D490" s="280">
        <v>0</v>
      </c>
      <c r="E490" s="68">
        <v>0</v>
      </c>
      <c r="F490" s="68">
        <v>0</v>
      </c>
      <c r="G490" s="303">
        <v>0</v>
      </c>
      <c r="H490" s="68">
        <v>0</v>
      </c>
      <c r="I490" s="68">
        <v>0</v>
      </c>
      <c r="J490" s="302">
        <v>0</v>
      </c>
      <c r="K490" s="158">
        <v>0</v>
      </c>
      <c r="L490" s="68">
        <v>0</v>
      </c>
      <c r="M490" s="68">
        <v>0</v>
      </c>
      <c r="N490" s="158">
        <v>0</v>
      </c>
      <c r="O490" s="158">
        <v>0</v>
      </c>
      <c r="P490" s="68">
        <v>170</v>
      </c>
      <c r="Q490" s="68">
        <v>3213481</v>
      </c>
      <c r="R490" s="68">
        <v>0</v>
      </c>
      <c r="S490" s="68">
        <v>0</v>
      </c>
      <c r="T490" s="68">
        <v>0</v>
      </c>
      <c r="U490" s="68">
        <v>0</v>
      </c>
      <c r="V490" s="68">
        <v>149337</v>
      </c>
    </row>
    <row r="491" spans="1:22" s="153" customFormat="1" x14ac:dyDescent="0.25">
      <c r="A491" s="65" t="s">
        <v>640</v>
      </c>
      <c r="B491" s="66" t="s">
        <v>756</v>
      </c>
      <c r="C491" s="68">
        <f>D491+M491+Q491+V491</f>
        <v>148125</v>
      </c>
      <c r="D491" s="280">
        <v>0</v>
      </c>
      <c r="E491" s="68">
        <v>0</v>
      </c>
      <c r="F491" s="68">
        <v>0</v>
      </c>
      <c r="G491" s="303">
        <v>0</v>
      </c>
      <c r="H491" s="68">
        <v>0</v>
      </c>
      <c r="I491" s="68">
        <v>0</v>
      </c>
      <c r="J491" s="302">
        <v>0</v>
      </c>
      <c r="K491" s="158">
        <v>0</v>
      </c>
      <c r="L491" s="68">
        <v>0</v>
      </c>
      <c r="M491" s="68">
        <v>0</v>
      </c>
      <c r="N491" s="158">
        <v>0</v>
      </c>
      <c r="O491" s="158">
        <v>0</v>
      </c>
      <c r="P491" s="158">
        <v>0</v>
      </c>
      <c r="Q491" s="158">
        <v>0</v>
      </c>
      <c r="R491" s="68">
        <v>0</v>
      </c>
      <c r="S491" s="68">
        <v>0</v>
      </c>
      <c r="T491" s="68">
        <v>0</v>
      </c>
      <c r="U491" s="68">
        <v>0</v>
      </c>
      <c r="V491" s="68">
        <v>148125</v>
      </c>
    </row>
    <row r="492" spans="1:22" s="153" customFormat="1" x14ac:dyDescent="0.25">
      <c r="A492" s="65" t="s">
        <v>641</v>
      </c>
      <c r="B492" s="66" t="s">
        <v>760</v>
      </c>
      <c r="C492" s="68">
        <f>D492+M492+Q492+V492</f>
        <v>1180853</v>
      </c>
      <c r="D492" s="280">
        <f>SUM(E492:I492)</f>
        <v>1180853</v>
      </c>
      <c r="E492" s="68">
        <v>0</v>
      </c>
      <c r="F492" s="68">
        <v>191373</v>
      </c>
      <c r="G492" s="281">
        <v>0</v>
      </c>
      <c r="H492" s="287">
        <v>108804</v>
      </c>
      <c r="I492" s="287">
        <v>880676</v>
      </c>
      <c r="J492" s="68">
        <v>0</v>
      </c>
      <c r="K492" s="68">
        <v>0</v>
      </c>
      <c r="L492" s="68">
        <v>0</v>
      </c>
      <c r="M492" s="68">
        <v>0</v>
      </c>
      <c r="N492" s="68">
        <v>0</v>
      </c>
      <c r="O492" s="68">
        <v>0</v>
      </c>
      <c r="P492" s="68">
        <v>0</v>
      </c>
      <c r="Q492" s="68">
        <v>0</v>
      </c>
      <c r="R492" s="68">
        <v>0</v>
      </c>
      <c r="S492" s="68">
        <v>0</v>
      </c>
      <c r="T492" s="68">
        <v>0</v>
      </c>
      <c r="U492" s="68">
        <v>0</v>
      </c>
      <c r="V492" s="68">
        <v>0</v>
      </c>
    </row>
    <row r="493" spans="1:22" s="153" customFormat="1" x14ac:dyDescent="0.25">
      <c r="A493" s="65" t="s">
        <v>642</v>
      </c>
      <c r="B493" s="66" t="s">
        <v>1213</v>
      </c>
      <c r="C493" s="68">
        <f>D493+M493+Q493+V493</f>
        <v>45111</v>
      </c>
      <c r="D493" s="280">
        <f>SUM(E493:I493)</f>
        <v>0</v>
      </c>
      <c r="E493" s="68">
        <v>0</v>
      </c>
      <c r="F493" s="68">
        <v>0</v>
      </c>
      <c r="G493" s="281">
        <v>0</v>
      </c>
      <c r="H493" s="68">
        <v>0</v>
      </c>
      <c r="I493" s="68">
        <v>0</v>
      </c>
      <c r="J493" s="68">
        <v>0</v>
      </c>
      <c r="K493" s="68">
        <v>0</v>
      </c>
      <c r="L493" s="68">
        <v>0</v>
      </c>
      <c r="M493" s="68">
        <v>0</v>
      </c>
      <c r="N493" s="68">
        <v>0</v>
      </c>
      <c r="O493" s="68">
        <v>0</v>
      </c>
      <c r="P493" s="68">
        <v>0</v>
      </c>
      <c r="Q493" s="68">
        <v>0</v>
      </c>
      <c r="R493" s="68">
        <v>0</v>
      </c>
      <c r="S493" s="68">
        <v>0</v>
      </c>
      <c r="T493" s="68">
        <v>0</v>
      </c>
      <c r="U493" s="68">
        <v>0</v>
      </c>
      <c r="V493" s="68">
        <v>45111</v>
      </c>
    </row>
    <row r="494" spans="1:22" s="61" customFormat="1" ht="14.25" customHeight="1" x14ac:dyDescent="0.25">
      <c r="A494" s="69" t="s">
        <v>1089</v>
      </c>
      <c r="B494" s="64" t="s">
        <v>1080</v>
      </c>
      <c r="C494" s="59">
        <f>SUM(C495:C497)</f>
        <v>7310573</v>
      </c>
      <c r="D494" s="59">
        <f t="shared" ref="D494:V494" si="106">SUM(D495:D497)</f>
        <v>0</v>
      </c>
      <c r="E494" s="290">
        <f t="shared" si="106"/>
        <v>0</v>
      </c>
      <c r="F494" s="290">
        <f t="shared" si="106"/>
        <v>0</v>
      </c>
      <c r="G494" s="59">
        <f t="shared" si="106"/>
        <v>0</v>
      </c>
      <c r="H494" s="59">
        <f t="shared" si="106"/>
        <v>0</v>
      </c>
      <c r="I494" s="59">
        <f t="shared" si="106"/>
        <v>0</v>
      </c>
      <c r="J494" s="59">
        <f t="shared" si="106"/>
        <v>0</v>
      </c>
      <c r="K494" s="59">
        <f t="shared" si="106"/>
        <v>0</v>
      </c>
      <c r="L494" s="59">
        <f t="shared" si="106"/>
        <v>1855</v>
      </c>
      <c r="M494" s="59">
        <f t="shared" si="106"/>
        <v>7310573</v>
      </c>
      <c r="N494" s="59">
        <f t="shared" si="106"/>
        <v>0</v>
      </c>
      <c r="O494" s="59">
        <f t="shared" si="106"/>
        <v>0</v>
      </c>
      <c r="P494" s="59">
        <f t="shared" si="106"/>
        <v>0</v>
      </c>
      <c r="Q494" s="59">
        <f t="shared" si="106"/>
        <v>0</v>
      </c>
      <c r="R494" s="59">
        <f t="shared" si="106"/>
        <v>0</v>
      </c>
      <c r="S494" s="59">
        <f t="shared" si="106"/>
        <v>0</v>
      </c>
      <c r="T494" s="59">
        <f t="shared" si="106"/>
        <v>0</v>
      </c>
      <c r="U494" s="59">
        <f t="shared" si="106"/>
        <v>0</v>
      </c>
      <c r="V494" s="59">
        <f t="shared" si="106"/>
        <v>0</v>
      </c>
    </row>
    <row r="495" spans="1:22" x14ac:dyDescent="0.25">
      <c r="A495" s="65" t="s">
        <v>1090</v>
      </c>
      <c r="B495" s="66" t="s">
        <v>1081</v>
      </c>
      <c r="C495" s="68">
        <f>D495+M495+Q495+V495</f>
        <v>798550</v>
      </c>
      <c r="D495" s="68">
        <f>SUM(E495:I495)</f>
        <v>0</v>
      </c>
      <c r="E495" s="68">
        <v>0</v>
      </c>
      <c r="F495" s="68">
        <v>0</v>
      </c>
      <c r="G495" s="68">
        <v>0</v>
      </c>
      <c r="H495" s="68">
        <v>0</v>
      </c>
      <c r="I495" s="68">
        <v>0</v>
      </c>
      <c r="J495" s="158">
        <v>0</v>
      </c>
      <c r="K495" s="301">
        <v>0</v>
      </c>
      <c r="L495" s="301">
        <v>295</v>
      </c>
      <c r="M495" s="68">
        <v>798550</v>
      </c>
      <c r="N495" s="302">
        <v>0</v>
      </c>
      <c r="O495" s="158">
        <v>0</v>
      </c>
      <c r="P495" s="158">
        <v>0</v>
      </c>
      <c r="Q495" s="158">
        <v>0</v>
      </c>
      <c r="R495" s="68">
        <v>0</v>
      </c>
      <c r="S495" s="68">
        <v>0</v>
      </c>
      <c r="T495" s="68">
        <v>0</v>
      </c>
      <c r="U495" s="68">
        <v>0</v>
      </c>
      <c r="V495" s="68">
        <v>0</v>
      </c>
    </row>
    <row r="496" spans="1:22" x14ac:dyDescent="0.25">
      <c r="A496" s="65" t="s">
        <v>1091</v>
      </c>
      <c r="B496" s="66" t="s">
        <v>1082</v>
      </c>
      <c r="C496" s="68">
        <f>D496+M496+Q496+V496</f>
        <v>2873971</v>
      </c>
      <c r="D496" s="68">
        <f>SUM(E496:I496)</f>
        <v>0</v>
      </c>
      <c r="E496" s="68">
        <v>0</v>
      </c>
      <c r="F496" s="68">
        <v>0</v>
      </c>
      <c r="G496" s="68">
        <v>0</v>
      </c>
      <c r="H496" s="68">
        <v>0</v>
      </c>
      <c r="I496" s="68">
        <v>0</v>
      </c>
      <c r="J496" s="68">
        <v>0</v>
      </c>
      <c r="K496" s="68">
        <v>0</v>
      </c>
      <c r="L496" s="68">
        <v>790</v>
      </c>
      <c r="M496" s="68">
        <v>2873971</v>
      </c>
      <c r="N496" s="68">
        <v>0</v>
      </c>
      <c r="O496" s="158">
        <v>0</v>
      </c>
      <c r="P496" s="158">
        <v>0</v>
      </c>
      <c r="Q496" s="158">
        <v>0</v>
      </c>
      <c r="R496" s="68">
        <v>0</v>
      </c>
      <c r="S496" s="68">
        <v>0</v>
      </c>
      <c r="T496" s="68">
        <v>0</v>
      </c>
      <c r="U496" s="68">
        <v>0</v>
      </c>
      <c r="V496" s="68">
        <v>0</v>
      </c>
    </row>
    <row r="497" spans="1:222" x14ac:dyDescent="0.25">
      <c r="A497" s="65" t="s">
        <v>1091</v>
      </c>
      <c r="B497" s="66" t="s">
        <v>1084</v>
      </c>
      <c r="C497" s="68">
        <f>D497+M497+Q497+V497</f>
        <v>3638052</v>
      </c>
      <c r="D497" s="68">
        <f>SUM(E497:I497)</f>
        <v>0</v>
      </c>
      <c r="E497" s="68">
        <v>0</v>
      </c>
      <c r="F497" s="68">
        <v>0</v>
      </c>
      <c r="G497" s="68">
        <v>0</v>
      </c>
      <c r="H497" s="68">
        <v>0</v>
      </c>
      <c r="I497" s="68">
        <v>0</v>
      </c>
      <c r="J497" s="68">
        <v>0</v>
      </c>
      <c r="K497" s="68">
        <v>0</v>
      </c>
      <c r="L497" s="301">
        <v>770</v>
      </c>
      <c r="M497" s="68">
        <v>3638052</v>
      </c>
      <c r="N497" s="68">
        <v>0</v>
      </c>
      <c r="O497" s="158">
        <v>0</v>
      </c>
      <c r="P497" s="158">
        <v>0</v>
      </c>
      <c r="Q497" s="158">
        <v>0</v>
      </c>
      <c r="R497" s="281">
        <v>0</v>
      </c>
      <c r="S497" s="68">
        <v>0</v>
      </c>
      <c r="T497" s="68">
        <v>0</v>
      </c>
      <c r="U497" s="68">
        <v>0</v>
      </c>
      <c r="V497" s="68">
        <v>0</v>
      </c>
    </row>
    <row r="498" spans="1:222" s="316" customFormat="1" ht="14.25" customHeight="1" x14ac:dyDescent="0.2">
      <c r="A498" s="69" t="s">
        <v>1145</v>
      </c>
      <c r="B498" s="315" t="s">
        <v>1133</v>
      </c>
      <c r="C498" s="59">
        <f>SUM(C499:C507)</f>
        <v>6576973</v>
      </c>
      <c r="D498" s="59">
        <f t="shared" ref="D498:V498" si="107">SUM(D499:D507)</f>
        <v>2548473</v>
      </c>
      <c r="E498" s="59">
        <f t="shared" si="107"/>
        <v>0</v>
      </c>
      <c r="F498" s="59">
        <f t="shared" si="107"/>
        <v>0</v>
      </c>
      <c r="G498" s="59">
        <f t="shared" si="107"/>
        <v>0</v>
      </c>
      <c r="H498" s="59">
        <f t="shared" si="107"/>
        <v>0</v>
      </c>
      <c r="I498" s="59">
        <f t="shared" si="107"/>
        <v>2548473</v>
      </c>
      <c r="J498" s="59">
        <f t="shared" si="107"/>
        <v>0</v>
      </c>
      <c r="K498" s="59">
        <f t="shared" si="107"/>
        <v>0</v>
      </c>
      <c r="L498" s="59">
        <f t="shared" si="107"/>
        <v>0</v>
      </c>
      <c r="M498" s="59">
        <f t="shared" si="107"/>
        <v>0</v>
      </c>
      <c r="N498" s="59">
        <f t="shared" si="107"/>
        <v>0</v>
      </c>
      <c r="O498" s="59">
        <f t="shared" si="107"/>
        <v>0</v>
      </c>
      <c r="P498" s="279">
        <f t="shared" si="107"/>
        <v>6630</v>
      </c>
      <c r="Q498" s="279">
        <f t="shared" si="107"/>
        <v>3291384</v>
      </c>
      <c r="R498" s="59">
        <f t="shared" si="107"/>
        <v>0</v>
      </c>
      <c r="S498" s="59">
        <f t="shared" si="107"/>
        <v>0</v>
      </c>
      <c r="T498" s="59">
        <f t="shared" si="107"/>
        <v>0</v>
      </c>
      <c r="U498" s="59">
        <f t="shared" si="107"/>
        <v>0</v>
      </c>
      <c r="V498" s="59">
        <f t="shared" si="107"/>
        <v>737116</v>
      </c>
    </row>
    <row r="499" spans="1:222" s="85" customFormat="1" ht="14.25" customHeight="1" x14ac:dyDescent="0.2">
      <c r="A499" s="65" t="s">
        <v>1146</v>
      </c>
      <c r="B499" s="317" t="s">
        <v>1137</v>
      </c>
      <c r="C499" s="68">
        <f t="shared" ref="C499:C507" si="108">D499+K499+M499+O499+Q499+S499+T499+U499+V499</f>
        <v>501357</v>
      </c>
      <c r="D499" s="68">
        <f t="shared" ref="D499:D507" si="109">SUM(E499:I499)</f>
        <v>443350</v>
      </c>
      <c r="E499" s="68">
        <v>0</v>
      </c>
      <c r="F499" s="68">
        <v>0</v>
      </c>
      <c r="G499" s="68">
        <v>0</v>
      </c>
      <c r="H499" s="68">
        <v>0</v>
      </c>
      <c r="I499" s="68">
        <v>443350</v>
      </c>
      <c r="J499" s="68">
        <v>0</v>
      </c>
      <c r="K499" s="68">
        <v>0</v>
      </c>
      <c r="L499" s="119">
        <v>0</v>
      </c>
      <c r="M499" s="119">
        <v>0</v>
      </c>
      <c r="N499" s="68">
        <v>0</v>
      </c>
      <c r="O499" s="280">
        <v>0</v>
      </c>
      <c r="P499" s="68">
        <v>0</v>
      </c>
      <c r="Q499" s="68">
        <v>0</v>
      </c>
      <c r="R499" s="281">
        <v>0</v>
      </c>
      <c r="S499" s="68">
        <v>0</v>
      </c>
      <c r="T499" s="68">
        <v>0</v>
      </c>
      <c r="U499" s="68">
        <v>0</v>
      </c>
      <c r="V499" s="68">
        <v>58007</v>
      </c>
      <c r="W499" s="316"/>
      <c r="X499" s="316"/>
      <c r="Y499" s="316"/>
      <c r="Z499" s="316"/>
      <c r="AA499" s="316"/>
      <c r="AB499" s="316"/>
      <c r="AC499" s="316"/>
      <c r="AD499" s="316"/>
      <c r="AE499" s="316"/>
      <c r="AF499" s="316"/>
      <c r="AG499" s="316"/>
      <c r="AH499" s="316"/>
      <c r="AI499" s="316"/>
      <c r="AJ499" s="316"/>
      <c r="AK499" s="316"/>
      <c r="AL499" s="316"/>
      <c r="AM499" s="316"/>
      <c r="AN499" s="316"/>
      <c r="AO499" s="316"/>
      <c r="AP499" s="316"/>
      <c r="AQ499" s="316"/>
      <c r="AR499" s="316"/>
      <c r="AS499" s="316"/>
      <c r="AT499" s="316"/>
      <c r="AU499" s="316"/>
      <c r="AV499" s="316"/>
      <c r="AW499" s="316"/>
      <c r="AX499" s="316"/>
      <c r="AY499" s="316"/>
      <c r="AZ499" s="316"/>
      <c r="BA499" s="316"/>
      <c r="BB499" s="316"/>
      <c r="BC499" s="316"/>
      <c r="BD499" s="316"/>
      <c r="BE499" s="316"/>
      <c r="BF499" s="316"/>
      <c r="BG499" s="316"/>
      <c r="BH499" s="316"/>
      <c r="BI499" s="316"/>
      <c r="BJ499" s="316"/>
      <c r="BK499" s="316"/>
      <c r="BL499" s="316"/>
      <c r="BM499" s="316"/>
      <c r="BN499" s="316"/>
      <c r="BO499" s="316"/>
      <c r="BP499" s="316"/>
      <c r="BQ499" s="316"/>
      <c r="BR499" s="316"/>
      <c r="BS499" s="316"/>
      <c r="BT499" s="316"/>
      <c r="BU499" s="316"/>
      <c r="BV499" s="316"/>
      <c r="BW499" s="316"/>
      <c r="BX499" s="316"/>
      <c r="BY499" s="316"/>
      <c r="BZ499" s="316"/>
      <c r="CA499" s="316"/>
      <c r="CB499" s="316"/>
      <c r="CC499" s="316"/>
      <c r="CD499" s="316"/>
      <c r="CE499" s="316"/>
      <c r="CF499" s="316"/>
      <c r="CG499" s="316"/>
      <c r="CH499" s="316"/>
      <c r="CI499" s="316"/>
      <c r="CJ499" s="316"/>
      <c r="CK499" s="316"/>
      <c r="CL499" s="316"/>
      <c r="CM499" s="316"/>
      <c r="CN499" s="316"/>
      <c r="CO499" s="316"/>
      <c r="CP499" s="316"/>
      <c r="CQ499" s="316"/>
      <c r="CR499" s="316"/>
      <c r="CS499" s="316"/>
      <c r="CT499" s="316"/>
      <c r="CU499" s="316"/>
      <c r="CV499" s="316"/>
      <c r="CW499" s="316"/>
      <c r="CX499" s="316"/>
      <c r="CY499" s="316"/>
      <c r="CZ499" s="316"/>
      <c r="DA499" s="316"/>
      <c r="DB499" s="316"/>
      <c r="DC499" s="316"/>
      <c r="DD499" s="316"/>
      <c r="DE499" s="316"/>
      <c r="DF499" s="316"/>
      <c r="DG499" s="316"/>
      <c r="DH499" s="316"/>
      <c r="DI499" s="316"/>
      <c r="DJ499" s="316"/>
      <c r="DK499" s="316"/>
      <c r="DL499" s="316"/>
      <c r="DM499" s="316"/>
      <c r="DN499" s="316"/>
      <c r="DO499" s="316"/>
      <c r="DP499" s="316"/>
      <c r="DQ499" s="316"/>
      <c r="DR499" s="316"/>
      <c r="DS499" s="316"/>
      <c r="DT499" s="316"/>
      <c r="DU499" s="316"/>
      <c r="DV499" s="316"/>
      <c r="DW499" s="316"/>
      <c r="DX499" s="316"/>
      <c r="DY499" s="316"/>
      <c r="DZ499" s="316"/>
      <c r="EA499" s="316"/>
      <c r="EB499" s="316"/>
      <c r="EC499" s="316"/>
      <c r="ED499" s="316"/>
      <c r="EE499" s="316"/>
      <c r="EF499" s="316"/>
      <c r="EG499" s="316"/>
      <c r="EH499" s="316"/>
      <c r="EI499" s="316"/>
      <c r="EJ499" s="316"/>
      <c r="EK499" s="316"/>
      <c r="EL499" s="316"/>
      <c r="EM499" s="316"/>
      <c r="EN499" s="316"/>
      <c r="EO499" s="316"/>
      <c r="EP499" s="316"/>
      <c r="EQ499" s="316"/>
      <c r="ER499" s="316"/>
      <c r="ES499" s="316"/>
      <c r="ET499" s="316"/>
      <c r="EU499" s="316"/>
      <c r="EV499" s="316"/>
      <c r="EW499" s="316"/>
      <c r="EX499" s="316"/>
      <c r="EY499" s="316"/>
      <c r="EZ499" s="316"/>
      <c r="FA499" s="316"/>
      <c r="FB499" s="316"/>
      <c r="FC499" s="316"/>
      <c r="FD499" s="316"/>
      <c r="FE499" s="316"/>
      <c r="FF499" s="316"/>
      <c r="FG499" s="316"/>
      <c r="FH499" s="316"/>
      <c r="FI499" s="316"/>
      <c r="FJ499" s="316"/>
      <c r="FK499" s="316"/>
      <c r="FL499" s="316"/>
      <c r="FM499" s="316"/>
      <c r="FN499" s="316"/>
      <c r="FO499" s="316"/>
      <c r="FP499" s="316"/>
      <c r="FQ499" s="316"/>
      <c r="FR499" s="316"/>
      <c r="FS499" s="316"/>
      <c r="FT499" s="316"/>
      <c r="FU499" s="316"/>
      <c r="FV499" s="316"/>
      <c r="FW499" s="316"/>
      <c r="FX499" s="316"/>
      <c r="FY499" s="316"/>
      <c r="FZ499" s="316"/>
      <c r="GA499" s="316"/>
      <c r="GB499" s="316"/>
      <c r="GC499" s="316"/>
      <c r="GD499" s="316"/>
      <c r="GE499" s="316"/>
      <c r="GF499" s="316"/>
      <c r="GG499" s="316"/>
      <c r="GH499" s="316"/>
      <c r="GI499" s="316"/>
      <c r="GJ499" s="316"/>
      <c r="GK499" s="316"/>
      <c r="GL499" s="316"/>
      <c r="GM499" s="316"/>
      <c r="GN499" s="316"/>
      <c r="GO499" s="316"/>
      <c r="GP499" s="316"/>
      <c r="GQ499" s="316"/>
      <c r="GR499" s="316"/>
      <c r="GS499" s="316"/>
      <c r="GT499" s="316"/>
      <c r="GU499" s="316"/>
      <c r="GV499" s="316"/>
      <c r="GW499" s="316"/>
      <c r="GX499" s="316"/>
      <c r="GY499" s="316"/>
      <c r="GZ499" s="316"/>
      <c r="HA499" s="316"/>
      <c r="HB499" s="316"/>
      <c r="HC499" s="316"/>
      <c r="HD499" s="316"/>
      <c r="HE499" s="316"/>
      <c r="HF499" s="316"/>
      <c r="HG499" s="316"/>
      <c r="HH499" s="316"/>
      <c r="HI499" s="316"/>
      <c r="HJ499" s="316"/>
      <c r="HK499" s="316"/>
      <c r="HL499" s="316"/>
      <c r="HM499" s="316"/>
      <c r="HN499" s="316"/>
    </row>
    <row r="500" spans="1:222" s="316" customFormat="1" ht="14.25" customHeight="1" x14ac:dyDescent="0.2">
      <c r="A500" s="65" t="s">
        <v>1147</v>
      </c>
      <c r="B500" s="317" t="s">
        <v>1279</v>
      </c>
      <c r="C500" s="68">
        <f t="shared" si="108"/>
        <v>30966</v>
      </c>
      <c r="D500" s="68">
        <f t="shared" si="109"/>
        <v>0</v>
      </c>
      <c r="E500" s="68">
        <v>0</v>
      </c>
      <c r="F500" s="68">
        <v>0</v>
      </c>
      <c r="G500" s="68">
        <v>0</v>
      </c>
      <c r="H500" s="68">
        <v>0</v>
      </c>
      <c r="I500" s="68">
        <v>0</v>
      </c>
      <c r="J500" s="68">
        <v>0</v>
      </c>
      <c r="K500" s="280">
        <v>0</v>
      </c>
      <c r="L500" s="68">
        <v>0</v>
      </c>
      <c r="M500" s="68">
        <v>0</v>
      </c>
      <c r="N500" s="281">
        <v>0</v>
      </c>
      <c r="O500" s="68">
        <v>0</v>
      </c>
      <c r="P500" s="287">
        <v>0</v>
      </c>
      <c r="Q500" s="287">
        <v>0</v>
      </c>
      <c r="R500" s="68">
        <v>0</v>
      </c>
      <c r="S500" s="68">
        <v>0</v>
      </c>
      <c r="T500" s="68">
        <v>0</v>
      </c>
      <c r="U500" s="68">
        <v>0</v>
      </c>
      <c r="V500" s="68">
        <v>30966</v>
      </c>
    </row>
    <row r="501" spans="1:222" s="316" customFormat="1" ht="14.25" customHeight="1" x14ac:dyDescent="0.2">
      <c r="A501" s="65" t="s">
        <v>1148</v>
      </c>
      <c r="B501" s="317" t="s">
        <v>1138</v>
      </c>
      <c r="C501" s="68">
        <f t="shared" si="108"/>
        <v>3291384</v>
      </c>
      <c r="D501" s="68">
        <f t="shared" si="109"/>
        <v>0</v>
      </c>
      <c r="E501" s="68">
        <v>0</v>
      </c>
      <c r="F501" s="68">
        <v>0</v>
      </c>
      <c r="G501" s="68">
        <v>0</v>
      </c>
      <c r="H501" s="68">
        <v>0</v>
      </c>
      <c r="I501" s="68">
        <v>0</v>
      </c>
      <c r="J501" s="68">
        <v>0</v>
      </c>
      <c r="K501" s="68">
        <v>0</v>
      </c>
      <c r="L501" s="287">
        <v>0</v>
      </c>
      <c r="M501" s="287">
        <v>0</v>
      </c>
      <c r="N501" s="68">
        <v>0</v>
      </c>
      <c r="O501" s="68">
        <v>0</v>
      </c>
      <c r="P501" s="68">
        <v>6630</v>
      </c>
      <c r="Q501" s="68">
        <v>3291384</v>
      </c>
      <c r="R501" s="68">
        <v>0</v>
      </c>
      <c r="S501" s="68">
        <v>0</v>
      </c>
      <c r="T501" s="68">
        <v>0</v>
      </c>
      <c r="U501" s="68">
        <v>0</v>
      </c>
      <c r="V501" s="68">
        <v>0</v>
      </c>
    </row>
    <row r="502" spans="1:222" s="316" customFormat="1" ht="14.25" customHeight="1" x14ac:dyDescent="0.2">
      <c r="A502" s="65" t="s">
        <v>1149</v>
      </c>
      <c r="B502" s="317" t="s">
        <v>1140</v>
      </c>
      <c r="C502" s="68">
        <f t="shared" si="108"/>
        <v>426126</v>
      </c>
      <c r="D502" s="68">
        <f t="shared" si="109"/>
        <v>426126</v>
      </c>
      <c r="E502" s="68">
        <v>0</v>
      </c>
      <c r="F502" s="68">
        <v>0</v>
      </c>
      <c r="G502" s="68">
        <v>0</v>
      </c>
      <c r="H502" s="68">
        <v>0</v>
      </c>
      <c r="I502" s="68">
        <v>426126</v>
      </c>
      <c r="J502" s="68">
        <v>0</v>
      </c>
      <c r="K502" s="68">
        <v>0</v>
      </c>
      <c r="L502" s="68">
        <v>0</v>
      </c>
      <c r="M502" s="68">
        <v>0</v>
      </c>
      <c r="N502" s="68">
        <v>0</v>
      </c>
      <c r="O502" s="68">
        <v>0</v>
      </c>
      <c r="P502" s="68">
        <v>0</v>
      </c>
      <c r="Q502" s="68">
        <v>0</v>
      </c>
      <c r="R502" s="68">
        <v>0</v>
      </c>
      <c r="S502" s="68">
        <v>0</v>
      </c>
      <c r="T502" s="68">
        <v>0</v>
      </c>
      <c r="U502" s="68">
        <v>0</v>
      </c>
      <c r="V502" s="68">
        <v>0</v>
      </c>
    </row>
    <row r="503" spans="1:222" s="316" customFormat="1" ht="14.25" customHeight="1" x14ac:dyDescent="0.2">
      <c r="A503" s="65" t="s">
        <v>1150</v>
      </c>
      <c r="B503" s="317" t="s">
        <v>1142</v>
      </c>
      <c r="C503" s="68">
        <f t="shared" si="108"/>
        <v>1678997</v>
      </c>
      <c r="D503" s="68">
        <f t="shared" si="109"/>
        <v>1678997</v>
      </c>
      <c r="E503" s="68">
        <v>0</v>
      </c>
      <c r="F503" s="68">
        <v>0</v>
      </c>
      <c r="G503" s="68">
        <v>0</v>
      </c>
      <c r="H503" s="68">
        <v>0</v>
      </c>
      <c r="I503" s="68">
        <v>1678997</v>
      </c>
      <c r="J503" s="68">
        <v>0</v>
      </c>
      <c r="K503" s="68">
        <v>0</v>
      </c>
      <c r="L503" s="119">
        <v>0</v>
      </c>
      <c r="M503" s="119">
        <v>0</v>
      </c>
      <c r="N503" s="68">
        <v>0</v>
      </c>
      <c r="O503" s="68">
        <v>0</v>
      </c>
      <c r="P503" s="68">
        <v>0</v>
      </c>
      <c r="Q503" s="68">
        <v>0</v>
      </c>
      <c r="R503" s="68">
        <v>0</v>
      </c>
      <c r="S503" s="68">
        <v>0</v>
      </c>
      <c r="T503" s="68">
        <v>0</v>
      </c>
      <c r="U503" s="68">
        <v>0</v>
      </c>
      <c r="V503" s="68">
        <v>0</v>
      </c>
    </row>
    <row r="504" spans="1:222" s="316" customFormat="1" ht="14.25" customHeight="1" x14ac:dyDescent="0.2">
      <c r="A504" s="65" t="s">
        <v>1151</v>
      </c>
      <c r="B504" s="317" t="s">
        <v>1143</v>
      </c>
      <c r="C504" s="68">
        <f t="shared" si="108"/>
        <v>95830</v>
      </c>
      <c r="D504" s="68">
        <f t="shared" si="109"/>
        <v>0</v>
      </c>
      <c r="E504" s="68">
        <v>0</v>
      </c>
      <c r="F504" s="119">
        <v>0</v>
      </c>
      <c r="G504" s="68">
        <v>0</v>
      </c>
      <c r="H504" s="68">
        <v>0</v>
      </c>
      <c r="I504" s="68">
        <v>0</v>
      </c>
      <c r="J504" s="68">
        <v>0</v>
      </c>
      <c r="K504" s="280">
        <v>0</v>
      </c>
      <c r="L504" s="68">
        <v>0</v>
      </c>
      <c r="M504" s="68">
        <v>0</v>
      </c>
      <c r="N504" s="281">
        <v>0</v>
      </c>
      <c r="O504" s="68">
        <v>0</v>
      </c>
      <c r="P504" s="68">
        <v>0</v>
      </c>
      <c r="Q504" s="68">
        <v>0</v>
      </c>
      <c r="R504" s="68">
        <v>0</v>
      </c>
      <c r="S504" s="68">
        <v>0</v>
      </c>
      <c r="T504" s="68">
        <v>0</v>
      </c>
      <c r="U504" s="68">
        <v>0</v>
      </c>
      <c r="V504" s="68">
        <v>95830</v>
      </c>
    </row>
    <row r="505" spans="1:222" s="316" customFormat="1" ht="14.25" customHeight="1" x14ac:dyDescent="0.2">
      <c r="A505" s="65" t="s">
        <v>1152</v>
      </c>
      <c r="B505" s="95" t="s">
        <v>1247</v>
      </c>
      <c r="C505" s="68">
        <f t="shared" si="108"/>
        <v>74537</v>
      </c>
      <c r="D505" s="68">
        <f t="shared" si="109"/>
        <v>0</v>
      </c>
      <c r="E505" s="307">
        <v>0</v>
      </c>
      <c r="F505" s="68">
        <v>0</v>
      </c>
      <c r="G505" s="281">
        <v>0</v>
      </c>
      <c r="H505" s="68">
        <v>0</v>
      </c>
      <c r="I505" s="68">
        <v>0</v>
      </c>
      <c r="J505" s="68">
        <v>0</v>
      </c>
      <c r="K505" s="280">
        <v>0</v>
      </c>
      <c r="L505" s="68">
        <v>0</v>
      </c>
      <c r="M505" s="68">
        <v>0</v>
      </c>
      <c r="N505" s="281">
        <v>0</v>
      </c>
      <c r="O505" s="68">
        <v>0</v>
      </c>
      <c r="P505" s="119">
        <v>0</v>
      </c>
      <c r="Q505" s="119">
        <v>0</v>
      </c>
      <c r="R505" s="68">
        <v>0</v>
      </c>
      <c r="S505" s="68">
        <v>0</v>
      </c>
      <c r="T505" s="68">
        <v>0</v>
      </c>
      <c r="U505" s="68">
        <v>0</v>
      </c>
      <c r="V505" s="68">
        <v>74537</v>
      </c>
    </row>
    <row r="506" spans="1:222" s="316" customFormat="1" ht="14.25" customHeight="1" x14ac:dyDescent="0.2">
      <c r="A506" s="65" t="s">
        <v>1153</v>
      </c>
      <c r="B506" s="95" t="s">
        <v>1248</v>
      </c>
      <c r="C506" s="68">
        <f t="shared" si="108"/>
        <v>238424</v>
      </c>
      <c r="D506" s="280">
        <f t="shared" si="109"/>
        <v>0</v>
      </c>
      <c r="E506" s="68">
        <v>0</v>
      </c>
      <c r="F506" s="313">
        <v>0</v>
      </c>
      <c r="G506" s="68">
        <v>0</v>
      </c>
      <c r="H506" s="68">
        <v>0</v>
      </c>
      <c r="I506" s="68">
        <v>0</v>
      </c>
      <c r="J506" s="68">
        <v>0</v>
      </c>
      <c r="K506" s="280">
        <v>0</v>
      </c>
      <c r="L506" s="68">
        <v>0</v>
      </c>
      <c r="M506" s="68">
        <v>0</v>
      </c>
      <c r="N506" s="281">
        <v>0</v>
      </c>
      <c r="O506" s="280">
        <v>0</v>
      </c>
      <c r="P506" s="68">
        <v>0</v>
      </c>
      <c r="Q506" s="68">
        <v>0</v>
      </c>
      <c r="R506" s="281">
        <v>0</v>
      </c>
      <c r="S506" s="68">
        <v>0</v>
      </c>
      <c r="T506" s="68">
        <v>0</v>
      </c>
      <c r="U506" s="68">
        <v>0</v>
      </c>
      <c r="V506" s="68">
        <v>238424</v>
      </c>
    </row>
    <row r="507" spans="1:222" s="84" customFormat="1" ht="15" customHeight="1" x14ac:dyDescent="0.25">
      <c r="A507" s="65" t="s">
        <v>1154</v>
      </c>
      <c r="B507" s="95" t="s">
        <v>1249</v>
      </c>
      <c r="C507" s="68">
        <f t="shared" si="108"/>
        <v>239352</v>
      </c>
      <c r="D507" s="280">
        <f t="shared" si="109"/>
        <v>0</v>
      </c>
      <c r="E507" s="68">
        <v>0</v>
      </c>
      <c r="F507" s="281">
        <v>0</v>
      </c>
      <c r="G507" s="68">
        <v>0</v>
      </c>
      <c r="H507" s="68">
        <v>0</v>
      </c>
      <c r="I507" s="68">
        <v>0</v>
      </c>
      <c r="J507" s="68">
        <v>0</v>
      </c>
      <c r="K507" s="280">
        <v>0</v>
      </c>
      <c r="L507" s="68">
        <v>0</v>
      </c>
      <c r="M507" s="68">
        <v>0</v>
      </c>
      <c r="N507" s="281">
        <v>0</v>
      </c>
      <c r="O507" s="280">
        <v>0</v>
      </c>
      <c r="P507" s="68">
        <v>0</v>
      </c>
      <c r="Q507" s="68">
        <v>0</v>
      </c>
      <c r="R507" s="281">
        <v>0</v>
      </c>
      <c r="S507" s="68">
        <v>0</v>
      </c>
      <c r="T507" s="68">
        <v>0</v>
      </c>
      <c r="U507" s="68">
        <v>0</v>
      </c>
      <c r="V507" s="68">
        <v>239352</v>
      </c>
      <c r="W507" s="319"/>
      <c r="X507" s="319"/>
      <c r="Y507" s="319"/>
      <c r="Z507" s="319"/>
      <c r="AA507" s="319"/>
      <c r="AB507" s="319"/>
      <c r="AC507" s="319"/>
      <c r="AD507" s="319"/>
      <c r="AE507" s="319"/>
      <c r="AF507" s="319"/>
      <c r="AG507" s="319"/>
      <c r="AH507" s="319"/>
      <c r="AI507" s="319"/>
      <c r="AJ507" s="319"/>
      <c r="AK507" s="319"/>
      <c r="AL507" s="319"/>
      <c r="AM507" s="319"/>
      <c r="AN507" s="319"/>
      <c r="AO507" s="319"/>
      <c r="AP507" s="319"/>
      <c r="AQ507" s="319"/>
      <c r="AR507" s="319"/>
      <c r="AS507" s="319"/>
      <c r="AT507" s="319"/>
      <c r="AU507" s="319"/>
      <c r="AV507" s="319"/>
      <c r="AW507" s="319"/>
      <c r="AX507" s="319"/>
      <c r="AY507" s="319"/>
      <c r="AZ507" s="319"/>
      <c r="BA507" s="319"/>
      <c r="BB507" s="319"/>
      <c r="BC507" s="319"/>
      <c r="BD507" s="319"/>
      <c r="BE507" s="319"/>
      <c r="BF507" s="319"/>
      <c r="BG507" s="319"/>
      <c r="BH507" s="319"/>
      <c r="BI507" s="319"/>
      <c r="BJ507" s="319"/>
      <c r="BK507" s="319"/>
      <c r="BL507" s="319"/>
      <c r="BM507" s="319"/>
      <c r="BN507" s="319"/>
      <c r="BO507" s="319"/>
      <c r="BP507" s="319"/>
      <c r="BQ507" s="319"/>
      <c r="BR507" s="319"/>
      <c r="BS507" s="319"/>
      <c r="BT507" s="319"/>
      <c r="BU507" s="319"/>
      <c r="BV507" s="319"/>
      <c r="BW507" s="319"/>
      <c r="BX507" s="319"/>
      <c r="BY507" s="319"/>
      <c r="BZ507" s="319"/>
      <c r="CA507" s="319"/>
      <c r="CB507" s="319"/>
      <c r="CC507" s="319"/>
      <c r="CD507" s="319"/>
      <c r="CE507" s="319"/>
      <c r="CF507" s="319"/>
      <c r="CG507" s="319"/>
      <c r="CH507" s="319"/>
      <c r="CI507" s="319"/>
      <c r="CJ507" s="319"/>
      <c r="CK507" s="319"/>
      <c r="CL507" s="319"/>
      <c r="CM507" s="319"/>
      <c r="CN507" s="319"/>
      <c r="CO507" s="319"/>
      <c r="CP507" s="319"/>
      <c r="CQ507" s="319"/>
      <c r="CR507" s="319"/>
      <c r="CS507" s="319"/>
      <c r="CT507" s="319"/>
      <c r="CU507" s="319"/>
      <c r="CV507" s="319"/>
      <c r="CW507" s="319"/>
      <c r="CX507" s="319"/>
      <c r="CY507" s="319"/>
      <c r="CZ507" s="319"/>
      <c r="DA507" s="319"/>
      <c r="DB507" s="319"/>
      <c r="DC507" s="319"/>
      <c r="DD507" s="319"/>
      <c r="DE507" s="319"/>
      <c r="DF507" s="319"/>
      <c r="DG507" s="319"/>
      <c r="DH507" s="319"/>
      <c r="DI507" s="319"/>
      <c r="DJ507" s="319"/>
      <c r="DK507" s="319"/>
      <c r="DL507" s="319"/>
      <c r="DM507" s="319"/>
      <c r="DN507" s="319"/>
      <c r="DO507" s="319"/>
      <c r="DP507" s="319"/>
      <c r="DQ507" s="319"/>
      <c r="DR507" s="319"/>
      <c r="DS507" s="319"/>
      <c r="DT507" s="319"/>
      <c r="DU507" s="319"/>
      <c r="DV507" s="319"/>
      <c r="DW507" s="319"/>
      <c r="DX507" s="319"/>
      <c r="DY507" s="319"/>
      <c r="DZ507" s="319"/>
      <c r="EA507" s="319"/>
      <c r="EB507" s="319"/>
      <c r="EC507" s="319"/>
      <c r="ED507" s="319"/>
      <c r="EE507" s="319"/>
      <c r="EF507" s="319"/>
      <c r="EG507" s="319"/>
      <c r="EH507" s="319"/>
      <c r="EI507" s="319"/>
      <c r="EJ507" s="319"/>
      <c r="EK507" s="319"/>
      <c r="EL507" s="319"/>
      <c r="EM507" s="319"/>
      <c r="EN507" s="319"/>
      <c r="EO507" s="319"/>
      <c r="EP507" s="319"/>
      <c r="EQ507" s="319"/>
      <c r="ER507" s="319"/>
      <c r="ES507" s="319"/>
      <c r="ET507" s="319"/>
      <c r="EU507" s="319"/>
      <c r="EV507" s="319"/>
      <c r="EW507" s="319"/>
      <c r="EX507" s="319"/>
      <c r="EY507" s="319"/>
      <c r="EZ507" s="319"/>
      <c r="FA507" s="319"/>
      <c r="FB507" s="319"/>
      <c r="FC507" s="319"/>
      <c r="FD507" s="319"/>
      <c r="FE507" s="319"/>
      <c r="FF507" s="319"/>
      <c r="FG507" s="319"/>
      <c r="FH507" s="319"/>
      <c r="FI507" s="319"/>
      <c r="FJ507" s="319"/>
      <c r="FK507" s="319"/>
      <c r="FL507" s="319"/>
      <c r="FM507" s="319"/>
      <c r="FN507" s="319"/>
      <c r="FO507" s="319"/>
      <c r="FP507" s="319"/>
      <c r="FQ507" s="319"/>
      <c r="FR507" s="319"/>
      <c r="FS507" s="319"/>
      <c r="FT507" s="319"/>
      <c r="FU507" s="319"/>
      <c r="FV507" s="319"/>
      <c r="FW507" s="319"/>
      <c r="FX507" s="319"/>
      <c r="FY507" s="319"/>
      <c r="FZ507" s="319"/>
      <c r="GA507" s="319"/>
      <c r="GB507" s="319"/>
      <c r="GC507" s="319"/>
      <c r="GD507" s="319"/>
      <c r="GE507" s="319"/>
      <c r="GF507" s="319"/>
      <c r="GG507" s="319"/>
      <c r="GH507" s="319"/>
      <c r="GI507" s="319"/>
      <c r="GJ507" s="319"/>
      <c r="GK507" s="319"/>
      <c r="GL507" s="319"/>
      <c r="GM507" s="319"/>
      <c r="GN507" s="319"/>
      <c r="GO507" s="319"/>
      <c r="GP507" s="319"/>
      <c r="GQ507" s="319"/>
      <c r="GR507" s="319"/>
      <c r="GS507" s="319"/>
      <c r="GT507" s="319"/>
      <c r="GU507" s="319"/>
      <c r="GV507" s="319"/>
      <c r="GW507" s="319"/>
      <c r="GX507" s="319"/>
      <c r="GY507" s="319"/>
      <c r="GZ507" s="319"/>
      <c r="HA507" s="319"/>
      <c r="HB507" s="319"/>
      <c r="HC507" s="319"/>
      <c r="HD507" s="319"/>
      <c r="HE507" s="319"/>
      <c r="HF507" s="319"/>
      <c r="HG507" s="319"/>
      <c r="HH507" s="319"/>
      <c r="HI507" s="319"/>
      <c r="HJ507" s="319"/>
      <c r="HK507" s="319"/>
      <c r="HL507" s="319"/>
      <c r="HM507" s="319"/>
      <c r="HN507" s="319"/>
    </row>
    <row r="508" spans="1:222" s="153" customFormat="1" x14ac:dyDescent="0.25">
      <c r="A508" s="63" t="s">
        <v>404</v>
      </c>
      <c r="B508" s="64" t="s">
        <v>405</v>
      </c>
      <c r="C508" s="59">
        <f t="shared" ref="C508:V508" si="110">C509+C514+C517+C518</f>
        <v>27297948</v>
      </c>
      <c r="D508" s="59">
        <f t="shared" si="110"/>
        <v>0</v>
      </c>
      <c r="E508" s="290">
        <f t="shared" si="110"/>
        <v>0</v>
      </c>
      <c r="F508" s="59">
        <f t="shared" si="110"/>
        <v>0</v>
      </c>
      <c r="G508" s="59">
        <f t="shared" si="110"/>
        <v>0</v>
      </c>
      <c r="H508" s="59">
        <f t="shared" si="110"/>
        <v>0</v>
      </c>
      <c r="I508" s="59">
        <f t="shared" si="110"/>
        <v>0</v>
      </c>
      <c r="J508" s="59">
        <f t="shared" si="110"/>
        <v>0</v>
      </c>
      <c r="K508" s="59">
        <f t="shared" si="110"/>
        <v>0</v>
      </c>
      <c r="L508" s="290">
        <f t="shared" si="110"/>
        <v>452</v>
      </c>
      <c r="M508" s="290">
        <f t="shared" si="110"/>
        <v>1849250</v>
      </c>
      <c r="N508" s="59">
        <f t="shared" si="110"/>
        <v>0</v>
      </c>
      <c r="O508" s="59">
        <f t="shared" si="110"/>
        <v>0</v>
      </c>
      <c r="P508" s="290">
        <f t="shared" si="110"/>
        <v>2707.8</v>
      </c>
      <c r="Q508" s="290">
        <f t="shared" si="110"/>
        <v>25389366</v>
      </c>
      <c r="R508" s="59">
        <f t="shared" si="110"/>
        <v>0</v>
      </c>
      <c r="S508" s="59">
        <f t="shared" si="110"/>
        <v>0</v>
      </c>
      <c r="T508" s="59">
        <f t="shared" si="110"/>
        <v>0</v>
      </c>
      <c r="U508" s="59">
        <f t="shared" si="110"/>
        <v>0</v>
      </c>
      <c r="V508" s="59">
        <f t="shared" si="110"/>
        <v>59332</v>
      </c>
    </row>
    <row r="509" spans="1:222" s="153" customFormat="1" x14ac:dyDescent="0.25">
      <c r="A509" s="69" t="s">
        <v>406</v>
      </c>
      <c r="B509" s="64" t="s">
        <v>407</v>
      </c>
      <c r="C509" s="59">
        <f>C510+C511+C512+C513</f>
        <v>16690521</v>
      </c>
      <c r="D509" s="59">
        <f t="shared" ref="D509:V509" si="111">SUM(D510:D513)</f>
        <v>0</v>
      </c>
      <c r="E509" s="59">
        <f t="shared" si="111"/>
        <v>0</v>
      </c>
      <c r="F509" s="59">
        <f t="shared" si="111"/>
        <v>0</v>
      </c>
      <c r="G509" s="59">
        <f t="shared" si="111"/>
        <v>0</v>
      </c>
      <c r="H509" s="59">
        <f t="shared" si="111"/>
        <v>0</v>
      </c>
      <c r="I509" s="59">
        <f t="shared" si="111"/>
        <v>0</v>
      </c>
      <c r="J509" s="59">
        <f t="shared" si="111"/>
        <v>0</v>
      </c>
      <c r="K509" s="59">
        <f t="shared" si="111"/>
        <v>0</v>
      </c>
      <c r="L509" s="59">
        <f t="shared" si="111"/>
        <v>452</v>
      </c>
      <c r="M509" s="59">
        <f t="shared" si="111"/>
        <v>1849250</v>
      </c>
      <c r="N509" s="59">
        <f t="shared" si="111"/>
        <v>0</v>
      </c>
      <c r="O509" s="59">
        <f t="shared" si="111"/>
        <v>0</v>
      </c>
      <c r="P509" s="59">
        <f t="shared" si="111"/>
        <v>1590</v>
      </c>
      <c r="Q509" s="59">
        <f t="shared" si="111"/>
        <v>14841271</v>
      </c>
      <c r="R509" s="59">
        <f t="shared" si="111"/>
        <v>0</v>
      </c>
      <c r="S509" s="59">
        <f t="shared" si="111"/>
        <v>0</v>
      </c>
      <c r="T509" s="59">
        <f t="shared" si="111"/>
        <v>0</v>
      </c>
      <c r="U509" s="59">
        <f t="shared" si="111"/>
        <v>0</v>
      </c>
      <c r="V509" s="59">
        <f t="shared" si="111"/>
        <v>0</v>
      </c>
    </row>
    <row r="510" spans="1:222" s="153" customFormat="1" x14ac:dyDescent="0.25">
      <c r="A510" s="65" t="s">
        <v>410</v>
      </c>
      <c r="B510" s="95" t="s">
        <v>409</v>
      </c>
      <c r="C510" s="68">
        <f>M510+Q510+V510</f>
        <v>3181378</v>
      </c>
      <c r="D510" s="68">
        <f>SUM(E510:I510)</f>
        <v>0</v>
      </c>
      <c r="E510" s="68">
        <v>0</v>
      </c>
      <c r="F510" s="68">
        <v>0</v>
      </c>
      <c r="G510" s="68">
        <v>0</v>
      </c>
      <c r="H510" s="68">
        <v>0</v>
      </c>
      <c r="I510" s="68">
        <v>0</v>
      </c>
      <c r="J510" s="68">
        <v>0</v>
      </c>
      <c r="K510" s="68">
        <v>0</v>
      </c>
      <c r="L510" s="68">
        <v>0</v>
      </c>
      <c r="M510" s="119">
        <v>0</v>
      </c>
      <c r="N510" s="68">
        <v>0</v>
      </c>
      <c r="O510" s="68">
        <v>0</v>
      </c>
      <c r="P510" s="68">
        <v>325</v>
      </c>
      <c r="Q510" s="68">
        <v>3181378</v>
      </c>
      <c r="R510" s="68">
        <v>0</v>
      </c>
      <c r="S510" s="68">
        <v>0</v>
      </c>
      <c r="T510" s="68">
        <v>0</v>
      </c>
      <c r="U510" s="68">
        <v>0</v>
      </c>
      <c r="V510" s="68">
        <v>0</v>
      </c>
    </row>
    <row r="511" spans="1:222" s="153" customFormat="1" x14ac:dyDescent="0.25">
      <c r="A511" s="65" t="s">
        <v>411</v>
      </c>
      <c r="B511" s="95" t="s">
        <v>408</v>
      </c>
      <c r="C511" s="68">
        <f>M511+Q511+V511</f>
        <v>3141043</v>
      </c>
      <c r="D511" s="68">
        <f>SUM(E511:I511)</f>
        <v>0</v>
      </c>
      <c r="E511" s="68">
        <v>0</v>
      </c>
      <c r="F511" s="68">
        <v>0</v>
      </c>
      <c r="G511" s="68">
        <v>0</v>
      </c>
      <c r="H511" s="68">
        <v>0</v>
      </c>
      <c r="I511" s="68">
        <v>0</v>
      </c>
      <c r="J511" s="68">
        <v>0</v>
      </c>
      <c r="K511" s="68">
        <v>0</v>
      </c>
      <c r="L511" s="68">
        <v>0</v>
      </c>
      <c r="M511" s="68">
        <v>0</v>
      </c>
      <c r="N511" s="68">
        <v>0</v>
      </c>
      <c r="O511" s="68">
        <v>0</v>
      </c>
      <c r="P511" s="287">
        <v>325</v>
      </c>
      <c r="Q511" s="287">
        <v>3141043</v>
      </c>
      <c r="R511" s="68">
        <v>0</v>
      </c>
      <c r="S511" s="68">
        <v>0</v>
      </c>
      <c r="T511" s="68">
        <v>0</v>
      </c>
      <c r="U511" s="68">
        <v>0</v>
      </c>
      <c r="V511" s="68">
        <v>0</v>
      </c>
    </row>
    <row r="512" spans="1:222" s="153" customFormat="1" x14ac:dyDescent="0.25">
      <c r="A512" s="65" t="s">
        <v>765</v>
      </c>
      <c r="B512" s="95" t="s">
        <v>787</v>
      </c>
      <c r="C512" s="68">
        <f>D512+M512+Q512+V512</f>
        <v>4373875</v>
      </c>
      <c r="D512" s="68">
        <f>SUM(E512:I512)</f>
        <v>0</v>
      </c>
      <c r="E512" s="68">
        <v>0</v>
      </c>
      <c r="F512" s="68">
        <v>0</v>
      </c>
      <c r="G512" s="68">
        <v>0</v>
      </c>
      <c r="H512" s="68">
        <v>0</v>
      </c>
      <c r="I512" s="68">
        <v>0</v>
      </c>
      <c r="J512" s="68">
        <v>0</v>
      </c>
      <c r="K512" s="68">
        <v>0</v>
      </c>
      <c r="L512" s="68">
        <v>0</v>
      </c>
      <c r="M512" s="68">
        <v>0</v>
      </c>
      <c r="N512" s="68">
        <v>0</v>
      </c>
      <c r="O512" s="68">
        <v>0</v>
      </c>
      <c r="P512" s="68">
        <v>470</v>
      </c>
      <c r="Q512" s="68">
        <v>4373875</v>
      </c>
      <c r="R512" s="68">
        <v>0</v>
      </c>
      <c r="S512" s="68">
        <v>0</v>
      </c>
      <c r="T512" s="68">
        <v>0</v>
      </c>
      <c r="U512" s="68">
        <v>0</v>
      </c>
      <c r="V512" s="68">
        <v>0</v>
      </c>
    </row>
    <row r="513" spans="1:22" s="153" customFormat="1" x14ac:dyDescent="0.25">
      <c r="A513" s="65" t="s">
        <v>766</v>
      </c>
      <c r="B513" s="95" t="s">
        <v>412</v>
      </c>
      <c r="C513" s="68">
        <f>D513+M513+Q513+V513</f>
        <v>5994225</v>
      </c>
      <c r="D513" s="68">
        <f>SUM(E513:I513)</f>
        <v>0</v>
      </c>
      <c r="E513" s="68">
        <v>0</v>
      </c>
      <c r="F513" s="68">
        <v>0</v>
      </c>
      <c r="G513" s="68">
        <v>0</v>
      </c>
      <c r="H513" s="68">
        <v>0</v>
      </c>
      <c r="I513" s="68">
        <v>0</v>
      </c>
      <c r="J513" s="68">
        <v>0</v>
      </c>
      <c r="K513" s="68">
        <v>0</v>
      </c>
      <c r="L513" s="68">
        <v>452</v>
      </c>
      <c r="M513" s="68">
        <v>1849250</v>
      </c>
      <c r="N513" s="68">
        <v>0</v>
      </c>
      <c r="O513" s="68">
        <v>0</v>
      </c>
      <c r="P513" s="68">
        <v>470</v>
      </c>
      <c r="Q513" s="68">
        <v>4144975</v>
      </c>
      <c r="R513" s="68">
        <v>0</v>
      </c>
      <c r="S513" s="68">
        <v>0</v>
      </c>
      <c r="T513" s="68">
        <v>0</v>
      </c>
      <c r="U513" s="68">
        <v>0</v>
      </c>
      <c r="V513" s="68">
        <v>0</v>
      </c>
    </row>
    <row r="514" spans="1:22" s="153" customFormat="1" x14ac:dyDescent="0.25">
      <c r="A514" s="69" t="s">
        <v>416</v>
      </c>
      <c r="B514" s="64" t="s">
        <v>414</v>
      </c>
      <c r="C514" s="59">
        <f>SUM(C515:C516)</f>
        <v>10548095</v>
      </c>
      <c r="D514" s="59">
        <f t="shared" ref="D514:V514" si="112">SUM(D515:D516)</f>
        <v>0</v>
      </c>
      <c r="E514" s="59">
        <f t="shared" si="112"/>
        <v>0</v>
      </c>
      <c r="F514" s="59">
        <f t="shared" si="112"/>
        <v>0</v>
      </c>
      <c r="G514" s="59">
        <f t="shared" si="112"/>
        <v>0</v>
      </c>
      <c r="H514" s="59">
        <f t="shared" si="112"/>
        <v>0</v>
      </c>
      <c r="I514" s="59">
        <f t="shared" si="112"/>
        <v>0</v>
      </c>
      <c r="J514" s="59">
        <f t="shared" si="112"/>
        <v>0</v>
      </c>
      <c r="K514" s="59">
        <f t="shared" si="112"/>
        <v>0</v>
      </c>
      <c r="L514" s="59">
        <f t="shared" si="112"/>
        <v>0</v>
      </c>
      <c r="M514" s="59">
        <f t="shared" si="112"/>
        <v>0</v>
      </c>
      <c r="N514" s="59">
        <f t="shared" si="112"/>
        <v>0</v>
      </c>
      <c r="O514" s="59">
        <f t="shared" si="112"/>
        <v>0</v>
      </c>
      <c r="P514" s="59">
        <f t="shared" si="112"/>
        <v>1117.8</v>
      </c>
      <c r="Q514" s="59">
        <f t="shared" si="112"/>
        <v>10548095</v>
      </c>
      <c r="R514" s="59">
        <f t="shared" si="112"/>
        <v>0</v>
      </c>
      <c r="S514" s="59">
        <f t="shared" si="112"/>
        <v>0</v>
      </c>
      <c r="T514" s="59">
        <f t="shared" si="112"/>
        <v>0</v>
      </c>
      <c r="U514" s="59">
        <f t="shared" si="112"/>
        <v>0</v>
      </c>
      <c r="V514" s="59">
        <f t="shared" si="112"/>
        <v>0</v>
      </c>
    </row>
    <row r="515" spans="1:22" s="153" customFormat="1" x14ac:dyDescent="0.25">
      <c r="A515" s="65" t="s">
        <v>417</v>
      </c>
      <c r="B515" s="95" t="s">
        <v>415</v>
      </c>
      <c r="C515" s="68">
        <f>D515+M515+Q515</f>
        <v>5346109.8</v>
      </c>
      <c r="D515" s="68">
        <f>SUM(E515:I515)</f>
        <v>0</v>
      </c>
      <c r="E515" s="68">
        <v>0</v>
      </c>
      <c r="F515" s="68">
        <v>0</v>
      </c>
      <c r="G515" s="68">
        <v>0</v>
      </c>
      <c r="H515" s="68">
        <v>0</v>
      </c>
      <c r="I515" s="68">
        <v>0</v>
      </c>
      <c r="J515" s="68">
        <v>0</v>
      </c>
      <c r="K515" s="68">
        <v>0</v>
      </c>
      <c r="L515" s="68">
        <v>0</v>
      </c>
      <c r="M515" s="68">
        <v>0</v>
      </c>
      <c r="N515" s="68">
        <v>0</v>
      </c>
      <c r="O515" s="68">
        <v>0</v>
      </c>
      <c r="P515" s="68">
        <v>540.5</v>
      </c>
      <c r="Q515" s="68">
        <v>5346109.8</v>
      </c>
      <c r="R515" s="68">
        <v>0</v>
      </c>
      <c r="S515" s="68">
        <v>0</v>
      </c>
      <c r="T515" s="68">
        <v>0</v>
      </c>
      <c r="U515" s="68">
        <v>0</v>
      </c>
      <c r="V515" s="68">
        <v>0</v>
      </c>
    </row>
    <row r="516" spans="1:22" s="153" customFormat="1" x14ac:dyDescent="0.25">
      <c r="A516" s="65" t="s">
        <v>790</v>
      </c>
      <c r="B516" s="95" t="s">
        <v>418</v>
      </c>
      <c r="C516" s="68">
        <f>D516+M516+Q516+V516</f>
        <v>5201985.2</v>
      </c>
      <c r="D516" s="68">
        <f>SUM(E516:I516)</f>
        <v>0</v>
      </c>
      <c r="E516" s="68">
        <v>0</v>
      </c>
      <c r="F516" s="68">
        <v>0</v>
      </c>
      <c r="G516" s="68">
        <v>0</v>
      </c>
      <c r="H516" s="68">
        <v>0</v>
      </c>
      <c r="I516" s="68">
        <v>0</v>
      </c>
      <c r="J516" s="68">
        <v>0</v>
      </c>
      <c r="K516" s="68">
        <v>0</v>
      </c>
      <c r="L516" s="68">
        <v>0</v>
      </c>
      <c r="M516" s="68">
        <v>0</v>
      </c>
      <c r="N516" s="68">
        <v>0</v>
      </c>
      <c r="O516" s="68">
        <v>0</v>
      </c>
      <c r="P516" s="68">
        <v>577.29999999999995</v>
      </c>
      <c r="Q516" s="68">
        <v>5201985.2</v>
      </c>
      <c r="R516" s="68">
        <v>0</v>
      </c>
      <c r="S516" s="68">
        <v>0</v>
      </c>
      <c r="T516" s="68">
        <v>0</v>
      </c>
      <c r="U516" s="68">
        <v>0</v>
      </c>
      <c r="V516" s="68">
        <v>0</v>
      </c>
    </row>
    <row r="517" spans="1:22" s="153" customFormat="1" x14ac:dyDescent="0.25">
      <c r="A517" s="69" t="s">
        <v>421</v>
      </c>
      <c r="B517" s="64" t="s">
        <v>420</v>
      </c>
      <c r="C517" s="59">
        <v>0</v>
      </c>
      <c r="D517" s="59">
        <v>0</v>
      </c>
      <c r="E517" s="59">
        <v>0</v>
      </c>
      <c r="F517" s="59">
        <v>0</v>
      </c>
      <c r="G517" s="59">
        <v>0</v>
      </c>
      <c r="H517" s="59">
        <v>0</v>
      </c>
      <c r="I517" s="59">
        <v>0</v>
      </c>
      <c r="J517" s="59">
        <v>0</v>
      </c>
      <c r="K517" s="59">
        <v>0</v>
      </c>
      <c r="L517" s="59">
        <v>0</v>
      </c>
      <c r="M517" s="59">
        <v>0</v>
      </c>
      <c r="N517" s="59">
        <v>0</v>
      </c>
      <c r="O517" s="59">
        <v>0</v>
      </c>
      <c r="P517" s="59">
        <v>0</v>
      </c>
      <c r="Q517" s="59">
        <v>0</v>
      </c>
      <c r="R517" s="59">
        <v>0</v>
      </c>
      <c r="S517" s="59">
        <v>0</v>
      </c>
      <c r="T517" s="59">
        <v>0</v>
      </c>
      <c r="U517" s="59">
        <v>0</v>
      </c>
      <c r="V517" s="59">
        <v>0</v>
      </c>
    </row>
    <row r="518" spans="1:22" s="61" customFormat="1" ht="14.25" customHeight="1" x14ac:dyDescent="0.25">
      <c r="A518" s="69" t="s">
        <v>1178</v>
      </c>
      <c r="B518" s="64" t="s">
        <v>1177</v>
      </c>
      <c r="C518" s="59">
        <f t="shared" ref="C518:V518" si="113">SUM(C519:C519)</f>
        <v>59332</v>
      </c>
      <c r="D518" s="59">
        <f t="shared" si="113"/>
        <v>0</v>
      </c>
      <c r="E518" s="59">
        <f t="shared" si="113"/>
        <v>0</v>
      </c>
      <c r="F518" s="59">
        <f t="shared" si="113"/>
        <v>0</v>
      </c>
      <c r="G518" s="59">
        <f t="shared" si="113"/>
        <v>0</v>
      </c>
      <c r="H518" s="59">
        <f t="shared" si="113"/>
        <v>0</v>
      </c>
      <c r="I518" s="279">
        <f t="shared" si="113"/>
        <v>0</v>
      </c>
      <c r="J518" s="59">
        <f t="shared" si="113"/>
        <v>0</v>
      </c>
      <c r="K518" s="59">
        <f t="shared" si="113"/>
        <v>0</v>
      </c>
      <c r="L518" s="59">
        <f t="shared" si="113"/>
        <v>0</v>
      </c>
      <c r="M518" s="59">
        <f t="shared" si="113"/>
        <v>0</v>
      </c>
      <c r="N518" s="59">
        <f t="shared" si="113"/>
        <v>0</v>
      </c>
      <c r="O518" s="59">
        <f t="shared" si="113"/>
        <v>0</v>
      </c>
      <c r="P518" s="59">
        <f t="shared" si="113"/>
        <v>0</v>
      </c>
      <c r="Q518" s="59">
        <f t="shared" si="113"/>
        <v>0</v>
      </c>
      <c r="R518" s="59">
        <f t="shared" si="113"/>
        <v>0</v>
      </c>
      <c r="S518" s="59">
        <f t="shared" si="113"/>
        <v>0</v>
      </c>
      <c r="T518" s="59">
        <f t="shared" si="113"/>
        <v>0</v>
      </c>
      <c r="U518" s="59">
        <f t="shared" si="113"/>
        <v>0</v>
      </c>
      <c r="V518" s="59">
        <f t="shared" si="113"/>
        <v>59332</v>
      </c>
    </row>
    <row r="519" spans="1:22" ht="15" customHeight="1" x14ac:dyDescent="0.25">
      <c r="A519" s="65" t="s">
        <v>1179</v>
      </c>
      <c r="B519" s="66" t="s">
        <v>1205</v>
      </c>
      <c r="C519" s="68">
        <f>D519+M519+O519+Q519+S519+V519</f>
        <v>59332</v>
      </c>
      <c r="D519" s="68">
        <f>SUM(E519:I519)</f>
        <v>0</v>
      </c>
      <c r="E519" s="119">
        <v>0</v>
      </c>
      <c r="F519" s="68">
        <v>0</v>
      </c>
      <c r="G519" s="68">
        <v>0</v>
      </c>
      <c r="H519" s="280">
        <v>0</v>
      </c>
      <c r="I519" s="68">
        <v>0</v>
      </c>
      <c r="J519" s="281">
        <v>0</v>
      </c>
      <c r="K519" s="68">
        <v>0</v>
      </c>
      <c r="L519" s="68">
        <v>0</v>
      </c>
      <c r="M519" s="68">
        <v>0</v>
      </c>
      <c r="N519" s="68">
        <v>0</v>
      </c>
      <c r="O519" s="68">
        <v>0</v>
      </c>
      <c r="P519" s="68">
        <v>0</v>
      </c>
      <c r="Q519" s="68">
        <v>0</v>
      </c>
      <c r="R519" s="68">
        <v>0</v>
      </c>
      <c r="S519" s="68">
        <v>0</v>
      </c>
      <c r="T519" s="68">
        <v>0</v>
      </c>
      <c r="U519" s="68">
        <v>0</v>
      </c>
      <c r="V519" s="68">
        <v>59332</v>
      </c>
    </row>
    <row r="520" spans="1:22" s="153" customFormat="1" x14ac:dyDescent="0.25">
      <c r="A520" s="63" t="s">
        <v>427</v>
      </c>
      <c r="B520" s="64" t="s">
        <v>428</v>
      </c>
      <c r="C520" s="59">
        <f>C521+C523</f>
        <v>20098728.719999999</v>
      </c>
      <c r="D520" s="59">
        <f t="shared" ref="D520:V520" si="114">D521+D523</f>
        <v>5432982.7400000002</v>
      </c>
      <c r="E520" s="290">
        <f t="shared" si="114"/>
        <v>3799992.71</v>
      </c>
      <c r="F520" s="59">
        <f t="shared" si="114"/>
        <v>1033647.5900000001</v>
      </c>
      <c r="G520" s="59">
        <f t="shared" si="114"/>
        <v>0</v>
      </c>
      <c r="H520" s="59">
        <f t="shared" si="114"/>
        <v>599342.43999999994</v>
      </c>
      <c r="I520" s="59">
        <f t="shared" si="114"/>
        <v>0</v>
      </c>
      <c r="J520" s="59">
        <f t="shared" si="114"/>
        <v>0</v>
      </c>
      <c r="K520" s="59">
        <f t="shared" si="114"/>
        <v>0</v>
      </c>
      <c r="L520" s="59">
        <f t="shared" si="114"/>
        <v>846.1</v>
      </c>
      <c r="M520" s="59">
        <f t="shared" si="114"/>
        <v>5289189.25</v>
      </c>
      <c r="N520" s="59">
        <f t="shared" si="114"/>
        <v>0</v>
      </c>
      <c r="O520" s="59">
        <f t="shared" si="114"/>
        <v>0</v>
      </c>
      <c r="P520" s="59">
        <f t="shared" si="114"/>
        <v>998.2</v>
      </c>
      <c r="Q520" s="59">
        <f t="shared" si="114"/>
        <v>6566599.7300000004</v>
      </c>
      <c r="R520" s="59">
        <f t="shared" si="114"/>
        <v>0</v>
      </c>
      <c r="S520" s="59">
        <f t="shared" si="114"/>
        <v>0</v>
      </c>
      <c r="T520" s="59">
        <f t="shared" si="114"/>
        <v>0</v>
      </c>
      <c r="U520" s="59">
        <f t="shared" si="114"/>
        <v>0</v>
      </c>
      <c r="V520" s="59">
        <f t="shared" si="114"/>
        <v>2809957</v>
      </c>
    </row>
    <row r="521" spans="1:22" s="316" customFormat="1" ht="18" customHeight="1" x14ac:dyDescent="0.2">
      <c r="A521" s="69" t="s">
        <v>429</v>
      </c>
      <c r="B521" s="64" t="s">
        <v>430</v>
      </c>
      <c r="C521" s="59">
        <f>C522</f>
        <v>28889</v>
      </c>
      <c r="D521" s="59">
        <f t="shared" ref="D521:V521" si="115">D522</f>
        <v>0</v>
      </c>
      <c r="E521" s="59">
        <f t="shared" si="115"/>
        <v>0</v>
      </c>
      <c r="F521" s="59">
        <f t="shared" si="115"/>
        <v>0</v>
      </c>
      <c r="G521" s="59">
        <f t="shared" si="115"/>
        <v>0</v>
      </c>
      <c r="H521" s="59">
        <f t="shared" si="115"/>
        <v>0</v>
      </c>
      <c r="I521" s="59">
        <f t="shared" si="115"/>
        <v>0</v>
      </c>
      <c r="J521" s="59">
        <f t="shared" si="115"/>
        <v>0</v>
      </c>
      <c r="K521" s="59">
        <f t="shared" si="115"/>
        <v>0</v>
      </c>
      <c r="L521" s="279">
        <f t="shared" si="115"/>
        <v>0</v>
      </c>
      <c r="M521" s="279">
        <f t="shared" si="115"/>
        <v>0</v>
      </c>
      <c r="N521" s="59">
        <f t="shared" si="115"/>
        <v>0</v>
      </c>
      <c r="O521" s="59">
        <f t="shared" si="115"/>
        <v>0</v>
      </c>
      <c r="P521" s="59">
        <f t="shared" si="115"/>
        <v>0</v>
      </c>
      <c r="Q521" s="59">
        <f t="shared" si="115"/>
        <v>0</v>
      </c>
      <c r="R521" s="59">
        <f t="shared" si="115"/>
        <v>0</v>
      </c>
      <c r="S521" s="59">
        <f t="shared" si="115"/>
        <v>0</v>
      </c>
      <c r="T521" s="59">
        <f t="shared" si="115"/>
        <v>0</v>
      </c>
      <c r="U521" s="59">
        <f t="shared" si="115"/>
        <v>0</v>
      </c>
      <c r="V521" s="59">
        <f t="shared" si="115"/>
        <v>28889</v>
      </c>
    </row>
    <row r="522" spans="1:22" s="316" customFormat="1" ht="18" customHeight="1" x14ac:dyDescent="0.2">
      <c r="A522" s="65" t="s">
        <v>434</v>
      </c>
      <c r="B522" s="95" t="s">
        <v>433</v>
      </c>
      <c r="C522" s="68">
        <f>D522+M522+Q522+V522</f>
        <v>28889</v>
      </c>
      <c r="D522" s="68">
        <f>SUM(E522:I522)</f>
        <v>0</v>
      </c>
      <c r="E522" s="68">
        <v>0</v>
      </c>
      <c r="F522" s="68">
        <v>0</v>
      </c>
      <c r="G522" s="68">
        <v>0</v>
      </c>
      <c r="H522" s="68">
        <v>0</v>
      </c>
      <c r="I522" s="68">
        <v>0</v>
      </c>
      <c r="J522" s="68">
        <v>0</v>
      </c>
      <c r="K522" s="280">
        <v>0</v>
      </c>
      <c r="L522" s="68">
        <v>0</v>
      </c>
      <c r="M522" s="68">
        <v>0</v>
      </c>
      <c r="N522" s="281">
        <v>0</v>
      </c>
      <c r="O522" s="68">
        <v>0</v>
      </c>
      <c r="P522" s="68">
        <v>0</v>
      </c>
      <c r="Q522" s="68">
        <v>0</v>
      </c>
      <c r="R522" s="68">
        <v>0</v>
      </c>
      <c r="S522" s="68">
        <v>0</v>
      </c>
      <c r="T522" s="68">
        <v>0</v>
      </c>
      <c r="U522" s="68">
        <v>0</v>
      </c>
      <c r="V522" s="68">
        <v>28889</v>
      </c>
    </row>
    <row r="523" spans="1:22" s="153" customFormat="1" x14ac:dyDescent="0.25">
      <c r="A523" s="69" t="s">
        <v>431</v>
      </c>
      <c r="B523" s="72" t="s">
        <v>432</v>
      </c>
      <c r="C523" s="74">
        <f>SUM(C524:C537)</f>
        <v>20069839.719999999</v>
      </c>
      <c r="D523" s="74">
        <f t="shared" ref="D523:V523" si="116">SUM(D524:D537)</f>
        <v>5432982.7400000002</v>
      </c>
      <c r="E523" s="74">
        <f t="shared" si="116"/>
        <v>3799992.71</v>
      </c>
      <c r="F523" s="74">
        <f t="shared" si="116"/>
        <v>1033647.5900000001</v>
      </c>
      <c r="G523" s="74">
        <f t="shared" si="116"/>
        <v>0</v>
      </c>
      <c r="H523" s="74">
        <f t="shared" si="116"/>
        <v>599342.43999999994</v>
      </c>
      <c r="I523" s="74">
        <f t="shared" si="116"/>
        <v>0</v>
      </c>
      <c r="J523" s="74">
        <f t="shared" si="116"/>
        <v>0</v>
      </c>
      <c r="K523" s="74">
        <f t="shared" si="116"/>
        <v>0</v>
      </c>
      <c r="L523" s="74">
        <f t="shared" si="116"/>
        <v>846.1</v>
      </c>
      <c r="M523" s="74">
        <f t="shared" si="116"/>
        <v>5289189.25</v>
      </c>
      <c r="N523" s="74">
        <f t="shared" si="116"/>
        <v>0</v>
      </c>
      <c r="O523" s="74">
        <f t="shared" si="116"/>
        <v>0</v>
      </c>
      <c r="P523" s="74">
        <f t="shared" si="116"/>
        <v>998.2</v>
      </c>
      <c r="Q523" s="74">
        <f t="shared" si="116"/>
        <v>6566599.7300000004</v>
      </c>
      <c r="R523" s="74">
        <f t="shared" si="116"/>
        <v>0</v>
      </c>
      <c r="S523" s="74">
        <f t="shared" si="116"/>
        <v>0</v>
      </c>
      <c r="T523" s="74">
        <f t="shared" si="116"/>
        <v>0</v>
      </c>
      <c r="U523" s="74">
        <f t="shared" si="116"/>
        <v>0</v>
      </c>
      <c r="V523" s="74">
        <f t="shared" si="116"/>
        <v>2781068</v>
      </c>
    </row>
    <row r="524" spans="1:22" s="153" customFormat="1" x14ac:dyDescent="0.25">
      <c r="A524" s="65" t="s">
        <v>441</v>
      </c>
      <c r="B524" s="93" t="s">
        <v>435</v>
      </c>
      <c r="C524" s="81">
        <f t="shared" ref="C524:C537" si="117">D524+M524+Q524+V524</f>
        <v>1592111.24</v>
      </c>
      <c r="D524" s="81">
        <f>E524+F524+G524+H524+I524</f>
        <v>1592111.24</v>
      </c>
      <c r="E524" s="81">
        <v>1170547.22</v>
      </c>
      <c r="F524" s="81">
        <v>263610.71000000002</v>
      </c>
      <c r="G524" s="81">
        <v>0</v>
      </c>
      <c r="H524" s="81">
        <v>157953.31</v>
      </c>
      <c r="I524" s="81">
        <v>0</v>
      </c>
      <c r="J524" s="291">
        <v>0</v>
      </c>
      <c r="K524" s="291">
        <v>0</v>
      </c>
      <c r="L524" s="291">
        <v>0</v>
      </c>
      <c r="M524" s="81">
        <v>0</v>
      </c>
      <c r="N524" s="291">
        <v>0</v>
      </c>
      <c r="O524" s="291">
        <v>0</v>
      </c>
      <c r="P524" s="221">
        <v>0</v>
      </c>
      <c r="Q524" s="221">
        <v>0</v>
      </c>
      <c r="R524" s="81">
        <v>0</v>
      </c>
      <c r="S524" s="81">
        <v>0</v>
      </c>
      <c r="T524" s="81">
        <v>0</v>
      </c>
      <c r="U524" s="81">
        <v>0</v>
      </c>
      <c r="V524" s="68">
        <v>0</v>
      </c>
    </row>
    <row r="525" spans="1:22" s="153" customFormat="1" x14ac:dyDescent="0.25">
      <c r="A525" s="65" t="s">
        <v>442</v>
      </c>
      <c r="B525" s="93" t="s">
        <v>455</v>
      </c>
      <c r="C525" s="125">
        <f>D525+M525+Q525+V525</f>
        <v>233272</v>
      </c>
      <c r="D525" s="81">
        <f>E525+F525+G525+H525+I525</f>
        <v>0</v>
      </c>
      <c r="E525" s="351">
        <v>0</v>
      </c>
      <c r="F525" s="351">
        <v>0</v>
      </c>
      <c r="G525" s="125">
        <v>0</v>
      </c>
      <c r="H525" s="351">
        <v>0</v>
      </c>
      <c r="I525" s="125">
        <v>0</v>
      </c>
      <c r="J525" s="125">
        <v>0</v>
      </c>
      <c r="K525" s="125">
        <v>0</v>
      </c>
      <c r="L525" s="125">
        <v>0</v>
      </c>
      <c r="M525" s="125">
        <v>0</v>
      </c>
      <c r="N525" s="125">
        <v>0</v>
      </c>
      <c r="O525" s="125">
        <v>0</v>
      </c>
      <c r="P525" s="125">
        <v>0</v>
      </c>
      <c r="Q525" s="125">
        <v>0</v>
      </c>
      <c r="R525" s="125">
        <v>0</v>
      </c>
      <c r="S525" s="125">
        <v>0</v>
      </c>
      <c r="T525" s="125">
        <v>0</v>
      </c>
      <c r="U525" s="125">
        <v>0</v>
      </c>
      <c r="V525" s="125">
        <v>233272</v>
      </c>
    </row>
    <row r="526" spans="1:22" s="153" customFormat="1" x14ac:dyDescent="0.25">
      <c r="A526" s="65" t="s">
        <v>443</v>
      </c>
      <c r="B526" s="93" t="s">
        <v>450</v>
      </c>
      <c r="C526" s="68">
        <f t="shared" si="117"/>
        <v>3390664.54</v>
      </c>
      <c r="D526" s="68">
        <v>0</v>
      </c>
      <c r="E526" s="287">
        <v>0</v>
      </c>
      <c r="F526" s="287">
        <v>0</v>
      </c>
      <c r="G526" s="68">
        <v>0</v>
      </c>
      <c r="H526" s="287">
        <v>0</v>
      </c>
      <c r="I526" s="68">
        <v>0</v>
      </c>
      <c r="J526" s="68">
        <v>0</v>
      </c>
      <c r="K526" s="68">
        <v>0</v>
      </c>
      <c r="L526" s="68">
        <v>0</v>
      </c>
      <c r="M526" s="68">
        <v>0</v>
      </c>
      <c r="N526" s="68">
        <v>0</v>
      </c>
      <c r="O526" s="68">
        <v>0</v>
      </c>
      <c r="P526" s="119">
        <v>503.2</v>
      </c>
      <c r="Q526" s="119">
        <v>3390664.54</v>
      </c>
      <c r="R526" s="68">
        <v>0</v>
      </c>
      <c r="S526" s="68">
        <v>0</v>
      </c>
      <c r="T526" s="68">
        <v>0</v>
      </c>
      <c r="U526" s="68">
        <v>0</v>
      </c>
      <c r="V526" s="68">
        <v>0</v>
      </c>
    </row>
    <row r="527" spans="1:22" s="153" customFormat="1" x14ac:dyDescent="0.25">
      <c r="A527" s="65" t="s">
        <v>444</v>
      </c>
      <c r="B527" s="93" t="s">
        <v>436</v>
      </c>
      <c r="C527" s="81">
        <f t="shared" si="117"/>
        <v>1397430.72</v>
      </c>
      <c r="D527" s="81">
        <f t="shared" ref="D527:D537" si="118">E527+F527+G527+H527+I527</f>
        <v>1397430.72</v>
      </c>
      <c r="E527" s="289">
        <v>953306.99</v>
      </c>
      <c r="F527" s="289">
        <v>268283.46000000002</v>
      </c>
      <c r="G527" s="81">
        <v>0</v>
      </c>
      <c r="H527" s="289">
        <v>175840.27</v>
      </c>
      <c r="I527" s="81">
        <v>0</v>
      </c>
      <c r="J527" s="291">
        <v>0</v>
      </c>
      <c r="K527" s="291">
        <v>0</v>
      </c>
      <c r="L527" s="291">
        <v>0</v>
      </c>
      <c r="M527" s="81">
        <v>0</v>
      </c>
      <c r="N527" s="291">
        <v>0</v>
      </c>
      <c r="O527" s="291">
        <v>0</v>
      </c>
      <c r="P527" s="221">
        <v>0</v>
      </c>
      <c r="Q527" s="221">
        <v>0</v>
      </c>
      <c r="R527" s="81">
        <v>0</v>
      </c>
      <c r="S527" s="81">
        <v>0</v>
      </c>
      <c r="T527" s="81">
        <v>0</v>
      </c>
      <c r="U527" s="81">
        <v>0</v>
      </c>
      <c r="V527" s="68">
        <v>0</v>
      </c>
    </row>
    <row r="528" spans="1:22" s="153" customFormat="1" x14ac:dyDescent="0.25">
      <c r="A528" s="65" t="s">
        <v>445</v>
      </c>
      <c r="B528" s="95" t="s">
        <v>1266</v>
      </c>
      <c r="C528" s="125">
        <f>D528+M528+Q528+V528</f>
        <v>234473</v>
      </c>
      <c r="D528" s="284">
        <f>E528+F528+G528+H528+I528</f>
        <v>0</v>
      </c>
      <c r="E528" s="351">
        <v>0</v>
      </c>
      <c r="F528" s="351">
        <v>0</v>
      </c>
      <c r="G528" s="352">
        <v>0</v>
      </c>
      <c r="H528" s="351">
        <v>0</v>
      </c>
      <c r="I528" s="338">
        <v>0</v>
      </c>
      <c r="J528" s="125">
        <v>0</v>
      </c>
      <c r="K528" s="125">
        <v>0</v>
      </c>
      <c r="L528" s="342">
        <v>0</v>
      </c>
      <c r="M528" s="342">
        <v>0</v>
      </c>
      <c r="N528" s="125">
        <v>0</v>
      </c>
      <c r="O528" s="337">
        <v>0</v>
      </c>
      <c r="P528" s="125">
        <v>0</v>
      </c>
      <c r="Q528" s="125">
        <v>0</v>
      </c>
      <c r="R528" s="338">
        <v>0</v>
      </c>
      <c r="S528" s="125">
        <v>0</v>
      </c>
      <c r="T528" s="125">
        <v>0</v>
      </c>
      <c r="U528" s="125">
        <v>0</v>
      </c>
      <c r="V528" s="125">
        <v>234473</v>
      </c>
    </row>
    <row r="529" spans="1:22" s="153" customFormat="1" x14ac:dyDescent="0.25">
      <c r="A529" s="65" t="s">
        <v>446</v>
      </c>
      <c r="B529" s="93" t="s">
        <v>1163</v>
      </c>
      <c r="C529" s="81">
        <f t="shared" si="117"/>
        <v>625743</v>
      </c>
      <c r="D529" s="81">
        <f t="shared" si="118"/>
        <v>0</v>
      </c>
      <c r="E529" s="283">
        <v>0</v>
      </c>
      <c r="F529" s="346">
        <v>0</v>
      </c>
      <c r="G529" s="285">
        <v>0</v>
      </c>
      <c r="H529" s="346">
        <v>0</v>
      </c>
      <c r="I529" s="81">
        <v>0</v>
      </c>
      <c r="J529" s="291">
        <v>0</v>
      </c>
      <c r="K529" s="297">
        <v>0</v>
      </c>
      <c r="L529" s="68">
        <v>0</v>
      </c>
      <c r="M529" s="68">
        <v>0</v>
      </c>
      <c r="N529" s="294">
        <v>0</v>
      </c>
      <c r="O529" s="291">
        <v>0</v>
      </c>
      <c r="P529" s="221">
        <v>0</v>
      </c>
      <c r="Q529" s="221">
        <v>0</v>
      </c>
      <c r="R529" s="81">
        <v>0</v>
      </c>
      <c r="S529" s="81">
        <v>0</v>
      </c>
      <c r="T529" s="81">
        <v>0</v>
      </c>
      <c r="U529" s="81">
        <v>0</v>
      </c>
      <c r="V529" s="68">
        <v>625743</v>
      </c>
    </row>
    <row r="530" spans="1:22" s="153" customFormat="1" x14ac:dyDescent="0.25">
      <c r="A530" s="65" t="s">
        <v>447</v>
      </c>
      <c r="B530" s="93" t="s">
        <v>1164</v>
      </c>
      <c r="C530" s="81">
        <f t="shared" si="117"/>
        <v>624905</v>
      </c>
      <c r="D530" s="81">
        <f t="shared" si="118"/>
        <v>0</v>
      </c>
      <c r="E530" s="283">
        <v>0</v>
      </c>
      <c r="F530" s="285">
        <v>0</v>
      </c>
      <c r="G530" s="285">
        <v>0</v>
      </c>
      <c r="H530" s="285">
        <v>0</v>
      </c>
      <c r="I530" s="81">
        <v>0</v>
      </c>
      <c r="J530" s="291">
        <v>0</v>
      </c>
      <c r="K530" s="297">
        <v>0</v>
      </c>
      <c r="L530" s="68">
        <v>0</v>
      </c>
      <c r="M530" s="68">
        <v>0</v>
      </c>
      <c r="N530" s="294">
        <v>0</v>
      </c>
      <c r="O530" s="291">
        <v>0</v>
      </c>
      <c r="P530" s="221">
        <v>0</v>
      </c>
      <c r="Q530" s="221">
        <v>0</v>
      </c>
      <c r="R530" s="81">
        <v>0</v>
      </c>
      <c r="S530" s="81">
        <v>0</v>
      </c>
      <c r="T530" s="81">
        <v>0</v>
      </c>
      <c r="U530" s="81">
        <v>0</v>
      </c>
      <c r="V530" s="68">
        <v>624905</v>
      </c>
    </row>
    <row r="531" spans="1:22" s="153" customFormat="1" x14ac:dyDescent="0.25">
      <c r="A531" s="65" t="s">
        <v>448</v>
      </c>
      <c r="B531" s="93" t="s">
        <v>1165</v>
      </c>
      <c r="C531" s="81">
        <f t="shared" si="117"/>
        <v>623486</v>
      </c>
      <c r="D531" s="81">
        <f t="shared" si="118"/>
        <v>0</v>
      </c>
      <c r="E531" s="283">
        <v>0</v>
      </c>
      <c r="F531" s="285">
        <v>0</v>
      </c>
      <c r="G531" s="285">
        <v>0</v>
      </c>
      <c r="H531" s="285">
        <v>0</v>
      </c>
      <c r="I531" s="81">
        <v>0</v>
      </c>
      <c r="J531" s="291">
        <v>0</v>
      </c>
      <c r="K531" s="297">
        <v>0</v>
      </c>
      <c r="L531" s="68">
        <v>0</v>
      </c>
      <c r="M531" s="68">
        <v>0</v>
      </c>
      <c r="N531" s="294">
        <v>0</v>
      </c>
      <c r="O531" s="291">
        <v>0</v>
      </c>
      <c r="P531" s="221">
        <v>0</v>
      </c>
      <c r="Q531" s="221">
        <v>0</v>
      </c>
      <c r="R531" s="81">
        <v>0</v>
      </c>
      <c r="S531" s="81">
        <v>0</v>
      </c>
      <c r="T531" s="353">
        <v>0</v>
      </c>
      <c r="U531" s="81">
        <v>0</v>
      </c>
      <c r="V531" s="68">
        <v>623486</v>
      </c>
    </row>
    <row r="532" spans="1:22" s="153" customFormat="1" x14ac:dyDescent="0.25">
      <c r="A532" s="65" t="s">
        <v>449</v>
      </c>
      <c r="B532" s="168" t="s">
        <v>437</v>
      </c>
      <c r="C532" s="125">
        <f>D532+M532+Q532+V532</f>
        <v>767302.28</v>
      </c>
      <c r="D532" s="125">
        <f t="shared" si="118"/>
        <v>767302.28</v>
      </c>
      <c r="E532" s="125">
        <v>0</v>
      </c>
      <c r="F532" s="125">
        <v>501753.42</v>
      </c>
      <c r="G532" s="125">
        <v>0</v>
      </c>
      <c r="H532" s="125">
        <v>265548.86</v>
      </c>
      <c r="I532" s="125">
        <v>0</v>
      </c>
      <c r="J532" s="125">
        <v>0</v>
      </c>
      <c r="K532" s="125">
        <v>0</v>
      </c>
      <c r="L532" s="341">
        <v>0</v>
      </c>
      <c r="M532" s="341">
        <v>0</v>
      </c>
      <c r="N532" s="125">
        <v>0</v>
      </c>
      <c r="O532" s="337">
        <v>0</v>
      </c>
      <c r="P532" s="125">
        <v>0</v>
      </c>
      <c r="Q532" s="125">
        <v>0</v>
      </c>
      <c r="R532" s="338">
        <v>0</v>
      </c>
      <c r="S532" s="125">
        <v>0</v>
      </c>
      <c r="T532" s="125">
        <v>0</v>
      </c>
      <c r="U532" s="125">
        <v>0</v>
      </c>
      <c r="V532" s="125">
        <v>0</v>
      </c>
    </row>
    <row r="533" spans="1:22" s="153" customFormat="1" x14ac:dyDescent="0.25">
      <c r="A533" s="65" t="s">
        <v>456</v>
      </c>
      <c r="B533" s="93" t="s">
        <v>438</v>
      </c>
      <c r="C533" s="81">
        <f t="shared" si="117"/>
        <v>1676138.5</v>
      </c>
      <c r="D533" s="81">
        <f t="shared" si="118"/>
        <v>1676138.5</v>
      </c>
      <c r="E533" s="81">
        <v>1676138.5</v>
      </c>
      <c r="F533" s="285">
        <v>0</v>
      </c>
      <c r="G533" s="285">
        <v>0</v>
      </c>
      <c r="H533" s="285">
        <v>0</v>
      </c>
      <c r="I533" s="81">
        <v>0</v>
      </c>
      <c r="J533" s="291">
        <v>0</v>
      </c>
      <c r="K533" s="353">
        <v>0</v>
      </c>
      <c r="L533" s="291">
        <v>0</v>
      </c>
      <c r="M533" s="81">
        <v>0</v>
      </c>
      <c r="N533" s="291">
        <v>0</v>
      </c>
      <c r="O533" s="291">
        <v>0</v>
      </c>
      <c r="P533" s="221">
        <v>0</v>
      </c>
      <c r="Q533" s="221">
        <v>0</v>
      </c>
      <c r="R533" s="81">
        <v>0</v>
      </c>
      <c r="S533" s="81">
        <v>0</v>
      </c>
      <c r="T533" s="81">
        <v>0</v>
      </c>
      <c r="U533" s="81">
        <v>0</v>
      </c>
      <c r="V533" s="68">
        <v>0</v>
      </c>
    </row>
    <row r="534" spans="1:22" s="153" customFormat="1" x14ac:dyDescent="0.25">
      <c r="A534" s="65" t="s">
        <v>796</v>
      </c>
      <c r="B534" s="93" t="s">
        <v>451</v>
      </c>
      <c r="C534" s="68">
        <f t="shared" si="117"/>
        <v>3175935.19</v>
      </c>
      <c r="D534" s="81">
        <f t="shared" si="118"/>
        <v>0</v>
      </c>
      <c r="E534" s="119">
        <v>0</v>
      </c>
      <c r="F534" s="119">
        <v>0</v>
      </c>
      <c r="G534" s="119">
        <v>0</v>
      </c>
      <c r="H534" s="119">
        <v>0</v>
      </c>
      <c r="I534" s="68">
        <v>0</v>
      </c>
      <c r="J534" s="68">
        <v>0</v>
      </c>
      <c r="K534" s="68">
        <v>0</v>
      </c>
      <c r="L534" s="68">
        <v>0</v>
      </c>
      <c r="M534" s="68">
        <v>0</v>
      </c>
      <c r="N534" s="68">
        <v>0</v>
      </c>
      <c r="O534" s="280">
        <v>0</v>
      </c>
      <c r="P534" s="68">
        <v>495</v>
      </c>
      <c r="Q534" s="68">
        <v>3175935.19</v>
      </c>
      <c r="R534" s="281">
        <v>0</v>
      </c>
      <c r="S534" s="68">
        <v>0</v>
      </c>
      <c r="T534" s="68">
        <v>0</v>
      </c>
      <c r="U534" s="68">
        <v>0</v>
      </c>
      <c r="V534" s="68">
        <v>0</v>
      </c>
    </row>
    <row r="535" spans="1:22" s="153" customFormat="1" x14ac:dyDescent="0.25">
      <c r="A535" s="65" t="s">
        <v>797</v>
      </c>
      <c r="B535" s="93" t="s">
        <v>1267</v>
      </c>
      <c r="C535" s="125">
        <f>D535+M535+Q535+V535</f>
        <v>143210</v>
      </c>
      <c r="D535" s="284">
        <f>E535+F535+G535+H535+I535</f>
        <v>0</v>
      </c>
      <c r="E535" s="351">
        <v>0</v>
      </c>
      <c r="F535" s="351">
        <v>0</v>
      </c>
      <c r="G535" s="125">
        <v>0</v>
      </c>
      <c r="H535" s="351">
        <v>0</v>
      </c>
      <c r="I535" s="338">
        <v>0</v>
      </c>
      <c r="J535" s="125">
        <v>0</v>
      </c>
      <c r="K535" s="125">
        <v>0</v>
      </c>
      <c r="L535" s="341">
        <v>0</v>
      </c>
      <c r="M535" s="341">
        <v>0</v>
      </c>
      <c r="N535" s="125">
        <v>0</v>
      </c>
      <c r="O535" s="337">
        <v>0</v>
      </c>
      <c r="P535" s="125">
        <v>0</v>
      </c>
      <c r="Q535" s="125">
        <v>0</v>
      </c>
      <c r="R535" s="338">
        <v>0</v>
      </c>
      <c r="S535" s="125">
        <v>0</v>
      </c>
      <c r="T535" s="125">
        <v>0</v>
      </c>
      <c r="U535" s="125">
        <v>0</v>
      </c>
      <c r="V535" s="125">
        <v>143210</v>
      </c>
    </row>
    <row r="536" spans="1:22" s="153" customFormat="1" x14ac:dyDescent="0.25">
      <c r="A536" s="65" t="s">
        <v>798</v>
      </c>
      <c r="B536" s="95" t="s">
        <v>1268</v>
      </c>
      <c r="C536" s="125">
        <f>D536+M536+Q536+V536</f>
        <v>295979</v>
      </c>
      <c r="D536" s="284">
        <f>E536+F536+G536+H536+I536</f>
        <v>0</v>
      </c>
      <c r="E536" s="351">
        <v>0</v>
      </c>
      <c r="F536" s="351">
        <v>0</v>
      </c>
      <c r="G536" s="351">
        <v>0</v>
      </c>
      <c r="H536" s="351">
        <v>0</v>
      </c>
      <c r="I536" s="338">
        <v>0</v>
      </c>
      <c r="J536" s="125">
        <v>0</v>
      </c>
      <c r="K536" s="125">
        <v>0</v>
      </c>
      <c r="L536" s="341">
        <v>0</v>
      </c>
      <c r="M536" s="341">
        <v>0</v>
      </c>
      <c r="N536" s="125">
        <v>0</v>
      </c>
      <c r="O536" s="337">
        <v>0</v>
      </c>
      <c r="P536" s="125">
        <v>0</v>
      </c>
      <c r="Q536" s="125">
        <v>0</v>
      </c>
      <c r="R536" s="338">
        <v>0</v>
      </c>
      <c r="S536" s="125">
        <v>0</v>
      </c>
      <c r="T536" s="125">
        <v>0</v>
      </c>
      <c r="U536" s="125">
        <v>0</v>
      </c>
      <c r="V536" s="125">
        <v>295979</v>
      </c>
    </row>
    <row r="537" spans="1:22" s="153" customFormat="1" x14ac:dyDescent="0.25">
      <c r="A537" s="65" t="s">
        <v>799</v>
      </c>
      <c r="B537" s="168" t="s">
        <v>1161</v>
      </c>
      <c r="C537" s="125">
        <f t="shared" si="117"/>
        <v>5289189.25</v>
      </c>
      <c r="D537" s="284">
        <f t="shared" si="118"/>
        <v>0</v>
      </c>
      <c r="E537" s="341">
        <v>0</v>
      </c>
      <c r="F537" s="354">
        <v>0</v>
      </c>
      <c r="G537" s="341">
        <v>0</v>
      </c>
      <c r="H537" s="341">
        <v>0</v>
      </c>
      <c r="I537" s="125">
        <v>0</v>
      </c>
      <c r="J537" s="125">
        <v>0</v>
      </c>
      <c r="K537" s="125">
        <v>0</v>
      </c>
      <c r="L537" s="125">
        <v>846.1</v>
      </c>
      <c r="M537" s="125">
        <v>5289189.25</v>
      </c>
      <c r="N537" s="125">
        <v>0</v>
      </c>
      <c r="O537" s="337">
        <v>0</v>
      </c>
      <c r="P537" s="125">
        <v>0</v>
      </c>
      <c r="Q537" s="125">
        <v>0</v>
      </c>
      <c r="R537" s="338">
        <v>0</v>
      </c>
      <c r="S537" s="125">
        <v>0</v>
      </c>
      <c r="T537" s="125">
        <v>0</v>
      </c>
      <c r="U537" s="125">
        <v>0</v>
      </c>
      <c r="V537" s="125">
        <v>0</v>
      </c>
    </row>
    <row r="538" spans="1:22" s="191" customFormat="1" x14ac:dyDescent="0.25">
      <c r="A538" s="63" t="s">
        <v>458</v>
      </c>
      <c r="B538" s="64" t="s">
        <v>457</v>
      </c>
      <c r="C538" s="59">
        <f t="shared" ref="C538:V538" si="119">SUM(C539:C591)</f>
        <v>332080964.71999997</v>
      </c>
      <c r="D538" s="59">
        <f t="shared" si="119"/>
        <v>170891069.57000002</v>
      </c>
      <c r="E538" s="59">
        <f t="shared" si="119"/>
        <v>78265971.62999998</v>
      </c>
      <c r="F538" s="59">
        <f t="shared" si="119"/>
        <v>17812432.52</v>
      </c>
      <c r="G538" s="59">
        <f t="shared" si="119"/>
        <v>24176480.27</v>
      </c>
      <c r="H538" s="59">
        <f t="shared" si="119"/>
        <v>9159232.1799999997</v>
      </c>
      <c r="I538" s="59">
        <f t="shared" si="119"/>
        <v>41476952.969999999</v>
      </c>
      <c r="J538" s="59">
        <f t="shared" si="119"/>
        <v>0</v>
      </c>
      <c r="K538" s="59">
        <f t="shared" si="119"/>
        <v>0</v>
      </c>
      <c r="L538" s="59">
        <f t="shared" si="119"/>
        <v>17928.900000000001</v>
      </c>
      <c r="M538" s="59">
        <f t="shared" si="119"/>
        <v>86151987.850000009</v>
      </c>
      <c r="N538" s="59">
        <f t="shared" si="119"/>
        <v>0</v>
      </c>
      <c r="O538" s="59">
        <f t="shared" si="119"/>
        <v>0</v>
      </c>
      <c r="P538" s="59">
        <f t="shared" si="119"/>
        <v>12017</v>
      </c>
      <c r="Q538" s="59">
        <f t="shared" si="119"/>
        <v>72708005.299999997</v>
      </c>
      <c r="R538" s="59">
        <f t="shared" si="119"/>
        <v>0</v>
      </c>
      <c r="S538" s="59">
        <f t="shared" si="119"/>
        <v>0</v>
      </c>
      <c r="T538" s="59">
        <f t="shared" si="119"/>
        <v>0</v>
      </c>
      <c r="U538" s="59">
        <f t="shared" si="119"/>
        <v>0</v>
      </c>
      <c r="V538" s="59">
        <f t="shared" si="119"/>
        <v>2329902</v>
      </c>
    </row>
    <row r="539" spans="1:22" s="191" customFormat="1" x14ac:dyDescent="0.25">
      <c r="A539" s="65" t="s">
        <v>459</v>
      </c>
      <c r="B539" s="179" t="s">
        <v>847</v>
      </c>
      <c r="C539" s="125">
        <f>D539+M539+Q539+S539+T539+U539+V539</f>
        <v>4593728</v>
      </c>
      <c r="D539" s="125">
        <f>SUM(E539:I539)</f>
        <v>4593728</v>
      </c>
      <c r="E539" s="125">
        <v>0</v>
      </c>
      <c r="F539" s="125">
        <v>673829</v>
      </c>
      <c r="G539" s="125">
        <v>1903317</v>
      </c>
      <c r="H539" s="125">
        <v>247288</v>
      </c>
      <c r="I539" s="125">
        <v>1769294</v>
      </c>
      <c r="J539" s="237">
        <v>0</v>
      </c>
      <c r="K539" s="237">
        <v>0</v>
      </c>
      <c r="L539" s="125">
        <v>0</v>
      </c>
      <c r="M539" s="125">
        <v>0</v>
      </c>
      <c r="N539" s="237">
        <v>0</v>
      </c>
      <c r="O539" s="237">
        <v>0</v>
      </c>
      <c r="P539" s="125">
        <v>0</v>
      </c>
      <c r="Q539" s="125">
        <v>0</v>
      </c>
      <c r="R539" s="125">
        <v>0</v>
      </c>
      <c r="S539" s="125">
        <v>0</v>
      </c>
      <c r="T539" s="125">
        <v>0</v>
      </c>
      <c r="U539" s="125">
        <v>0</v>
      </c>
      <c r="V539" s="125">
        <v>0</v>
      </c>
    </row>
    <row r="540" spans="1:22" s="191" customFormat="1" x14ac:dyDescent="0.25">
      <c r="A540" s="65" t="s">
        <v>460</v>
      </c>
      <c r="B540" s="179" t="s">
        <v>1280</v>
      </c>
      <c r="C540" s="125">
        <f>D540+M540+Q540+S540+T540+U540+V540</f>
        <v>336658</v>
      </c>
      <c r="D540" s="125">
        <f>SUM(E540:I540)</f>
        <v>0</v>
      </c>
      <c r="E540" s="125">
        <v>0</v>
      </c>
      <c r="F540" s="125">
        <v>0</v>
      </c>
      <c r="G540" s="125">
        <v>0</v>
      </c>
      <c r="H540" s="125">
        <v>0</v>
      </c>
      <c r="I540" s="125">
        <v>0</v>
      </c>
      <c r="J540" s="237">
        <v>0</v>
      </c>
      <c r="K540" s="237">
        <v>0</v>
      </c>
      <c r="L540" s="125">
        <v>0</v>
      </c>
      <c r="M540" s="125">
        <v>0</v>
      </c>
      <c r="N540" s="237">
        <v>0</v>
      </c>
      <c r="O540" s="237">
        <v>0</v>
      </c>
      <c r="P540" s="125">
        <v>0</v>
      </c>
      <c r="Q540" s="125">
        <v>0</v>
      </c>
      <c r="R540" s="125">
        <v>0</v>
      </c>
      <c r="S540" s="125">
        <v>0</v>
      </c>
      <c r="T540" s="125">
        <v>0</v>
      </c>
      <c r="U540" s="125">
        <v>0</v>
      </c>
      <c r="V540" s="355">
        <v>336658</v>
      </c>
    </row>
    <row r="541" spans="1:22" s="191" customFormat="1" x14ac:dyDescent="0.25">
      <c r="A541" s="65" t="s">
        <v>461</v>
      </c>
      <c r="B541" s="179" t="s">
        <v>850</v>
      </c>
      <c r="C541" s="125">
        <f>D541+M541+Q541+S541+T541+U541+V541</f>
        <v>2314173.4500000002</v>
      </c>
      <c r="D541" s="125">
        <f>SUM(E541:I541)</f>
        <v>2314173.4500000002</v>
      </c>
      <c r="E541" s="125">
        <v>1505986.43</v>
      </c>
      <c r="F541" s="125">
        <v>358027.67</v>
      </c>
      <c r="G541" s="125">
        <v>277914.71000000002</v>
      </c>
      <c r="H541" s="125">
        <v>172244.64</v>
      </c>
      <c r="I541" s="125">
        <v>0</v>
      </c>
      <c r="J541" s="237">
        <v>0</v>
      </c>
      <c r="K541" s="237">
        <v>0</v>
      </c>
      <c r="L541" s="125">
        <v>0</v>
      </c>
      <c r="M541" s="125">
        <v>0</v>
      </c>
      <c r="N541" s="237">
        <v>0</v>
      </c>
      <c r="O541" s="237">
        <v>0</v>
      </c>
      <c r="P541" s="125">
        <v>0</v>
      </c>
      <c r="Q541" s="125">
        <v>0</v>
      </c>
      <c r="R541" s="125">
        <v>0</v>
      </c>
      <c r="S541" s="125">
        <v>0</v>
      </c>
      <c r="T541" s="125">
        <v>0</v>
      </c>
      <c r="U541" s="125">
        <v>0</v>
      </c>
      <c r="V541" s="125">
        <v>0</v>
      </c>
    </row>
    <row r="542" spans="1:22" s="191" customFormat="1" x14ac:dyDescent="0.25">
      <c r="A542" s="65" t="s">
        <v>462</v>
      </c>
      <c r="B542" s="179" t="s">
        <v>852</v>
      </c>
      <c r="C542" s="125">
        <f t="shared" ref="C542:C591" si="120">D542+M542+Q542+S542+T542+U542+V542</f>
        <v>964515</v>
      </c>
      <c r="D542" s="125">
        <f t="shared" ref="D542:D591" si="121">SUM(E542:I542)</f>
        <v>964515</v>
      </c>
      <c r="E542" s="125">
        <v>0</v>
      </c>
      <c r="F542" s="125">
        <v>0</v>
      </c>
      <c r="G542" s="125">
        <v>0</v>
      </c>
      <c r="H542" s="125">
        <v>0</v>
      </c>
      <c r="I542" s="125">
        <v>964515</v>
      </c>
      <c r="J542" s="237">
        <v>0</v>
      </c>
      <c r="K542" s="237">
        <v>0</v>
      </c>
      <c r="L542" s="125">
        <v>0</v>
      </c>
      <c r="M542" s="125">
        <v>0</v>
      </c>
      <c r="N542" s="237">
        <v>0</v>
      </c>
      <c r="O542" s="237">
        <v>0</v>
      </c>
      <c r="P542" s="125">
        <v>0</v>
      </c>
      <c r="Q542" s="125">
        <v>0</v>
      </c>
      <c r="R542" s="125">
        <v>0</v>
      </c>
      <c r="S542" s="125">
        <v>0</v>
      </c>
      <c r="T542" s="125">
        <v>0</v>
      </c>
      <c r="U542" s="125">
        <v>0</v>
      </c>
      <c r="V542" s="125">
        <v>0</v>
      </c>
    </row>
    <row r="543" spans="1:22" s="191" customFormat="1" x14ac:dyDescent="0.25">
      <c r="A543" s="65" t="s">
        <v>463</v>
      </c>
      <c r="B543" s="179" t="s">
        <v>1285</v>
      </c>
      <c r="C543" s="125">
        <f t="shared" si="120"/>
        <v>275124</v>
      </c>
      <c r="D543" s="125">
        <f t="shared" si="121"/>
        <v>0</v>
      </c>
      <c r="E543" s="125">
        <v>0</v>
      </c>
      <c r="F543" s="125">
        <v>0</v>
      </c>
      <c r="G543" s="125">
        <v>0</v>
      </c>
      <c r="H543" s="125">
        <v>0</v>
      </c>
      <c r="I543" s="125">
        <v>0</v>
      </c>
      <c r="J543" s="237">
        <v>0</v>
      </c>
      <c r="K543" s="237">
        <v>0</v>
      </c>
      <c r="L543" s="125">
        <v>0</v>
      </c>
      <c r="M543" s="125">
        <v>0</v>
      </c>
      <c r="N543" s="237">
        <v>0</v>
      </c>
      <c r="O543" s="237">
        <v>0</v>
      </c>
      <c r="P543" s="125">
        <v>0</v>
      </c>
      <c r="Q543" s="125">
        <v>0</v>
      </c>
      <c r="R543" s="125">
        <v>0</v>
      </c>
      <c r="S543" s="125">
        <v>0</v>
      </c>
      <c r="T543" s="125">
        <v>0</v>
      </c>
      <c r="U543" s="125">
        <v>0</v>
      </c>
      <c r="V543" s="125">
        <v>275124</v>
      </c>
    </row>
    <row r="544" spans="1:22" s="191" customFormat="1" x14ac:dyDescent="0.25">
      <c r="A544" s="65" t="s">
        <v>464</v>
      </c>
      <c r="B544" s="179" t="s">
        <v>853</v>
      </c>
      <c r="C544" s="125">
        <f t="shared" si="120"/>
        <v>5818892.5599999996</v>
      </c>
      <c r="D544" s="125">
        <f t="shared" si="121"/>
        <v>0</v>
      </c>
      <c r="E544" s="125">
        <v>0</v>
      </c>
      <c r="F544" s="125">
        <v>0</v>
      </c>
      <c r="G544" s="125">
        <v>0</v>
      </c>
      <c r="H544" s="125">
        <v>0</v>
      </c>
      <c r="I544" s="125">
        <v>0</v>
      </c>
      <c r="J544" s="237">
        <v>0</v>
      </c>
      <c r="K544" s="237">
        <v>0</v>
      </c>
      <c r="L544" s="237">
        <v>1211.5999999999999</v>
      </c>
      <c r="M544" s="125">
        <v>5818892.5599999996</v>
      </c>
      <c r="N544" s="237">
        <v>0</v>
      </c>
      <c r="O544" s="237">
        <v>0</v>
      </c>
      <c r="P544" s="125">
        <v>0</v>
      </c>
      <c r="Q544" s="125">
        <v>0</v>
      </c>
      <c r="R544" s="125">
        <v>0</v>
      </c>
      <c r="S544" s="125">
        <v>0</v>
      </c>
      <c r="T544" s="125">
        <v>0</v>
      </c>
      <c r="U544" s="125">
        <v>0</v>
      </c>
      <c r="V544" s="125">
        <v>0</v>
      </c>
    </row>
    <row r="545" spans="1:22" s="191" customFormat="1" x14ac:dyDescent="0.25">
      <c r="A545" s="65" t="s">
        <v>465</v>
      </c>
      <c r="B545" s="179" t="s">
        <v>1250</v>
      </c>
      <c r="C545" s="125">
        <f>D545+M545+Q545+S545+T545+U545+V545</f>
        <v>5768470.7999999998</v>
      </c>
      <c r="D545" s="125">
        <f>SUM(E545:I545)</f>
        <v>5768470.7999999998</v>
      </c>
      <c r="E545" s="125">
        <v>3576555.8</v>
      </c>
      <c r="F545" s="125">
        <v>0</v>
      </c>
      <c r="G545" s="125">
        <v>0</v>
      </c>
      <c r="H545" s="125">
        <v>0</v>
      </c>
      <c r="I545" s="125">
        <v>2191915</v>
      </c>
      <c r="J545" s="237">
        <v>0</v>
      </c>
      <c r="K545" s="237">
        <v>0</v>
      </c>
      <c r="L545" s="125">
        <v>0</v>
      </c>
      <c r="M545" s="125">
        <v>0</v>
      </c>
      <c r="N545" s="237">
        <v>0</v>
      </c>
      <c r="O545" s="237">
        <v>0</v>
      </c>
      <c r="P545" s="125">
        <v>0</v>
      </c>
      <c r="Q545" s="125">
        <v>0</v>
      </c>
      <c r="R545" s="125">
        <v>0</v>
      </c>
      <c r="S545" s="125">
        <v>0</v>
      </c>
      <c r="T545" s="125">
        <v>0</v>
      </c>
      <c r="U545" s="125">
        <v>0</v>
      </c>
      <c r="V545" s="125">
        <v>0</v>
      </c>
    </row>
    <row r="546" spans="1:22" s="191" customFormat="1" x14ac:dyDescent="0.25">
      <c r="A546" s="65" t="s">
        <v>466</v>
      </c>
      <c r="B546" s="141" t="s">
        <v>0</v>
      </c>
      <c r="C546" s="133">
        <f>D546+M546+Q546+V546</f>
        <v>10101762</v>
      </c>
      <c r="D546" s="133">
        <f>SUM(E546:I546)</f>
        <v>0</v>
      </c>
      <c r="E546" s="133">
        <v>0</v>
      </c>
      <c r="F546" s="133">
        <v>0</v>
      </c>
      <c r="G546" s="133">
        <v>0</v>
      </c>
      <c r="H546" s="133">
        <v>0</v>
      </c>
      <c r="I546" s="133">
        <v>0</v>
      </c>
      <c r="J546" s="328">
        <v>0</v>
      </c>
      <c r="K546" s="328">
        <v>0</v>
      </c>
      <c r="L546" s="133">
        <v>0</v>
      </c>
      <c r="M546" s="133">
        <v>0</v>
      </c>
      <c r="N546" s="328">
        <v>0</v>
      </c>
      <c r="O546" s="328">
        <v>0</v>
      </c>
      <c r="P546" s="133">
        <v>0</v>
      </c>
      <c r="Q546" s="133">
        <v>9885606</v>
      </c>
      <c r="R546" s="133">
        <v>0</v>
      </c>
      <c r="S546" s="133">
        <v>0</v>
      </c>
      <c r="T546" s="133">
        <v>0</v>
      </c>
      <c r="U546" s="133">
        <v>0</v>
      </c>
      <c r="V546" s="133">
        <v>216156</v>
      </c>
    </row>
    <row r="547" spans="1:22" s="191" customFormat="1" x14ac:dyDescent="0.25">
      <c r="A547" s="65" t="s">
        <v>467</v>
      </c>
      <c r="B547" s="179" t="s">
        <v>860</v>
      </c>
      <c r="C547" s="125">
        <f t="shared" si="120"/>
        <v>401630.79</v>
      </c>
      <c r="D547" s="125">
        <f t="shared" si="121"/>
        <v>401630.79</v>
      </c>
      <c r="E547" s="125">
        <v>0</v>
      </c>
      <c r="F547" s="125">
        <v>401630.79</v>
      </c>
      <c r="G547" s="125">
        <v>0</v>
      </c>
      <c r="H547" s="125">
        <v>0</v>
      </c>
      <c r="I547" s="125">
        <v>0</v>
      </c>
      <c r="J547" s="237">
        <v>0</v>
      </c>
      <c r="K547" s="237">
        <v>0</v>
      </c>
      <c r="L547" s="125">
        <v>0</v>
      </c>
      <c r="M547" s="125">
        <v>0</v>
      </c>
      <c r="N547" s="237">
        <v>0</v>
      </c>
      <c r="O547" s="237">
        <v>0</v>
      </c>
      <c r="P547" s="125">
        <v>0</v>
      </c>
      <c r="Q547" s="125">
        <v>0</v>
      </c>
      <c r="R547" s="125">
        <v>0</v>
      </c>
      <c r="S547" s="125">
        <v>0</v>
      </c>
      <c r="T547" s="125">
        <v>0</v>
      </c>
      <c r="U547" s="125">
        <v>0</v>
      </c>
      <c r="V547" s="125">
        <v>0</v>
      </c>
    </row>
    <row r="548" spans="1:22" s="191" customFormat="1" x14ac:dyDescent="0.25">
      <c r="A548" s="65" t="s">
        <v>468</v>
      </c>
      <c r="B548" s="179" t="s">
        <v>862</v>
      </c>
      <c r="C548" s="125">
        <f t="shared" si="120"/>
        <v>8764096</v>
      </c>
      <c r="D548" s="125">
        <f t="shared" si="121"/>
        <v>8764096</v>
      </c>
      <c r="E548" s="125">
        <v>4727333</v>
      </c>
      <c r="F548" s="125">
        <v>782490</v>
      </c>
      <c r="G548" s="125">
        <v>1521103</v>
      </c>
      <c r="H548" s="125">
        <v>0</v>
      </c>
      <c r="I548" s="125">
        <v>1733170</v>
      </c>
      <c r="J548" s="237">
        <v>0</v>
      </c>
      <c r="K548" s="237">
        <v>0</v>
      </c>
      <c r="L548" s="125">
        <v>0</v>
      </c>
      <c r="M548" s="125">
        <v>0</v>
      </c>
      <c r="N548" s="237">
        <v>0</v>
      </c>
      <c r="O548" s="237">
        <v>0</v>
      </c>
      <c r="P548" s="125">
        <v>0</v>
      </c>
      <c r="Q548" s="125">
        <v>0</v>
      </c>
      <c r="R548" s="125">
        <v>0</v>
      </c>
      <c r="S548" s="125">
        <v>0</v>
      </c>
      <c r="T548" s="125">
        <v>0</v>
      </c>
      <c r="U548" s="125">
        <v>0</v>
      </c>
      <c r="V548" s="125">
        <v>0</v>
      </c>
    </row>
    <row r="549" spans="1:22" s="191" customFormat="1" x14ac:dyDescent="0.25">
      <c r="A549" s="65" t="s">
        <v>469</v>
      </c>
      <c r="B549" s="179" t="s">
        <v>916</v>
      </c>
      <c r="C549" s="125">
        <f t="shared" si="120"/>
        <v>3367143</v>
      </c>
      <c r="D549" s="125">
        <f t="shared" si="121"/>
        <v>3367143</v>
      </c>
      <c r="E549" s="125">
        <v>3367143</v>
      </c>
      <c r="F549" s="125">
        <v>0</v>
      </c>
      <c r="G549" s="125">
        <v>0</v>
      </c>
      <c r="H549" s="125">
        <v>0</v>
      </c>
      <c r="I549" s="125">
        <v>0</v>
      </c>
      <c r="J549" s="237">
        <v>0</v>
      </c>
      <c r="K549" s="237">
        <v>0</v>
      </c>
      <c r="L549" s="125">
        <v>0</v>
      </c>
      <c r="M549" s="125">
        <v>0</v>
      </c>
      <c r="N549" s="237">
        <v>0</v>
      </c>
      <c r="O549" s="237">
        <v>0</v>
      </c>
      <c r="P549" s="125">
        <v>0</v>
      </c>
      <c r="Q549" s="125">
        <v>0</v>
      </c>
      <c r="R549" s="125">
        <v>0</v>
      </c>
      <c r="S549" s="125">
        <v>0</v>
      </c>
      <c r="T549" s="125">
        <v>0</v>
      </c>
      <c r="U549" s="125">
        <v>0</v>
      </c>
      <c r="V549" s="125">
        <v>0</v>
      </c>
    </row>
    <row r="550" spans="1:22" s="191" customFormat="1" x14ac:dyDescent="0.25">
      <c r="A550" s="65" t="s">
        <v>470</v>
      </c>
      <c r="B550" s="179" t="s">
        <v>926</v>
      </c>
      <c r="C550" s="125">
        <f>D550+M550+Q550+S550+T550+U550+V550</f>
        <v>13667966</v>
      </c>
      <c r="D550" s="125">
        <f>SUM(E550:I550)</f>
        <v>13667966</v>
      </c>
      <c r="E550" s="125">
        <v>6990490</v>
      </c>
      <c r="F550" s="125">
        <v>1239359</v>
      </c>
      <c r="G550" s="125">
        <v>1891325</v>
      </c>
      <c r="H550" s="125">
        <v>0</v>
      </c>
      <c r="I550" s="125">
        <v>3546792</v>
      </c>
      <c r="J550" s="237">
        <v>0</v>
      </c>
      <c r="K550" s="237">
        <v>0</v>
      </c>
      <c r="L550" s="125">
        <v>0</v>
      </c>
      <c r="M550" s="125">
        <v>0</v>
      </c>
      <c r="N550" s="237">
        <v>0</v>
      </c>
      <c r="O550" s="237">
        <v>0</v>
      </c>
      <c r="P550" s="125">
        <v>0</v>
      </c>
      <c r="Q550" s="125">
        <v>0</v>
      </c>
      <c r="R550" s="125">
        <v>0</v>
      </c>
      <c r="S550" s="125">
        <v>0</v>
      </c>
      <c r="T550" s="125">
        <v>0</v>
      </c>
      <c r="U550" s="125">
        <v>0</v>
      </c>
      <c r="V550" s="125">
        <v>0</v>
      </c>
    </row>
    <row r="551" spans="1:22" s="184" customFormat="1" ht="15" customHeight="1" x14ac:dyDescent="0.25">
      <c r="A551" s="65" t="s">
        <v>471</v>
      </c>
      <c r="B551" s="179" t="s">
        <v>929</v>
      </c>
      <c r="C551" s="125">
        <f>D551+M551+Q551+S551+T551+U551+V551</f>
        <v>3062407</v>
      </c>
      <c r="D551" s="125">
        <f>SUM(E551:I551)</f>
        <v>0</v>
      </c>
      <c r="E551" s="125">
        <v>0</v>
      </c>
      <c r="F551" s="125">
        <v>0</v>
      </c>
      <c r="G551" s="125">
        <v>0</v>
      </c>
      <c r="H551" s="125">
        <v>0</v>
      </c>
      <c r="I551" s="125">
        <v>0</v>
      </c>
      <c r="J551" s="237">
        <v>0</v>
      </c>
      <c r="K551" s="237">
        <v>0</v>
      </c>
      <c r="L551" s="125">
        <v>832</v>
      </c>
      <c r="M551" s="125">
        <v>2993093</v>
      </c>
      <c r="N551" s="237">
        <v>0</v>
      </c>
      <c r="O551" s="237">
        <v>0</v>
      </c>
      <c r="P551" s="125">
        <v>0</v>
      </c>
      <c r="Q551" s="125">
        <v>0</v>
      </c>
      <c r="R551" s="125">
        <v>0</v>
      </c>
      <c r="S551" s="125">
        <v>0</v>
      </c>
      <c r="T551" s="125">
        <v>0</v>
      </c>
      <c r="U551" s="125">
        <v>0</v>
      </c>
      <c r="V551" s="125">
        <v>69314</v>
      </c>
    </row>
    <row r="552" spans="1:22" s="184" customFormat="1" x14ac:dyDescent="0.25">
      <c r="A552" s="65" t="s">
        <v>472</v>
      </c>
      <c r="B552" s="141" t="s">
        <v>865</v>
      </c>
      <c r="C552" s="133">
        <f>D552+M552+Q552+S552+T552+U552+V552</f>
        <v>6869854</v>
      </c>
      <c r="D552" s="133">
        <f>SUM(E552:I552)</f>
        <v>0</v>
      </c>
      <c r="E552" s="133">
        <v>0</v>
      </c>
      <c r="F552" s="133">
        <v>0</v>
      </c>
      <c r="G552" s="133">
        <v>0</v>
      </c>
      <c r="H552" s="133">
        <v>0</v>
      </c>
      <c r="I552" s="133">
        <v>0</v>
      </c>
      <c r="J552" s="328">
        <v>0</v>
      </c>
      <c r="K552" s="328">
        <v>0</v>
      </c>
      <c r="L552" s="133">
        <v>0</v>
      </c>
      <c r="M552" s="133">
        <v>0</v>
      </c>
      <c r="N552" s="328">
        <v>0</v>
      </c>
      <c r="O552" s="328">
        <v>0</v>
      </c>
      <c r="P552" s="133">
        <v>1392.2</v>
      </c>
      <c r="Q552" s="135">
        <v>6740854</v>
      </c>
      <c r="R552" s="133">
        <v>0</v>
      </c>
      <c r="S552" s="133">
        <v>0</v>
      </c>
      <c r="T552" s="133">
        <v>0</v>
      </c>
      <c r="U552" s="133">
        <v>0</v>
      </c>
      <c r="V552" s="356">
        <v>129000</v>
      </c>
    </row>
    <row r="553" spans="1:22" s="184" customFormat="1" x14ac:dyDescent="0.25">
      <c r="A553" s="65" t="s">
        <v>473</v>
      </c>
      <c r="B553" s="179" t="s">
        <v>1251</v>
      </c>
      <c r="C553" s="125">
        <f>D553+M553+Q553+S553+T553+U553+V553</f>
        <v>2171849</v>
      </c>
      <c r="D553" s="125">
        <f>SUM(E553:I553)</f>
        <v>2171849</v>
      </c>
      <c r="E553" s="125">
        <v>1632514.58</v>
      </c>
      <c r="F553" s="125">
        <v>303236.8</v>
      </c>
      <c r="G553" s="125">
        <v>0</v>
      </c>
      <c r="H553" s="125">
        <v>236097.62</v>
      </c>
      <c r="I553" s="125">
        <v>0</v>
      </c>
      <c r="J553" s="237">
        <v>0</v>
      </c>
      <c r="K553" s="237">
        <v>0</v>
      </c>
      <c r="L553" s="125">
        <v>0</v>
      </c>
      <c r="M553" s="125">
        <v>0</v>
      </c>
      <c r="N553" s="237">
        <v>0</v>
      </c>
      <c r="O553" s="237">
        <v>0</v>
      </c>
      <c r="P553" s="125">
        <v>0</v>
      </c>
      <c r="Q553" s="125">
        <v>0</v>
      </c>
      <c r="R553" s="125">
        <v>0</v>
      </c>
      <c r="S553" s="125">
        <v>0</v>
      </c>
      <c r="T553" s="125">
        <v>0</v>
      </c>
      <c r="U553" s="125">
        <v>0</v>
      </c>
      <c r="V553" s="125">
        <v>0</v>
      </c>
    </row>
    <row r="554" spans="1:22" s="184" customFormat="1" x14ac:dyDescent="0.25">
      <c r="A554" s="65" t="s">
        <v>474</v>
      </c>
      <c r="B554" s="179" t="s">
        <v>866</v>
      </c>
      <c r="C554" s="125">
        <f t="shared" si="120"/>
        <v>681430</v>
      </c>
      <c r="D554" s="125">
        <f t="shared" si="121"/>
        <v>681430</v>
      </c>
      <c r="E554" s="125">
        <v>0</v>
      </c>
      <c r="F554" s="125">
        <v>0</v>
      </c>
      <c r="G554" s="125">
        <v>0</v>
      </c>
      <c r="H554" s="125">
        <v>681430</v>
      </c>
      <c r="I554" s="125">
        <v>0</v>
      </c>
      <c r="J554" s="125">
        <v>0</v>
      </c>
      <c r="K554" s="125">
        <v>0</v>
      </c>
      <c r="L554" s="125">
        <v>0</v>
      </c>
      <c r="M554" s="125">
        <v>0</v>
      </c>
      <c r="N554" s="125">
        <v>0</v>
      </c>
      <c r="O554" s="125">
        <v>0</v>
      </c>
      <c r="P554" s="125">
        <v>0</v>
      </c>
      <c r="Q554" s="125">
        <v>0</v>
      </c>
      <c r="R554" s="125">
        <v>0</v>
      </c>
      <c r="S554" s="125">
        <v>0</v>
      </c>
      <c r="T554" s="125">
        <v>0</v>
      </c>
      <c r="U554" s="125">
        <v>0</v>
      </c>
      <c r="V554" s="125">
        <v>0</v>
      </c>
    </row>
    <row r="555" spans="1:22" s="184" customFormat="1" x14ac:dyDescent="0.25">
      <c r="A555" s="65" t="s">
        <v>475</v>
      </c>
      <c r="B555" s="179" t="s">
        <v>869</v>
      </c>
      <c r="C555" s="125">
        <f t="shared" si="120"/>
        <v>4265505</v>
      </c>
      <c r="D555" s="125">
        <f t="shared" si="121"/>
        <v>4265505</v>
      </c>
      <c r="E555" s="125">
        <v>1736092</v>
      </c>
      <c r="F555" s="125">
        <v>748066</v>
      </c>
      <c r="G555" s="125">
        <v>1349926</v>
      </c>
      <c r="H555" s="125">
        <v>431421</v>
      </c>
      <c r="I555" s="125">
        <v>0</v>
      </c>
      <c r="J555" s="237">
        <v>0</v>
      </c>
      <c r="K555" s="237">
        <v>0</v>
      </c>
      <c r="L555" s="125">
        <v>0</v>
      </c>
      <c r="M555" s="125">
        <v>0</v>
      </c>
      <c r="N555" s="237">
        <v>0</v>
      </c>
      <c r="O555" s="237">
        <v>0</v>
      </c>
      <c r="P555" s="125">
        <v>0</v>
      </c>
      <c r="Q555" s="125">
        <v>0</v>
      </c>
      <c r="R555" s="125">
        <v>0</v>
      </c>
      <c r="S555" s="125">
        <v>0</v>
      </c>
      <c r="T555" s="125">
        <v>0</v>
      </c>
      <c r="U555" s="125">
        <v>0</v>
      </c>
      <c r="V555" s="125">
        <v>0</v>
      </c>
    </row>
    <row r="556" spans="1:22" s="184" customFormat="1" x14ac:dyDescent="0.25">
      <c r="A556" s="65" t="s">
        <v>476</v>
      </c>
      <c r="B556" s="179" t="s">
        <v>872</v>
      </c>
      <c r="C556" s="125">
        <f t="shared" si="120"/>
        <v>270838</v>
      </c>
      <c r="D556" s="125">
        <f t="shared" si="121"/>
        <v>270838</v>
      </c>
      <c r="E556" s="125">
        <v>0</v>
      </c>
      <c r="F556" s="125">
        <v>0</v>
      </c>
      <c r="G556" s="125">
        <v>0</v>
      </c>
      <c r="H556" s="125">
        <v>270838</v>
      </c>
      <c r="I556" s="125">
        <v>0</v>
      </c>
      <c r="J556" s="125">
        <v>0</v>
      </c>
      <c r="K556" s="125">
        <v>0</v>
      </c>
      <c r="L556" s="125">
        <v>0</v>
      </c>
      <c r="M556" s="125">
        <v>0</v>
      </c>
      <c r="N556" s="237">
        <v>0</v>
      </c>
      <c r="O556" s="237">
        <v>0</v>
      </c>
      <c r="P556" s="125">
        <v>0</v>
      </c>
      <c r="Q556" s="125">
        <v>0</v>
      </c>
      <c r="R556" s="125">
        <v>0</v>
      </c>
      <c r="S556" s="125">
        <v>0</v>
      </c>
      <c r="T556" s="125">
        <v>0</v>
      </c>
      <c r="U556" s="125">
        <v>0</v>
      </c>
      <c r="V556" s="125">
        <v>0</v>
      </c>
    </row>
    <row r="557" spans="1:22" s="184" customFormat="1" x14ac:dyDescent="0.25">
      <c r="A557" s="65" t="s">
        <v>477</v>
      </c>
      <c r="B557" s="179" t="s">
        <v>873</v>
      </c>
      <c r="C557" s="125">
        <f t="shared" si="120"/>
        <v>4105098</v>
      </c>
      <c r="D557" s="125">
        <f t="shared" si="121"/>
        <v>4105098</v>
      </c>
      <c r="E557" s="125">
        <v>2015263</v>
      </c>
      <c r="F557" s="125">
        <v>616556</v>
      </c>
      <c r="G557" s="125">
        <v>1133726</v>
      </c>
      <c r="H557" s="125">
        <v>339553</v>
      </c>
      <c r="I557" s="125">
        <v>0</v>
      </c>
      <c r="J557" s="125">
        <v>0</v>
      </c>
      <c r="K557" s="125">
        <v>0</v>
      </c>
      <c r="L557" s="125">
        <v>0</v>
      </c>
      <c r="M557" s="125">
        <v>0</v>
      </c>
      <c r="N557" s="237">
        <v>0</v>
      </c>
      <c r="O557" s="237">
        <v>0</v>
      </c>
      <c r="P557" s="125">
        <v>0</v>
      </c>
      <c r="Q557" s="125">
        <v>0</v>
      </c>
      <c r="R557" s="125">
        <v>0</v>
      </c>
      <c r="S557" s="125">
        <v>0</v>
      </c>
      <c r="T557" s="125">
        <v>0</v>
      </c>
      <c r="U557" s="125">
        <v>0</v>
      </c>
      <c r="V557" s="125">
        <v>0</v>
      </c>
    </row>
    <row r="558" spans="1:22" s="184" customFormat="1" x14ac:dyDescent="0.25">
      <c r="A558" s="65" t="s">
        <v>478</v>
      </c>
      <c r="B558" s="179" t="s">
        <v>874</v>
      </c>
      <c r="C558" s="125">
        <f t="shared" si="120"/>
        <v>3308008.2199999997</v>
      </c>
      <c r="D558" s="125">
        <f t="shared" si="121"/>
        <v>162955</v>
      </c>
      <c r="E558" s="125">
        <v>0</v>
      </c>
      <c r="F558" s="125">
        <v>0</v>
      </c>
      <c r="G558" s="125">
        <v>0</v>
      </c>
      <c r="H558" s="125">
        <v>0</v>
      </c>
      <c r="I558" s="125">
        <v>162955</v>
      </c>
      <c r="J558" s="125">
        <v>0</v>
      </c>
      <c r="K558" s="125">
        <v>0</v>
      </c>
      <c r="L558" s="125">
        <v>257</v>
      </c>
      <c r="M558" s="125">
        <v>1097415.92</v>
      </c>
      <c r="N558" s="237">
        <v>0</v>
      </c>
      <c r="O558" s="237">
        <v>0</v>
      </c>
      <c r="P558" s="125">
        <v>224.7</v>
      </c>
      <c r="Q558" s="125">
        <v>2047637.3</v>
      </c>
      <c r="R558" s="125">
        <v>0</v>
      </c>
      <c r="S558" s="125">
        <v>0</v>
      </c>
      <c r="T558" s="125">
        <v>0</v>
      </c>
      <c r="U558" s="125">
        <v>0</v>
      </c>
      <c r="V558" s="125">
        <v>0</v>
      </c>
    </row>
    <row r="559" spans="1:22" s="184" customFormat="1" x14ac:dyDescent="0.25">
      <c r="A559" s="65" t="s">
        <v>479</v>
      </c>
      <c r="B559" s="141" t="s">
        <v>1281</v>
      </c>
      <c r="C559" s="133">
        <f>SUM(Q559+V559)</f>
        <v>28058851</v>
      </c>
      <c r="D559" s="133">
        <v>0</v>
      </c>
      <c r="E559" s="133">
        <v>0</v>
      </c>
      <c r="F559" s="133">
        <v>0</v>
      </c>
      <c r="G559" s="133">
        <v>0</v>
      </c>
      <c r="H559" s="133">
        <v>0</v>
      </c>
      <c r="I559" s="133">
        <v>0</v>
      </c>
      <c r="J559" s="133">
        <v>0</v>
      </c>
      <c r="K559" s="133">
        <v>0</v>
      </c>
      <c r="L559" s="133">
        <v>0</v>
      </c>
      <c r="M559" s="133">
        <v>0</v>
      </c>
      <c r="N559" s="328">
        <v>0</v>
      </c>
      <c r="O559" s="328">
        <v>0</v>
      </c>
      <c r="P559" s="133">
        <v>5584.4</v>
      </c>
      <c r="Q559" s="254">
        <v>27785616</v>
      </c>
      <c r="R559" s="133">
        <v>0</v>
      </c>
      <c r="S559" s="133">
        <v>0</v>
      </c>
      <c r="T559" s="133">
        <v>0</v>
      </c>
      <c r="U559" s="133">
        <v>0</v>
      </c>
      <c r="V559" s="133">
        <v>273235</v>
      </c>
    </row>
    <row r="560" spans="1:22" s="184" customFormat="1" x14ac:dyDescent="0.25">
      <c r="A560" s="65" t="s">
        <v>480</v>
      </c>
      <c r="B560" s="330" t="s">
        <v>875</v>
      </c>
      <c r="C560" s="125">
        <f t="shared" si="120"/>
        <v>11215880.52</v>
      </c>
      <c r="D560" s="125">
        <f t="shared" si="121"/>
        <v>6603214.5199999996</v>
      </c>
      <c r="E560" s="125">
        <v>2843657.33</v>
      </c>
      <c r="F560" s="125">
        <v>692478.82</v>
      </c>
      <c r="G560" s="125">
        <v>970805.74</v>
      </c>
      <c r="H560" s="125">
        <v>591205.63</v>
      </c>
      <c r="I560" s="125">
        <v>1505067</v>
      </c>
      <c r="J560" s="125">
        <v>0</v>
      </c>
      <c r="K560" s="125">
        <v>0</v>
      </c>
      <c r="L560" s="125">
        <v>1170</v>
      </c>
      <c r="M560" s="125">
        <v>4612666</v>
      </c>
      <c r="N560" s="237">
        <v>0</v>
      </c>
      <c r="O560" s="237">
        <v>0</v>
      </c>
      <c r="P560" s="125">
        <v>0</v>
      </c>
      <c r="Q560" s="125">
        <v>0</v>
      </c>
      <c r="R560" s="125">
        <v>0</v>
      </c>
      <c r="S560" s="125">
        <v>0</v>
      </c>
      <c r="T560" s="125">
        <v>0</v>
      </c>
      <c r="U560" s="125">
        <v>0</v>
      </c>
      <c r="V560" s="125">
        <v>0</v>
      </c>
    </row>
    <row r="561" spans="1:22" s="184" customFormat="1" x14ac:dyDescent="0.25">
      <c r="A561" s="65" t="s">
        <v>481</v>
      </c>
      <c r="B561" s="179" t="s">
        <v>1282</v>
      </c>
      <c r="C561" s="125">
        <f t="shared" si="120"/>
        <v>66297</v>
      </c>
      <c r="D561" s="125">
        <f>SUM(E561:I561)</f>
        <v>0</v>
      </c>
      <c r="E561" s="125">
        <v>0</v>
      </c>
      <c r="F561" s="125">
        <v>0</v>
      </c>
      <c r="G561" s="125">
        <v>0</v>
      </c>
      <c r="H561" s="125">
        <v>0</v>
      </c>
      <c r="I561" s="125">
        <v>0</v>
      </c>
      <c r="J561" s="125">
        <v>0</v>
      </c>
      <c r="K561" s="125">
        <v>0</v>
      </c>
      <c r="L561" s="125">
        <v>0</v>
      </c>
      <c r="M561" s="125">
        <v>0</v>
      </c>
      <c r="N561" s="237">
        <v>0</v>
      </c>
      <c r="O561" s="237">
        <v>0</v>
      </c>
      <c r="P561" s="125">
        <v>0</v>
      </c>
      <c r="Q561" s="125">
        <v>0</v>
      </c>
      <c r="R561" s="125">
        <v>0</v>
      </c>
      <c r="S561" s="125">
        <v>0</v>
      </c>
      <c r="T561" s="125">
        <v>0</v>
      </c>
      <c r="U561" s="125">
        <v>0</v>
      </c>
      <c r="V561" s="125">
        <v>66297</v>
      </c>
    </row>
    <row r="562" spans="1:22" s="184" customFormat="1" x14ac:dyDescent="0.25">
      <c r="A562" s="65" t="s">
        <v>482</v>
      </c>
      <c r="B562" s="179" t="s">
        <v>878</v>
      </c>
      <c r="C562" s="125">
        <f t="shared" si="120"/>
        <v>8859727</v>
      </c>
      <c r="D562" s="125">
        <f t="shared" si="121"/>
        <v>1506950</v>
      </c>
      <c r="E562" s="125">
        <v>0</v>
      </c>
      <c r="F562" s="125">
        <v>421887</v>
      </c>
      <c r="G562" s="125">
        <v>711061</v>
      </c>
      <c r="H562" s="125">
        <v>374002</v>
      </c>
      <c r="I562" s="125">
        <v>0</v>
      </c>
      <c r="J562" s="237">
        <v>0</v>
      </c>
      <c r="K562" s="237">
        <v>0</v>
      </c>
      <c r="L562" s="125">
        <v>0</v>
      </c>
      <c r="M562" s="125">
        <v>0</v>
      </c>
      <c r="N562" s="237">
        <v>0</v>
      </c>
      <c r="O562" s="237">
        <v>0</v>
      </c>
      <c r="P562" s="125">
        <v>1505</v>
      </c>
      <c r="Q562" s="125">
        <v>7352777</v>
      </c>
      <c r="R562" s="125">
        <v>0</v>
      </c>
      <c r="S562" s="125">
        <v>0</v>
      </c>
      <c r="T562" s="125">
        <v>0</v>
      </c>
      <c r="U562" s="125">
        <v>0</v>
      </c>
      <c r="V562" s="125">
        <v>0</v>
      </c>
    </row>
    <row r="563" spans="1:22" s="184" customFormat="1" x14ac:dyDescent="0.25">
      <c r="A563" s="65" t="s">
        <v>483</v>
      </c>
      <c r="B563" s="330" t="s">
        <v>879</v>
      </c>
      <c r="C563" s="125">
        <f t="shared" si="120"/>
        <v>6699792.5600000005</v>
      </c>
      <c r="D563" s="125">
        <f t="shared" si="121"/>
        <v>1444175.56</v>
      </c>
      <c r="E563" s="125">
        <v>0</v>
      </c>
      <c r="F563" s="125">
        <v>0</v>
      </c>
      <c r="G563" s="125">
        <v>0</v>
      </c>
      <c r="H563" s="125">
        <v>0</v>
      </c>
      <c r="I563" s="125">
        <v>1444175.56</v>
      </c>
      <c r="J563" s="237">
        <v>0</v>
      </c>
      <c r="K563" s="237">
        <v>0</v>
      </c>
      <c r="L563" s="125">
        <v>1109.8</v>
      </c>
      <c r="M563" s="125">
        <v>5255617</v>
      </c>
      <c r="N563" s="237">
        <v>0</v>
      </c>
      <c r="O563" s="237">
        <v>0</v>
      </c>
      <c r="P563" s="125">
        <v>0</v>
      </c>
      <c r="Q563" s="125">
        <v>0</v>
      </c>
      <c r="R563" s="125">
        <v>0</v>
      </c>
      <c r="S563" s="125">
        <v>0</v>
      </c>
      <c r="T563" s="125">
        <v>0</v>
      </c>
      <c r="U563" s="125">
        <v>0</v>
      </c>
      <c r="V563" s="125">
        <v>0</v>
      </c>
    </row>
    <row r="564" spans="1:22" s="184" customFormat="1" x14ac:dyDescent="0.25">
      <c r="A564" s="65" t="s">
        <v>484</v>
      </c>
      <c r="B564" s="179" t="s">
        <v>880</v>
      </c>
      <c r="C564" s="125">
        <f t="shared" si="120"/>
        <v>10306792.699999999</v>
      </c>
      <c r="D564" s="125">
        <f t="shared" si="121"/>
        <v>5989611.6100000003</v>
      </c>
      <c r="E564" s="125">
        <v>2359630</v>
      </c>
      <c r="F564" s="125">
        <v>805401</v>
      </c>
      <c r="G564" s="125">
        <v>1381282</v>
      </c>
      <c r="H564" s="125">
        <v>0</v>
      </c>
      <c r="I564" s="125">
        <v>1443298.61</v>
      </c>
      <c r="J564" s="237">
        <v>0</v>
      </c>
      <c r="K564" s="237">
        <v>0</v>
      </c>
      <c r="L564" s="125">
        <v>1146</v>
      </c>
      <c r="M564" s="125">
        <v>4317181.09</v>
      </c>
      <c r="N564" s="237">
        <v>0</v>
      </c>
      <c r="O564" s="237">
        <v>0</v>
      </c>
      <c r="P564" s="125">
        <v>0</v>
      </c>
      <c r="Q564" s="125">
        <v>0</v>
      </c>
      <c r="R564" s="125">
        <v>0</v>
      </c>
      <c r="S564" s="125">
        <v>0</v>
      </c>
      <c r="T564" s="125">
        <v>0</v>
      </c>
      <c r="U564" s="125">
        <v>0</v>
      </c>
      <c r="V564" s="125">
        <v>0</v>
      </c>
    </row>
    <row r="565" spans="1:22" s="184" customFormat="1" x14ac:dyDescent="0.25">
      <c r="A565" s="65" t="s">
        <v>485</v>
      </c>
      <c r="B565" s="179" t="s">
        <v>881</v>
      </c>
      <c r="C565" s="125">
        <f t="shared" si="120"/>
        <v>7009195</v>
      </c>
      <c r="D565" s="125">
        <f t="shared" si="121"/>
        <v>3951331</v>
      </c>
      <c r="E565" s="125">
        <v>2273101</v>
      </c>
      <c r="F565" s="125">
        <v>378582</v>
      </c>
      <c r="G565" s="125">
        <v>165180</v>
      </c>
      <c r="H565" s="125">
        <v>278939</v>
      </c>
      <c r="I565" s="125">
        <v>855529</v>
      </c>
      <c r="J565" s="237">
        <v>0</v>
      </c>
      <c r="K565" s="237">
        <v>0</v>
      </c>
      <c r="L565" s="125">
        <v>867</v>
      </c>
      <c r="M565" s="125">
        <v>3057864</v>
      </c>
      <c r="N565" s="237">
        <v>0</v>
      </c>
      <c r="O565" s="237">
        <v>0</v>
      </c>
      <c r="P565" s="125">
        <v>0</v>
      </c>
      <c r="Q565" s="125">
        <v>0</v>
      </c>
      <c r="R565" s="125">
        <v>0</v>
      </c>
      <c r="S565" s="125">
        <v>0</v>
      </c>
      <c r="T565" s="125">
        <v>0</v>
      </c>
      <c r="U565" s="125">
        <v>0</v>
      </c>
      <c r="V565" s="125">
        <v>0</v>
      </c>
    </row>
    <row r="566" spans="1:22" s="184" customFormat="1" x14ac:dyDescent="0.25">
      <c r="A566" s="65" t="s">
        <v>487</v>
      </c>
      <c r="B566" s="179" t="s">
        <v>884</v>
      </c>
      <c r="C566" s="125">
        <f t="shared" si="120"/>
        <v>9397465.2400000002</v>
      </c>
      <c r="D566" s="125">
        <f t="shared" si="121"/>
        <v>2873760.2399999998</v>
      </c>
      <c r="E566" s="125">
        <v>1267807.8</v>
      </c>
      <c r="F566" s="125">
        <v>250574.54</v>
      </c>
      <c r="G566" s="125">
        <v>446458.76</v>
      </c>
      <c r="H566" s="125">
        <v>253929.55</v>
      </c>
      <c r="I566" s="125">
        <v>654989.59</v>
      </c>
      <c r="J566" s="125">
        <v>0</v>
      </c>
      <c r="K566" s="125">
        <v>0</v>
      </c>
      <c r="L566" s="125">
        <v>481.4</v>
      </c>
      <c r="M566" s="125">
        <v>2244105</v>
      </c>
      <c r="N566" s="237">
        <v>0</v>
      </c>
      <c r="O566" s="237">
        <v>0</v>
      </c>
      <c r="P566" s="125">
        <v>671.7</v>
      </c>
      <c r="Q566" s="125">
        <v>4279600</v>
      </c>
      <c r="R566" s="125">
        <v>0</v>
      </c>
      <c r="S566" s="125">
        <v>0</v>
      </c>
      <c r="T566" s="125">
        <v>0</v>
      </c>
      <c r="U566" s="125">
        <v>0</v>
      </c>
      <c r="V566" s="125">
        <v>0</v>
      </c>
    </row>
    <row r="567" spans="1:22" s="184" customFormat="1" x14ac:dyDescent="0.25">
      <c r="A567" s="65" t="s">
        <v>488</v>
      </c>
      <c r="B567" s="179" t="s">
        <v>885</v>
      </c>
      <c r="C567" s="125">
        <f t="shared" si="120"/>
        <v>17258857.68</v>
      </c>
      <c r="D567" s="125">
        <f t="shared" si="121"/>
        <v>11071915</v>
      </c>
      <c r="E567" s="125">
        <v>5460499</v>
      </c>
      <c r="F567" s="125">
        <v>1154087</v>
      </c>
      <c r="G567" s="125">
        <v>2157946</v>
      </c>
      <c r="H567" s="125">
        <v>0</v>
      </c>
      <c r="I567" s="125">
        <v>2299383</v>
      </c>
      <c r="J567" s="237">
        <v>0</v>
      </c>
      <c r="K567" s="237">
        <v>0</v>
      </c>
      <c r="L567" s="125" t="s">
        <v>486</v>
      </c>
      <c r="M567" s="125">
        <v>6186942.6799999997</v>
      </c>
      <c r="N567" s="237">
        <v>0</v>
      </c>
      <c r="O567" s="237">
        <v>0</v>
      </c>
      <c r="P567" s="125">
        <v>0</v>
      </c>
      <c r="Q567" s="125">
        <v>0</v>
      </c>
      <c r="R567" s="125">
        <v>0</v>
      </c>
      <c r="S567" s="125">
        <v>0</v>
      </c>
      <c r="T567" s="125">
        <v>0</v>
      </c>
      <c r="U567" s="125">
        <v>0</v>
      </c>
      <c r="V567" s="125">
        <v>0</v>
      </c>
    </row>
    <row r="568" spans="1:22" s="184" customFormat="1" x14ac:dyDescent="0.25">
      <c r="A568" s="65" t="s">
        <v>489</v>
      </c>
      <c r="B568" s="179" t="s">
        <v>887</v>
      </c>
      <c r="C568" s="125">
        <f t="shared" si="120"/>
        <v>7568673.5199999996</v>
      </c>
      <c r="D568" s="125">
        <f t="shared" si="121"/>
        <v>7568673.5199999996</v>
      </c>
      <c r="E568" s="125">
        <v>2951184.98</v>
      </c>
      <c r="F568" s="125">
        <v>543893.49</v>
      </c>
      <c r="G568" s="125">
        <v>674138.17</v>
      </c>
      <c r="H568" s="125">
        <v>477910.88</v>
      </c>
      <c r="I568" s="125">
        <v>2921546</v>
      </c>
      <c r="J568" s="125">
        <v>0</v>
      </c>
      <c r="K568" s="125">
        <v>0</v>
      </c>
      <c r="L568" s="125">
        <v>0</v>
      </c>
      <c r="M568" s="125">
        <v>0</v>
      </c>
      <c r="N568" s="237">
        <v>0</v>
      </c>
      <c r="O568" s="237">
        <v>0</v>
      </c>
      <c r="P568" s="125">
        <v>0</v>
      </c>
      <c r="Q568" s="125">
        <v>0</v>
      </c>
      <c r="R568" s="125">
        <v>0</v>
      </c>
      <c r="S568" s="125">
        <v>0</v>
      </c>
      <c r="T568" s="125">
        <v>0</v>
      </c>
      <c r="U568" s="125">
        <v>0</v>
      </c>
      <c r="V568" s="125">
        <v>0</v>
      </c>
    </row>
    <row r="569" spans="1:22" s="184" customFormat="1" x14ac:dyDescent="0.25">
      <c r="A569" s="65" t="s">
        <v>490</v>
      </c>
      <c r="B569" s="179" t="s">
        <v>888</v>
      </c>
      <c r="C569" s="125">
        <f t="shared" si="120"/>
        <v>3946044</v>
      </c>
      <c r="D569" s="125">
        <f t="shared" si="121"/>
        <v>0</v>
      </c>
      <c r="E569" s="125">
        <v>0</v>
      </c>
      <c r="F569" s="125">
        <v>0</v>
      </c>
      <c r="G569" s="125">
        <v>0</v>
      </c>
      <c r="H569" s="125">
        <v>0</v>
      </c>
      <c r="I569" s="125">
        <v>0</v>
      </c>
      <c r="J569" s="125">
        <v>0</v>
      </c>
      <c r="K569" s="125">
        <v>0</v>
      </c>
      <c r="L569" s="125">
        <v>0</v>
      </c>
      <c r="M569" s="125">
        <v>0</v>
      </c>
      <c r="N569" s="237">
        <v>0</v>
      </c>
      <c r="O569" s="237">
        <v>0</v>
      </c>
      <c r="P569" s="125">
        <v>1388</v>
      </c>
      <c r="Q569" s="125">
        <v>3946044</v>
      </c>
      <c r="R569" s="125">
        <v>0</v>
      </c>
      <c r="S569" s="125">
        <v>0</v>
      </c>
      <c r="T569" s="125">
        <v>0</v>
      </c>
      <c r="U569" s="125">
        <v>0</v>
      </c>
      <c r="V569" s="125">
        <v>0</v>
      </c>
    </row>
    <row r="570" spans="1:22" s="184" customFormat="1" x14ac:dyDescent="0.25">
      <c r="A570" s="65" t="s">
        <v>491</v>
      </c>
      <c r="B570" s="179" t="s">
        <v>889</v>
      </c>
      <c r="C570" s="125">
        <f>D570+M570+Q570+S570+T570+U570+V570</f>
        <v>7946306</v>
      </c>
      <c r="D570" s="125">
        <f>SUM(E570:I570)</f>
        <v>4945108</v>
      </c>
      <c r="E570" s="125">
        <v>3262249</v>
      </c>
      <c r="F570" s="125">
        <v>441605</v>
      </c>
      <c r="G570" s="125">
        <v>879613</v>
      </c>
      <c r="H570" s="125">
        <v>361641</v>
      </c>
      <c r="I570" s="125">
        <v>0</v>
      </c>
      <c r="J570" s="125">
        <v>0</v>
      </c>
      <c r="K570" s="125">
        <v>0</v>
      </c>
      <c r="L570" s="125">
        <v>894</v>
      </c>
      <c r="M570" s="125">
        <v>3001198</v>
      </c>
      <c r="N570" s="237">
        <v>0</v>
      </c>
      <c r="O570" s="237">
        <v>0</v>
      </c>
      <c r="P570" s="125">
        <v>0</v>
      </c>
      <c r="Q570" s="125">
        <v>0</v>
      </c>
      <c r="R570" s="125">
        <v>0</v>
      </c>
      <c r="S570" s="125">
        <v>0</v>
      </c>
      <c r="T570" s="125">
        <v>0</v>
      </c>
      <c r="U570" s="125">
        <v>0</v>
      </c>
      <c r="V570" s="125">
        <v>0</v>
      </c>
    </row>
    <row r="571" spans="1:22" s="184" customFormat="1" x14ac:dyDescent="0.25">
      <c r="A571" s="65" t="s">
        <v>492</v>
      </c>
      <c r="B571" s="179" t="s">
        <v>890</v>
      </c>
      <c r="C571" s="125">
        <f t="shared" si="120"/>
        <v>6828135</v>
      </c>
      <c r="D571" s="125">
        <f t="shared" si="121"/>
        <v>248434</v>
      </c>
      <c r="E571" s="125">
        <v>0</v>
      </c>
      <c r="F571" s="125">
        <v>248434</v>
      </c>
      <c r="G571" s="125">
        <v>0</v>
      </c>
      <c r="H571" s="125">
        <v>0</v>
      </c>
      <c r="I571" s="125">
        <v>0</v>
      </c>
      <c r="J571" s="237">
        <v>0</v>
      </c>
      <c r="K571" s="237">
        <v>0</v>
      </c>
      <c r="L571" s="125">
        <v>503.1</v>
      </c>
      <c r="M571" s="125">
        <v>1821495</v>
      </c>
      <c r="N571" s="237">
        <v>0</v>
      </c>
      <c r="O571" s="237">
        <v>0</v>
      </c>
      <c r="P571" s="125">
        <v>495.2</v>
      </c>
      <c r="Q571" s="125">
        <v>4758206</v>
      </c>
      <c r="R571" s="125">
        <v>0</v>
      </c>
      <c r="S571" s="125">
        <v>0</v>
      </c>
      <c r="T571" s="125">
        <v>0</v>
      </c>
      <c r="U571" s="125">
        <v>0</v>
      </c>
      <c r="V571" s="125">
        <v>0</v>
      </c>
    </row>
    <row r="572" spans="1:22" s="184" customFormat="1" x14ac:dyDescent="0.25">
      <c r="A572" s="65" t="s">
        <v>493</v>
      </c>
      <c r="B572" s="179" t="s">
        <v>917</v>
      </c>
      <c r="C572" s="125">
        <f t="shared" si="120"/>
        <v>5216830</v>
      </c>
      <c r="D572" s="125">
        <f t="shared" si="121"/>
        <v>5216830</v>
      </c>
      <c r="E572" s="125">
        <v>3896238</v>
      </c>
      <c r="F572" s="125">
        <v>0</v>
      </c>
      <c r="G572" s="125">
        <v>0</v>
      </c>
      <c r="H572" s="125">
        <v>464614</v>
      </c>
      <c r="I572" s="125">
        <v>855978</v>
      </c>
      <c r="J572" s="237">
        <v>0</v>
      </c>
      <c r="K572" s="237">
        <v>0</v>
      </c>
      <c r="L572" s="125">
        <v>0</v>
      </c>
      <c r="M572" s="125">
        <v>0</v>
      </c>
      <c r="N572" s="237">
        <v>0</v>
      </c>
      <c r="O572" s="237">
        <v>0</v>
      </c>
      <c r="P572" s="125">
        <v>0</v>
      </c>
      <c r="Q572" s="125">
        <v>0</v>
      </c>
      <c r="R572" s="125">
        <v>0</v>
      </c>
      <c r="S572" s="125">
        <v>0</v>
      </c>
      <c r="T572" s="125">
        <v>0</v>
      </c>
      <c r="U572" s="125">
        <v>0</v>
      </c>
      <c r="V572" s="125">
        <v>0</v>
      </c>
    </row>
    <row r="573" spans="1:22" s="184" customFormat="1" x14ac:dyDescent="0.25">
      <c r="A573" s="65" t="s">
        <v>494</v>
      </c>
      <c r="B573" s="179" t="s">
        <v>891</v>
      </c>
      <c r="C573" s="125">
        <f t="shared" si="120"/>
        <v>13369926</v>
      </c>
      <c r="D573" s="125">
        <f t="shared" si="121"/>
        <v>8387698</v>
      </c>
      <c r="E573" s="125">
        <v>5011974</v>
      </c>
      <c r="F573" s="125">
        <v>668536</v>
      </c>
      <c r="G573" s="125">
        <v>1306385</v>
      </c>
      <c r="H573" s="125">
        <v>0</v>
      </c>
      <c r="I573" s="125">
        <v>1400803</v>
      </c>
      <c r="J573" s="237">
        <v>0</v>
      </c>
      <c r="K573" s="237">
        <v>0</v>
      </c>
      <c r="L573" s="125">
        <v>1169</v>
      </c>
      <c r="M573" s="125">
        <v>4982228</v>
      </c>
      <c r="N573" s="237">
        <v>0</v>
      </c>
      <c r="O573" s="237">
        <v>0</v>
      </c>
      <c r="P573" s="125">
        <v>0</v>
      </c>
      <c r="Q573" s="125">
        <v>0</v>
      </c>
      <c r="R573" s="125">
        <v>0</v>
      </c>
      <c r="S573" s="125">
        <v>0</v>
      </c>
      <c r="T573" s="125">
        <v>0</v>
      </c>
      <c r="U573" s="125">
        <v>0</v>
      </c>
      <c r="V573" s="125">
        <v>0</v>
      </c>
    </row>
    <row r="574" spans="1:22" s="184" customFormat="1" x14ac:dyDescent="0.25">
      <c r="A574" s="65" t="s">
        <v>495</v>
      </c>
      <c r="B574" s="179" t="s">
        <v>892</v>
      </c>
      <c r="C574" s="125">
        <f t="shared" si="120"/>
        <v>7856638.5899999999</v>
      </c>
      <c r="D574" s="125">
        <f t="shared" si="121"/>
        <v>2237341</v>
      </c>
      <c r="E574" s="125">
        <v>0</v>
      </c>
      <c r="F574" s="125">
        <v>434602</v>
      </c>
      <c r="G574" s="125">
        <v>0</v>
      </c>
      <c r="H574" s="125">
        <v>359419</v>
      </c>
      <c r="I574" s="125">
        <v>1443320</v>
      </c>
      <c r="J574" s="237">
        <v>0</v>
      </c>
      <c r="K574" s="237">
        <v>0</v>
      </c>
      <c r="L574" s="125">
        <v>1167</v>
      </c>
      <c r="M574" s="125">
        <v>5619297.5899999999</v>
      </c>
      <c r="N574" s="237">
        <v>0</v>
      </c>
      <c r="O574" s="237">
        <v>0</v>
      </c>
      <c r="P574" s="125">
        <v>0</v>
      </c>
      <c r="Q574" s="125">
        <v>0</v>
      </c>
      <c r="R574" s="125">
        <v>0</v>
      </c>
      <c r="S574" s="125">
        <v>0</v>
      </c>
      <c r="T574" s="125">
        <v>0</v>
      </c>
      <c r="U574" s="125">
        <v>0</v>
      </c>
      <c r="V574" s="125">
        <v>0</v>
      </c>
    </row>
    <row r="575" spans="1:22" s="184" customFormat="1" x14ac:dyDescent="0.25">
      <c r="A575" s="65" t="s">
        <v>496</v>
      </c>
      <c r="B575" s="179" t="s">
        <v>894</v>
      </c>
      <c r="C575" s="125">
        <f t="shared" si="120"/>
        <v>15060902</v>
      </c>
      <c r="D575" s="125">
        <f t="shared" si="121"/>
        <v>9231490</v>
      </c>
      <c r="E575" s="125">
        <v>4663654</v>
      </c>
      <c r="F575" s="125">
        <v>976123</v>
      </c>
      <c r="G575" s="125">
        <v>1434256</v>
      </c>
      <c r="H575" s="125">
        <v>0</v>
      </c>
      <c r="I575" s="125">
        <v>2157457</v>
      </c>
      <c r="J575" s="237">
        <v>0</v>
      </c>
      <c r="K575" s="237">
        <v>0</v>
      </c>
      <c r="L575" s="125">
        <v>1526</v>
      </c>
      <c r="M575" s="125">
        <v>5829412</v>
      </c>
      <c r="N575" s="237">
        <v>0</v>
      </c>
      <c r="O575" s="237">
        <v>0</v>
      </c>
      <c r="P575" s="125">
        <v>0</v>
      </c>
      <c r="Q575" s="125">
        <v>0</v>
      </c>
      <c r="R575" s="125">
        <v>0</v>
      </c>
      <c r="S575" s="125">
        <v>0</v>
      </c>
      <c r="T575" s="125">
        <v>0</v>
      </c>
      <c r="U575" s="125">
        <v>0</v>
      </c>
      <c r="V575" s="125">
        <v>0</v>
      </c>
    </row>
    <row r="576" spans="1:22" s="184" customFormat="1" x14ac:dyDescent="0.25">
      <c r="A576" s="65" t="s">
        <v>497</v>
      </c>
      <c r="B576" s="179" t="s">
        <v>895</v>
      </c>
      <c r="C576" s="125">
        <f t="shared" si="120"/>
        <v>15731418</v>
      </c>
      <c r="D576" s="125">
        <f t="shared" si="121"/>
        <v>9577644</v>
      </c>
      <c r="E576" s="125">
        <v>3956615</v>
      </c>
      <c r="F576" s="125">
        <v>982823</v>
      </c>
      <c r="G576" s="125">
        <v>1488248</v>
      </c>
      <c r="H576" s="125">
        <v>899785</v>
      </c>
      <c r="I576" s="125">
        <v>2250173</v>
      </c>
      <c r="J576" s="237">
        <v>0</v>
      </c>
      <c r="K576" s="237">
        <v>0</v>
      </c>
      <c r="L576" s="125">
        <v>1513</v>
      </c>
      <c r="M576" s="125">
        <v>6153774</v>
      </c>
      <c r="N576" s="237">
        <v>0</v>
      </c>
      <c r="O576" s="237">
        <v>0</v>
      </c>
      <c r="P576" s="125">
        <v>0</v>
      </c>
      <c r="Q576" s="125">
        <v>0</v>
      </c>
      <c r="R576" s="125">
        <v>0</v>
      </c>
      <c r="S576" s="125">
        <v>0</v>
      </c>
      <c r="T576" s="125">
        <v>0</v>
      </c>
      <c r="U576" s="125">
        <v>0</v>
      </c>
      <c r="V576" s="125">
        <v>0</v>
      </c>
    </row>
    <row r="577" spans="1:22" s="184" customFormat="1" x14ac:dyDescent="0.25">
      <c r="A577" s="65" t="s">
        <v>498</v>
      </c>
      <c r="B577" s="179" t="s">
        <v>918</v>
      </c>
      <c r="C577" s="125">
        <f t="shared" si="120"/>
        <v>4785114</v>
      </c>
      <c r="D577" s="125">
        <f t="shared" si="121"/>
        <v>4785114</v>
      </c>
      <c r="E577" s="125">
        <v>0</v>
      </c>
      <c r="F577" s="125">
        <v>1050013</v>
      </c>
      <c r="G577" s="125">
        <v>0</v>
      </c>
      <c r="H577" s="125">
        <v>731931</v>
      </c>
      <c r="I577" s="125">
        <v>3003170</v>
      </c>
      <c r="J577" s="237">
        <v>0</v>
      </c>
      <c r="K577" s="237">
        <v>0</v>
      </c>
      <c r="L577" s="125">
        <v>0</v>
      </c>
      <c r="M577" s="125">
        <v>0</v>
      </c>
      <c r="N577" s="237">
        <v>0</v>
      </c>
      <c r="O577" s="237">
        <v>0</v>
      </c>
      <c r="P577" s="125">
        <v>0</v>
      </c>
      <c r="Q577" s="125">
        <v>0</v>
      </c>
      <c r="R577" s="125">
        <v>0</v>
      </c>
      <c r="S577" s="125">
        <v>0</v>
      </c>
      <c r="T577" s="125">
        <v>0</v>
      </c>
      <c r="U577" s="125">
        <v>0</v>
      </c>
      <c r="V577" s="125">
        <v>0</v>
      </c>
    </row>
    <row r="578" spans="1:22" s="184" customFormat="1" x14ac:dyDescent="0.25">
      <c r="A578" s="65" t="s">
        <v>499</v>
      </c>
      <c r="B578" s="179" t="s">
        <v>898</v>
      </c>
      <c r="C578" s="125">
        <f>D578+M578+S578+T578+U578+V578+Q518</f>
        <v>4962251</v>
      </c>
      <c r="D578" s="125">
        <f t="shared" si="121"/>
        <v>3134097</v>
      </c>
      <c r="E578" s="125">
        <v>1429130</v>
      </c>
      <c r="F578" s="125">
        <v>316079</v>
      </c>
      <c r="G578" s="125">
        <v>394541</v>
      </c>
      <c r="H578" s="125">
        <v>82165</v>
      </c>
      <c r="I578" s="125">
        <v>912182</v>
      </c>
      <c r="J578" s="125">
        <v>0</v>
      </c>
      <c r="K578" s="125">
        <v>0</v>
      </c>
      <c r="L578" s="125">
        <v>600</v>
      </c>
      <c r="M578" s="125">
        <v>1672145</v>
      </c>
      <c r="N578" s="237">
        <v>0</v>
      </c>
      <c r="O578" s="237">
        <v>0</v>
      </c>
      <c r="P578" s="125">
        <v>0</v>
      </c>
      <c r="Q578" s="125">
        <v>0</v>
      </c>
      <c r="R578" s="125">
        <v>0</v>
      </c>
      <c r="S578" s="125">
        <v>0</v>
      </c>
      <c r="T578" s="125">
        <v>0</v>
      </c>
      <c r="U578" s="125">
        <v>0</v>
      </c>
      <c r="V578" s="125">
        <v>156009</v>
      </c>
    </row>
    <row r="579" spans="1:22" s="184" customFormat="1" x14ac:dyDescent="0.25">
      <c r="A579" s="65" t="s">
        <v>500</v>
      </c>
      <c r="B579" s="179" t="s">
        <v>901</v>
      </c>
      <c r="C579" s="125">
        <f t="shared" si="120"/>
        <v>6345760</v>
      </c>
      <c r="D579" s="125">
        <f t="shared" si="121"/>
        <v>6345760</v>
      </c>
      <c r="E579" s="125">
        <v>2855188</v>
      </c>
      <c r="F579" s="125">
        <v>726759</v>
      </c>
      <c r="G579" s="125">
        <v>1004631</v>
      </c>
      <c r="H579" s="125">
        <v>505631</v>
      </c>
      <c r="I579" s="125">
        <v>1253551</v>
      </c>
      <c r="J579" s="125">
        <v>0</v>
      </c>
      <c r="K579" s="125">
        <v>0</v>
      </c>
      <c r="L579" s="125">
        <v>0</v>
      </c>
      <c r="M579" s="125">
        <v>0</v>
      </c>
      <c r="N579" s="237">
        <v>0</v>
      </c>
      <c r="O579" s="237">
        <v>0</v>
      </c>
      <c r="P579" s="125">
        <v>0</v>
      </c>
      <c r="Q579" s="125">
        <v>0</v>
      </c>
      <c r="R579" s="125">
        <v>0</v>
      </c>
      <c r="S579" s="125">
        <v>0</v>
      </c>
      <c r="T579" s="125">
        <v>0</v>
      </c>
      <c r="U579" s="125">
        <v>0</v>
      </c>
      <c r="V579" s="125">
        <v>0</v>
      </c>
    </row>
    <row r="580" spans="1:22" s="184" customFormat="1" x14ac:dyDescent="0.25">
      <c r="A580" s="65" t="s">
        <v>501</v>
      </c>
      <c r="B580" s="179" t="s">
        <v>902</v>
      </c>
      <c r="C580" s="125">
        <f t="shared" si="120"/>
        <v>5080550.51</v>
      </c>
      <c r="D580" s="125">
        <f t="shared" si="121"/>
        <v>0</v>
      </c>
      <c r="E580" s="125">
        <v>0</v>
      </c>
      <c r="F580" s="125">
        <v>0</v>
      </c>
      <c r="G580" s="125">
        <v>0</v>
      </c>
      <c r="H580" s="125">
        <v>0</v>
      </c>
      <c r="I580" s="125">
        <v>0</v>
      </c>
      <c r="J580" s="125">
        <v>0</v>
      </c>
      <c r="K580" s="125">
        <v>0</v>
      </c>
      <c r="L580" s="125">
        <v>377</v>
      </c>
      <c r="M580" s="125">
        <v>4892429.51</v>
      </c>
      <c r="N580" s="237">
        <v>0</v>
      </c>
      <c r="O580" s="237">
        <v>0</v>
      </c>
      <c r="P580" s="125">
        <v>0</v>
      </c>
      <c r="Q580" s="125">
        <v>0</v>
      </c>
      <c r="R580" s="125">
        <v>0</v>
      </c>
      <c r="S580" s="125">
        <v>0</v>
      </c>
      <c r="T580" s="125">
        <v>0</v>
      </c>
      <c r="U580" s="125">
        <v>0</v>
      </c>
      <c r="V580" s="125">
        <v>188121</v>
      </c>
    </row>
    <row r="581" spans="1:22" s="184" customFormat="1" x14ac:dyDescent="0.25">
      <c r="A581" s="65" t="s">
        <v>502</v>
      </c>
      <c r="B581" s="179" t="s">
        <v>1132</v>
      </c>
      <c r="C581" s="125">
        <f t="shared" si="120"/>
        <v>2514088</v>
      </c>
      <c r="D581" s="125">
        <f t="shared" si="121"/>
        <v>725385</v>
      </c>
      <c r="E581" s="125">
        <v>392365</v>
      </c>
      <c r="F581" s="125">
        <v>176125</v>
      </c>
      <c r="G581" s="125">
        <v>141648</v>
      </c>
      <c r="H581" s="125">
        <v>15247</v>
      </c>
      <c r="I581" s="125">
        <v>0</v>
      </c>
      <c r="J581" s="125">
        <v>0</v>
      </c>
      <c r="K581" s="125">
        <v>0</v>
      </c>
      <c r="L581" s="125">
        <v>350</v>
      </c>
      <c r="M581" s="125">
        <v>1788703</v>
      </c>
      <c r="N581" s="237">
        <v>0</v>
      </c>
      <c r="O581" s="237">
        <v>0</v>
      </c>
      <c r="P581" s="125">
        <v>0</v>
      </c>
      <c r="Q581" s="125">
        <v>0</v>
      </c>
      <c r="R581" s="125">
        <v>0</v>
      </c>
      <c r="S581" s="125">
        <v>0</v>
      </c>
      <c r="T581" s="125">
        <v>0</v>
      </c>
      <c r="U581" s="125">
        <v>0</v>
      </c>
      <c r="V581" s="125">
        <v>0</v>
      </c>
    </row>
    <row r="582" spans="1:22" s="184" customFormat="1" x14ac:dyDescent="0.25">
      <c r="A582" s="65" t="s">
        <v>503</v>
      </c>
      <c r="B582" s="179" t="s">
        <v>1252</v>
      </c>
      <c r="C582" s="125">
        <f>D582+M582+Q582+S582+T582+U582+V582</f>
        <v>96518</v>
      </c>
      <c r="D582" s="125">
        <f>SUM(E582:I582)</f>
        <v>0</v>
      </c>
      <c r="E582" s="125">
        <v>0</v>
      </c>
      <c r="F582" s="125">
        <v>0</v>
      </c>
      <c r="G582" s="125">
        <v>0</v>
      </c>
      <c r="H582" s="125">
        <v>0</v>
      </c>
      <c r="I582" s="125">
        <v>0</v>
      </c>
      <c r="J582" s="125">
        <v>0</v>
      </c>
      <c r="K582" s="125">
        <v>0</v>
      </c>
      <c r="L582" s="125">
        <v>0</v>
      </c>
      <c r="M582" s="125">
        <v>0</v>
      </c>
      <c r="N582" s="125">
        <v>0</v>
      </c>
      <c r="O582" s="125">
        <v>0</v>
      </c>
      <c r="P582" s="125">
        <v>0</v>
      </c>
      <c r="Q582" s="125">
        <v>0</v>
      </c>
      <c r="R582" s="125">
        <v>0</v>
      </c>
      <c r="S582" s="125">
        <v>0</v>
      </c>
      <c r="T582" s="125">
        <v>0</v>
      </c>
      <c r="U582" s="125">
        <v>0</v>
      </c>
      <c r="V582" s="125">
        <v>96518</v>
      </c>
    </row>
    <row r="583" spans="1:22" s="184" customFormat="1" x14ac:dyDescent="0.25">
      <c r="A583" s="65" t="s">
        <v>504</v>
      </c>
      <c r="B583" s="179" t="s">
        <v>905</v>
      </c>
      <c r="C583" s="125">
        <f t="shared" si="120"/>
        <v>10193783.77</v>
      </c>
      <c r="D583" s="125">
        <f t="shared" si="121"/>
        <v>3808511.77</v>
      </c>
      <c r="E583" s="125">
        <v>0</v>
      </c>
      <c r="F583" s="125">
        <v>662898</v>
      </c>
      <c r="G583" s="125">
        <v>722773</v>
      </c>
      <c r="H583" s="125">
        <v>569050</v>
      </c>
      <c r="I583" s="125">
        <v>1853790.77</v>
      </c>
      <c r="J583" s="237">
        <v>0</v>
      </c>
      <c r="K583" s="237">
        <v>0</v>
      </c>
      <c r="L583" s="125">
        <v>1593</v>
      </c>
      <c r="M583" s="125">
        <v>6385272</v>
      </c>
      <c r="N583" s="237">
        <v>0</v>
      </c>
      <c r="O583" s="237">
        <v>0</v>
      </c>
      <c r="P583" s="125">
        <v>0</v>
      </c>
      <c r="Q583" s="125">
        <v>0</v>
      </c>
      <c r="R583" s="125">
        <v>0</v>
      </c>
      <c r="S583" s="125">
        <v>0</v>
      </c>
      <c r="T583" s="125">
        <v>0</v>
      </c>
      <c r="U583" s="125">
        <v>0</v>
      </c>
      <c r="V583" s="125">
        <v>0</v>
      </c>
    </row>
    <row r="584" spans="1:22" s="184" customFormat="1" x14ac:dyDescent="0.25">
      <c r="A584" s="65" t="s">
        <v>505</v>
      </c>
      <c r="B584" s="179" t="s">
        <v>906</v>
      </c>
      <c r="C584" s="125">
        <f t="shared" si="120"/>
        <v>10108808.039999999</v>
      </c>
      <c r="D584" s="125">
        <f t="shared" si="121"/>
        <v>6345233.04</v>
      </c>
      <c r="E584" s="125">
        <v>3187150</v>
      </c>
      <c r="F584" s="125">
        <v>570186</v>
      </c>
      <c r="G584" s="125">
        <v>700499</v>
      </c>
      <c r="H584" s="125">
        <v>0</v>
      </c>
      <c r="I584" s="125">
        <v>1887398.04</v>
      </c>
      <c r="J584" s="237">
        <v>0</v>
      </c>
      <c r="K584" s="237">
        <v>0</v>
      </c>
      <c r="L584" s="125">
        <v>520</v>
      </c>
      <c r="M584" s="125">
        <v>3763575</v>
      </c>
      <c r="N584" s="237">
        <v>0</v>
      </c>
      <c r="O584" s="237">
        <v>0</v>
      </c>
      <c r="P584" s="125">
        <v>0</v>
      </c>
      <c r="Q584" s="125">
        <v>0</v>
      </c>
      <c r="R584" s="125">
        <v>0</v>
      </c>
      <c r="S584" s="125">
        <v>0</v>
      </c>
      <c r="T584" s="125">
        <v>0</v>
      </c>
      <c r="U584" s="125">
        <v>0</v>
      </c>
      <c r="V584" s="125">
        <v>0</v>
      </c>
    </row>
    <row r="585" spans="1:22" s="184" customFormat="1" x14ac:dyDescent="0.25">
      <c r="A585" s="65" t="s">
        <v>506</v>
      </c>
      <c r="B585" s="179" t="s">
        <v>907</v>
      </c>
      <c r="C585" s="125">
        <f t="shared" si="120"/>
        <v>4646193.46</v>
      </c>
      <c r="D585" s="125">
        <f t="shared" si="121"/>
        <v>4646193.46</v>
      </c>
      <c r="E585" s="125">
        <v>1877670</v>
      </c>
      <c r="F585" s="125">
        <v>297304</v>
      </c>
      <c r="G585" s="125">
        <v>571953</v>
      </c>
      <c r="H585" s="125">
        <v>0</v>
      </c>
      <c r="I585" s="125">
        <v>1899266.46</v>
      </c>
      <c r="J585" s="237">
        <v>0</v>
      </c>
      <c r="K585" s="237">
        <v>0</v>
      </c>
      <c r="L585" s="125">
        <v>0</v>
      </c>
      <c r="M585" s="125">
        <v>0</v>
      </c>
      <c r="N585" s="237">
        <v>0</v>
      </c>
      <c r="O585" s="237">
        <v>0</v>
      </c>
      <c r="P585" s="125">
        <v>0</v>
      </c>
      <c r="Q585" s="125">
        <v>0</v>
      </c>
      <c r="R585" s="125">
        <v>0</v>
      </c>
      <c r="S585" s="125">
        <v>0</v>
      </c>
      <c r="T585" s="125">
        <v>0</v>
      </c>
      <c r="U585" s="125">
        <v>0</v>
      </c>
      <c r="V585" s="125">
        <v>0</v>
      </c>
    </row>
    <row r="586" spans="1:22" s="184" customFormat="1" x14ac:dyDescent="0.25">
      <c r="A586" s="65" t="s">
        <v>507</v>
      </c>
      <c r="B586" s="179" t="s">
        <v>910</v>
      </c>
      <c r="C586" s="125">
        <f t="shared" si="120"/>
        <v>11179536.309999999</v>
      </c>
      <c r="D586" s="125">
        <f t="shared" si="121"/>
        <v>3268323.8099999996</v>
      </c>
      <c r="E586" s="125">
        <v>1502506.71</v>
      </c>
      <c r="F586" s="125">
        <v>309258.40999999997</v>
      </c>
      <c r="G586" s="125">
        <v>461605.89</v>
      </c>
      <c r="H586" s="125">
        <v>355281.86</v>
      </c>
      <c r="I586" s="125">
        <v>639670.93999999994</v>
      </c>
      <c r="J586" s="237">
        <v>0</v>
      </c>
      <c r="K586" s="237">
        <v>0</v>
      </c>
      <c r="L586" s="125">
        <v>180</v>
      </c>
      <c r="M586" s="125">
        <v>1999547.5</v>
      </c>
      <c r="N586" s="237">
        <v>0</v>
      </c>
      <c r="O586" s="237">
        <v>0</v>
      </c>
      <c r="P586" s="125">
        <v>755.8</v>
      </c>
      <c r="Q586" s="125">
        <v>5911665</v>
      </c>
      <c r="R586" s="125">
        <v>0</v>
      </c>
      <c r="S586" s="125">
        <v>0</v>
      </c>
      <c r="T586" s="125">
        <v>0</v>
      </c>
      <c r="U586" s="125">
        <v>0</v>
      </c>
      <c r="V586" s="125">
        <v>0</v>
      </c>
    </row>
    <row r="587" spans="1:22" s="184" customFormat="1" x14ac:dyDescent="0.25">
      <c r="A587" s="65" t="s">
        <v>825</v>
      </c>
      <c r="B587" s="179" t="s">
        <v>920</v>
      </c>
      <c r="C587" s="125">
        <f t="shared" si="120"/>
        <v>3798399</v>
      </c>
      <c r="D587" s="125">
        <f t="shared" si="121"/>
        <v>3730504</v>
      </c>
      <c r="E587" s="125">
        <v>2666087</v>
      </c>
      <c r="F587" s="125">
        <v>371093</v>
      </c>
      <c r="G587" s="125">
        <v>340251</v>
      </c>
      <c r="H587" s="125">
        <v>353073</v>
      </c>
      <c r="I587" s="125">
        <v>0</v>
      </c>
      <c r="J587" s="237">
        <v>0</v>
      </c>
      <c r="K587" s="237">
        <v>0</v>
      </c>
      <c r="L587" s="125">
        <v>0</v>
      </c>
      <c r="M587" s="125">
        <v>0</v>
      </c>
      <c r="N587" s="237">
        <v>0</v>
      </c>
      <c r="O587" s="237">
        <v>0</v>
      </c>
      <c r="P587" s="125">
        <v>0</v>
      </c>
      <c r="Q587" s="125">
        <v>0</v>
      </c>
      <c r="R587" s="125">
        <v>0</v>
      </c>
      <c r="S587" s="125">
        <v>0</v>
      </c>
      <c r="T587" s="125">
        <v>0</v>
      </c>
      <c r="U587" s="125">
        <v>0</v>
      </c>
      <c r="V587" s="125">
        <v>67895</v>
      </c>
    </row>
    <row r="588" spans="1:22" s="184" customFormat="1" x14ac:dyDescent="0.25">
      <c r="A588" s="65" t="s">
        <v>826</v>
      </c>
      <c r="B588" s="179" t="s">
        <v>912</v>
      </c>
      <c r="C588" s="125">
        <f>D588+M588+Q588+S588+T588+U588+V588</f>
        <v>4407507</v>
      </c>
      <c r="D588" s="125">
        <f>SUM(E588:I588)</f>
        <v>1748373</v>
      </c>
      <c r="E588" s="125">
        <v>857887</v>
      </c>
      <c r="F588" s="125">
        <v>210495</v>
      </c>
      <c r="G588" s="125">
        <v>145893</v>
      </c>
      <c r="H588" s="125">
        <v>106535</v>
      </c>
      <c r="I588" s="125">
        <v>427563</v>
      </c>
      <c r="J588" s="237">
        <v>0</v>
      </c>
      <c r="K588" s="237">
        <v>0</v>
      </c>
      <c r="L588" s="125">
        <v>462</v>
      </c>
      <c r="M588" s="125">
        <v>2659134</v>
      </c>
      <c r="N588" s="237">
        <v>0</v>
      </c>
      <c r="O588" s="237">
        <v>0</v>
      </c>
      <c r="P588" s="125">
        <v>0</v>
      </c>
      <c r="Q588" s="125">
        <v>0</v>
      </c>
      <c r="R588" s="125">
        <v>0</v>
      </c>
      <c r="S588" s="125">
        <v>0</v>
      </c>
      <c r="T588" s="125">
        <v>0</v>
      </c>
      <c r="U588" s="125">
        <v>0</v>
      </c>
      <c r="V588" s="125">
        <v>0</v>
      </c>
    </row>
    <row r="589" spans="1:22" s="184" customFormat="1" x14ac:dyDescent="0.25">
      <c r="A589" s="65" t="s">
        <v>827</v>
      </c>
      <c r="B589" s="179" t="s">
        <v>1253</v>
      </c>
      <c r="C589" s="125">
        <f>D589+M589+Q589+S589+T589+U589+V589</f>
        <v>129974</v>
      </c>
      <c r="D589" s="125">
        <f>SUM(E589:I589)</f>
        <v>0</v>
      </c>
      <c r="E589" s="125">
        <v>0</v>
      </c>
      <c r="F589" s="125">
        <v>0</v>
      </c>
      <c r="G589" s="125">
        <v>0</v>
      </c>
      <c r="H589" s="125">
        <v>0</v>
      </c>
      <c r="I589" s="125">
        <v>0</v>
      </c>
      <c r="J589" s="125">
        <v>0</v>
      </c>
      <c r="K589" s="125">
        <v>0</v>
      </c>
      <c r="L589" s="125">
        <v>0</v>
      </c>
      <c r="M589" s="125">
        <v>0</v>
      </c>
      <c r="N589" s="125">
        <v>0</v>
      </c>
      <c r="O589" s="125">
        <v>0</v>
      </c>
      <c r="P589" s="125">
        <v>0</v>
      </c>
      <c r="Q589" s="125">
        <v>0</v>
      </c>
      <c r="R589" s="125" t="s">
        <v>1283</v>
      </c>
      <c r="S589" s="125">
        <v>0</v>
      </c>
      <c r="T589" s="125">
        <v>0</v>
      </c>
      <c r="U589" s="125">
        <v>0</v>
      </c>
      <c r="V589" s="125">
        <v>129974</v>
      </c>
    </row>
    <row r="590" spans="1:22" s="184" customFormat="1" x14ac:dyDescent="0.25">
      <c r="A590" s="65" t="s">
        <v>828</v>
      </c>
      <c r="B590" s="179" t="s">
        <v>1254</v>
      </c>
      <c r="C590" s="125">
        <f t="shared" si="120"/>
        <v>185601</v>
      </c>
      <c r="D590" s="125">
        <f t="shared" si="121"/>
        <v>0</v>
      </c>
      <c r="E590" s="125">
        <v>0</v>
      </c>
      <c r="F590" s="125">
        <v>0</v>
      </c>
      <c r="G590" s="125">
        <v>0</v>
      </c>
      <c r="H590" s="125">
        <v>0</v>
      </c>
      <c r="I590" s="125">
        <v>0</v>
      </c>
      <c r="J590" s="125">
        <v>0</v>
      </c>
      <c r="K590" s="125">
        <v>0</v>
      </c>
      <c r="L590" s="125">
        <v>0</v>
      </c>
      <c r="M590" s="125">
        <v>0</v>
      </c>
      <c r="N590" s="125">
        <v>0</v>
      </c>
      <c r="O590" s="125">
        <v>0</v>
      </c>
      <c r="P590" s="125">
        <v>0</v>
      </c>
      <c r="Q590" s="125">
        <v>0</v>
      </c>
      <c r="R590" s="125">
        <v>0</v>
      </c>
      <c r="S590" s="125">
        <v>0</v>
      </c>
      <c r="T590" s="125">
        <v>0</v>
      </c>
      <c r="U590" s="125">
        <v>0</v>
      </c>
      <c r="V590" s="125">
        <v>185601</v>
      </c>
    </row>
    <row r="591" spans="1:22" s="184" customFormat="1" x14ac:dyDescent="0.25">
      <c r="A591" s="65" t="s">
        <v>829</v>
      </c>
      <c r="B591" s="189" t="s">
        <v>88</v>
      </c>
      <c r="C591" s="133">
        <f t="shared" si="120"/>
        <v>140000</v>
      </c>
      <c r="D591" s="133">
        <f t="shared" si="121"/>
        <v>0</v>
      </c>
      <c r="E591" s="357">
        <v>0</v>
      </c>
      <c r="F591" s="357">
        <v>0</v>
      </c>
      <c r="G591" s="357">
        <v>0</v>
      </c>
      <c r="H591" s="357">
        <v>0</v>
      </c>
      <c r="I591" s="357">
        <v>0</v>
      </c>
      <c r="J591" s="133">
        <v>0</v>
      </c>
      <c r="K591" s="133">
        <v>0</v>
      </c>
      <c r="L591" s="133">
        <v>0</v>
      </c>
      <c r="M591" s="133">
        <v>0</v>
      </c>
      <c r="N591" s="133">
        <v>0</v>
      </c>
      <c r="O591" s="133">
        <v>0</v>
      </c>
      <c r="P591" s="133">
        <v>0</v>
      </c>
      <c r="Q591" s="133">
        <v>0</v>
      </c>
      <c r="R591" s="133">
        <v>0</v>
      </c>
      <c r="S591" s="357">
        <v>0</v>
      </c>
      <c r="T591" s="357">
        <v>0</v>
      </c>
      <c r="U591" s="357">
        <v>0</v>
      </c>
      <c r="V591" s="357">
        <v>140000</v>
      </c>
    </row>
    <row r="592" spans="1:22" x14ac:dyDescent="0.25">
      <c r="A592" s="63" t="s">
        <v>509</v>
      </c>
      <c r="B592" s="72" t="s">
        <v>508</v>
      </c>
      <c r="C592" s="74">
        <f t="shared" ref="C592:V592" si="122">SUM(C593:C605)</f>
        <v>36673257.060000002</v>
      </c>
      <c r="D592" s="331">
        <f t="shared" si="122"/>
        <v>4715734</v>
      </c>
      <c r="E592" s="331">
        <f t="shared" si="122"/>
        <v>1951471</v>
      </c>
      <c r="F592" s="331">
        <f t="shared" si="122"/>
        <v>1737641</v>
      </c>
      <c r="G592" s="331">
        <f t="shared" si="122"/>
        <v>0</v>
      </c>
      <c r="H592" s="331">
        <f t="shared" si="122"/>
        <v>372869</v>
      </c>
      <c r="I592" s="331">
        <f t="shared" si="122"/>
        <v>653753</v>
      </c>
      <c r="J592" s="331">
        <f t="shared" si="122"/>
        <v>0</v>
      </c>
      <c r="K592" s="331">
        <f t="shared" si="122"/>
        <v>0</v>
      </c>
      <c r="L592" s="331">
        <f t="shared" si="122"/>
        <v>1504</v>
      </c>
      <c r="M592" s="331">
        <f t="shared" si="122"/>
        <v>9435134.2899999991</v>
      </c>
      <c r="N592" s="331">
        <f t="shared" si="122"/>
        <v>0</v>
      </c>
      <c r="O592" s="331">
        <f t="shared" si="122"/>
        <v>0</v>
      </c>
      <c r="P592" s="331">
        <f t="shared" si="122"/>
        <v>4926</v>
      </c>
      <c r="Q592" s="331">
        <f t="shared" si="122"/>
        <v>20821349.77</v>
      </c>
      <c r="R592" s="331">
        <f t="shared" si="122"/>
        <v>0</v>
      </c>
      <c r="S592" s="74">
        <f t="shared" si="122"/>
        <v>0</v>
      </c>
      <c r="T592" s="74">
        <f t="shared" si="122"/>
        <v>0</v>
      </c>
      <c r="U592" s="74">
        <f t="shared" si="122"/>
        <v>0</v>
      </c>
      <c r="V592" s="74">
        <f t="shared" si="122"/>
        <v>1701039</v>
      </c>
    </row>
    <row r="593" spans="1:247" s="347" customFormat="1" ht="15" customHeight="1" x14ac:dyDescent="0.2">
      <c r="A593" s="76" t="s">
        <v>510</v>
      </c>
      <c r="B593" s="93" t="s">
        <v>1046</v>
      </c>
      <c r="C593" s="81">
        <f t="shared" ref="C593:C605" si="123">D593+M593+Q593+V593+S593</f>
        <v>114413</v>
      </c>
      <c r="D593" s="81">
        <f t="shared" ref="D593:D605" si="124">SUM(E593:I593)</f>
        <v>0</v>
      </c>
      <c r="E593" s="81">
        <v>0</v>
      </c>
      <c r="F593" s="81">
        <v>0</v>
      </c>
      <c r="G593" s="291">
        <v>0</v>
      </c>
      <c r="H593" s="291">
        <v>0</v>
      </c>
      <c r="I593" s="291">
        <v>0</v>
      </c>
      <c r="J593" s="291">
        <v>0</v>
      </c>
      <c r="K593" s="291">
        <v>0</v>
      </c>
      <c r="L593" s="291">
        <v>0</v>
      </c>
      <c r="M593" s="291">
        <v>0</v>
      </c>
      <c r="N593" s="291">
        <v>0</v>
      </c>
      <c r="O593" s="291">
        <v>0</v>
      </c>
      <c r="P593" s="291">
        <v>0</v>
      </c>
      <c r="Q593" s="291">
        <v>0</v>
      </c>
      <c r="R593" s="81">
        <v>0</v>
      </c>
      <c r="S593" s="81">
        <v>0</v>
      </c>
      <c r="T593" s="81">
        <v>0</v>
      </c>
      <c r="U593" s="81">
        <v>0</v>
      </c>
      <c r="V593" s="81">
        <v>114413</v>
      </c>
    </row>
    <row r="594" spans="1:247" s="348" customFormat="1" ht="15" customHeight="1" x14ac:dyDescent="0.25">
      <c r="A594" s="76" t="s">
        <v>511</v>
      </c>
      <c r="B594" s="93" t="s">
        <v>1047</v>
      </c>
      <c r="C594" s="81">
        <f t="shared" si="123"/>
        <v>9743145.7699999996</v>
      </c>
      <c r="D594" s="81">
        <f t="shared" si="124"/>
        <v>0</v>
      </c>
      <c r="E594" s="81">
        <v>0</v>
      </c>
      <c r="F594" s="81">
        <v>0</v>
      </c>
      <c r="G594" s="291">
        <v>0</v>
      </c>
      <c r="H594" s="291">
        <v>0</v>
      </c>
      <c r="I594" s="291">
        <v>0</v>
      </c>
      <c r="J594" s="291">
        <v>0</v>
      </c>
      <c r="K594" s="291">
        <v>0</v>
      </c>
      <c r="L594" s="291">
        <v>0</v>
      </c>
      <c r="M594" s="291">
        <v>0</v>
      </c>
      <c r="N594" s="291">
        <v>0</v>
      </c>
      <c r="O594" s="291">
        <v>0</v>
      </c>
      <c r="P594" s="81">
        <v>1820</v>
      </c>
      <c r="Q594" s="81">
        <v>9591230.7699999996</v>
      </c>
      <c r="R594" s="81">
        <v>0</v>
      </c>
      <c r="S594" s="81">
        <v>0</v>
      </c>
      <c r="T594" s="81">
        <v>0</v>
      </c>
      <c r="U594" s="81">
        <v>0</v>
      </c>
      <c r="V594" s="81">
        <v>151915</v>
      </c>
      <c r="W594" s="358"/>
      <c r="X594" s="358"/>
      <c r="Y594" s="358"/>
      <c r="Z594" s="358"/>
      <c r="AA594" s="358"/>
      <c r="AB594" s="358"/>
      <c r="AC594" s="358"/>
      <c r="AD594" s="358"/>
      <c r="AE594" s="358"/>
      <c r="AF594" s="358"/>
      <c r="AG594" s="358"/>
      <c r="AH594" s="358"/>
      <c r="AI594" s="358"/>
      <c r="AJ594" s="358"/>
      <c r="AK594" s="358"/>
      <c r="AL594" s="358"/>
      <c r="AM594" s="358"/>
      <c r="AN594" s="358"/>
      <c r="AO594" s="358"/>
      <c r="AP594" s="358"/>
      <c r="AQ594" s="358"/>
      <c r="AR594" s="358"/>
      <c r="AS594" s="358"/>
      <c r="AT594" s="358"/>
      <c r="AU594" s="358"/>
      <c r="AV594" s="358"/>
      <c r="AW594" s="358"/>
      <c r="AX594" s="358"/>
      <c r="AY594" s="358"/>
      <c r="AZ594" s="358"/>
      <c r="BA594" s="358"/>
      <c r="BB594" s="358"/>
      <c r="BC594" s="358"/>
      <c r="BD594" s="358"/>
      <c r="BE594" s="358"/>
      <c r="BF594" s="358"/>
      <c r="BG594" s="358"/>
      <c r="BH594" s="358"/>
      <c r="BI594" s="358"/>
      <c r="BJ594" s="358"/>
      <c r="BK594" s="358"/>
      <c r="BL594" s="358"/>
      <c r="BM594" s="358"/>
      <c r="BN594" s="358"/>
      <c r="BO594" s="358"/>
      <c r="BP594" s="358"/>
      <c r="BQ594" s="358"/>
      <c r="BR594" s="358"/>
      <c r="BS594" s="358"/>
      <c r="BT594" s="358"/>
      <c r="BU594" s="358"/>
      <c r="BV594" s="358"/>
      <c r="BW594" s="358"/>
      <c r="BX594" s="358"/>
      <c r="BY594" s="358"/>
      <c r="BZ594" s="358"/>
      <c r="CA594" s="358"/>
      <c r="CB594" s="358"/>
      <c r="CC594" s="358"/>
      <c r="CD594" s="358"/>
      <c r="CE594" s="358"/>
      <c r="CF594" s="358"/>
      <c r="CG594" s="358"/>
      <c r="CH594" s="358"/>
      <c r="CI594" s="358"/>
      <c r="CJ594" s="358"/>
      <c r="CK594" s="358"/>
      <c r="CL594" s="358"/>
      <c r="CM594" s="358"/>
      <c r="CN594" s="358"/>
      <c r="CO594" s="358"/>
      <c r="CP594" s="358"/>
      <c r="CQ594" s="358"/>
      <c r="CR594" s="358"/>
      <c r="CS594" s="358"/>
      <c r="CT594" s="358"/>
      <c r="CU594" s="358"/>
      <c r="CV594" s="358"/>
      <c r="CW594" s="358"/>
      <c r="CX594" s="358"/>
      <c r="CY594" s="358"/>
      <c r="CZ594" s="358"/>
      <c r="DA594" s="358"/>
      <c r="DB594" s="358"/>
      <c r="DC594" s="358"/>
      <c r="DD594" s="358"/>
      <c r="DE594" s="358"/>
      <c r="DF594" s="358"/>
      <c r="DG594" s="358"/>
      <c r="DH594" s="358"/>
      <c r="DI594" s="358"/>
      <c r="DJ594" s="358"/>
      <c r="DK594" s="358"/>
      <c r="DL594" s="358"/>
      <c r="DM594" s="358"/>
      <c r="DN594" s="358"/>
      <c r="DO594" s="358"/>
      <c r="DP594" s="358"/>
      <c r="DQ594" s="358"/>
      <c r="DR594" s="358"/>
      <c r="DS594" s="358"/>
      <c r="DT594" s="358"/>
      <c r="DU594" s="358"/>
      <c r="DV594" s="358"/>
      <c r="DW594" s="358"/>
      <c r="DX594" s="358"/>
      <c r="DY594" s="358"/>
      <c r="DZ594" s="358"/>
      <c r="EA594" s="358"/>
      <c r="EB594" s="358"/>
      <c r="EC594" s="358"/>
      <c r="ED594" s="358"/>
      <c r="EE594" s="358"/>
      <c r="EF594" s="358"/>
      <c r="EG594" s="358"/>
      <c r="EH594" s="358"/>
      <c r="EI594" s="358"/>
      <c r="EJ594" s="358"/>
      <c r="EK594" s="358"/>
      <c r="EL594" s="358"/>
      <c r="EM594" s="358"/>
      <c r="EN594" s="358"/>
      <c r="EO594" s="358"/>
      <c r="EP594" s="358"/>
      <c r="EQ594" s="358"/>
      <c r="ER594" s="358"/>
      <c r="ES594" s="358"/>
      <c r="ET594" s="358"/>
      <c r="EU594" s="358"/>
      <c r="EV594" s="358"/>
      <c r="EW594" s="358"/>
      <c r="EX594" s="358"/>
      <c r="EY594" s="358"/>
      <c r="EZ594" s="358"/>
      <c r="FA594" s="358"/>
      <c r="FB594" s="358"/>
      <c r="FC594" s="358"/>
      <c r="FD594" s="358"/>
      <c r="FE594" s="358"/>
      <c r="FF594" s="358"/>
      <c r="FG594" s="358"/>
      <c r="FH594" s="358"/>
      <c r="FI594" s="358"/>
      <c r="FJ594" s="358"/>
      <c r="FK594" s="358"/>
      <c r="FL594" s="358"/>
      <c r="FM594" s="358"/>
      <c r="FN594" s="358"/>
      <c r="FO594" s="358"/>
      <c r="FP594" s="358"/>
      <c r="FQ594" s="358"/>
      <c r="FR594" s="358"/>
      <c r="FS594" s="358"/>
      <c r="FT594" s="358"/>
      <c r="FU594" s="358"/>
      <c r="FV594" s="358"/>
      <c r="FW594" s="358"/>
      <c r="FX594" s="358"/>
      <c r="FY594" s="358"/>
      <c r="FZ594" s="358"/>
      <c r="GA594" s="358"/>
      <c r="GB594" s="358"/>
      <c r="GC594" s="358"/>
      <c r="GD594" s="358"/>
      <c r="GE594" s="358"/>
      <c r="GF594" s="358"/>
      <c r="GG594" s="358"/>
      <c r="GH594" s="358"/>
      <c r="GI594" s="358"/>
      <c r="GJ594" s="358"/>
      <c r="GK594" s="358"/>
      <c r="GL594" s="358"/>
      <c r="GM594" s="358"/>
      <c r="GN594" s="358"/>
      <c r="GO594" s="358"/>
      <c r="GP594" s="358"/>
      <c r="GQ594" s="358"/>
      <c r="GR594" s="358"/>
      <c r="GS594" s="358"/>
      <c r="GT594" s="358"/>
      <c r="GU594" s="358"/>
      <c r="GV594" s="358"/>
      <c r="GW594" s="358"/>
      <c r="GX594" s="358"/>
      <c r="GY594" s="358"/>
      <c r="GZ594" s="358"/>
      <c r="HA594" s="358"/>
      <c r="HB594" s="358"/>
      <c r="HC594" s="358"/>
      <c r="HD594" s="358"/>
      <c r="HE594" s="358"/>
      <c r="HF594" s="358"/>
      <c r="HG594" s="358"/>
      <c r="HH594" s="358"/>
      <c r="HI594" s="358"/>
      <c r="HJ594" s="358"/>
      <c r="HK594" s="358"/>
      <c r="HL594" s="358"/>
      <c r="HM594" s="358"/>
      <c r="HN594" s="358"/>
      <c r="HO594" s="358"/>
      <c r="HP594" s="358"/>
      <c r="HQ594" s="358"/>
      <c r="HR594" s="358"/>
      <c r="HS594" s="358"/>
      <c r="HT594" s="358"/>
      <c r="HU594" s="358"/>
      <c r="HV594" s="358"/>
      <c r="HW594" s="358"/>
      <c r="HX594" s="358"/>
      <c r="HY594" s="358"/>
      <c r="HZ594" s="358"/>
      <c r="IA594" s="358"/>
      <c r="IB594" s="358"/>
      <c r="IC594" s="358"/>
      <c r="ID594" s="358"/>
      <c r="IE594" s="358"/>
      <c r="IF594" s="358"/>
      <c r="IG594" s="358"/>
      <c r="IH594" s="358"/>
      <c r="II594" s="358"/>
      <c r="IJ594" s="358"/>
      <c r="IK594" s="358"/>
      <c r="IL594" s="358"/>
      <c r="IM594" s="358"/>
    </row>
    <row r="595" spans="1:247" s="348" customFormat="1" x14ac:dyDescent="0.25">
      <c r="A595" s="76" t="s">
        <v>512</v>
      </c>
      <c r="B595" s="93" t="s">
        <v>1048</v>
      </c>
      <c r="C595" s="81">
        <f t="shared" si="123"/>
        <v>118759</v>
      </c>
      <c r="D595" s="81">
        <f t="shared" si="124"/>
        <v>0</v>
      </c>
      <c r="E595" s="81">
        <v>0</v>
      </c>
      <c r="F595" s="81">
        <v>0</v>
      </c>
      <c r="G595" s="291">
        <v>0</v>
      </c>
      <c r="H595" s="291">
        <v>0</v>
      </c>
      <c r="I595" s="291">
        <v>0</v>
      </c>
      <c r="J595" s="291">
        <v>0</v>
      </c>
      <c r="K595" s="291">
        <v>0</v>
      </c>
      <c r="L595" s="291">
        <v>0</v>
      </c>
      <c r="M595" s="291">
        <v>0</v>
      </c>
      <c r="N595" s="291">
        <v>0</v>
      </c>
      <c r="O595" s="291">
        <v>0</v>
      </c>
      <c r="P595" s="81">
        <v>0</v>
      </c>
      <c r="Q595" s="291">
        <v>0</v>
      </c>
      <c r="R595" s="81">
        <v>0</v>
      </c>
      <c r="S595" s="81">
        <v>0</v>
      </c>
      <c r="T595" s="81">
        <v>0</v>
      </c>
      <c r="U595" s="81">
        <v>0</v>
      </c>
      <c r="V595" s="81">
        <v>118759</v>
      </c>
    </row>
    <row r="596" spans="1:247" s="348" customFormat="1" x14ac:dyDescent="0.25">
      <c r="A596" s="76" t="s">
        <v>513</v>
      </c>
      <c r="B596" s="77" t="s">
        <v>1049</v>
      </c>
      <c r="C596" s="81">
        <f t="shared" si="123"/>
        <v>11351699</v>
      </c>
      <c r="D596" s="81">
        <f t="shared" si="124"/>
        <v>0</v>
      </c>
      <c r="E596" s="291">
        <v>0</v>
      </c>
      <c r="F596" s="291">
        <v>0</v>
      </c>
      <c r="G596" s="291">
        <v>0</v>
      </c>
      <c r="H596" s="291">
        <v>0</v>
      </c>
      <c r="I596" s="291">
        <v>0</v>
      </c>
      <c r="J596" s="291">
        <v>0</v>
      </c>
      <c r="K596" s="291">
        <v>0</v>
      </c>
      <c r="L596" s="291">
        <v>0</v>
      </c>
      <c r="M596" s="291">
        <v>0</v>
      </c>
      <c r="N596" s="291">
        <v>0</v>
      </c>
      <c r="O596" s="291">
        <v>0</v>
      </c>
      <c r="P596" s="81">
        <v>3106</v>
      </c>
      <c r="Q596" s="81">
        <v>11230119</v>
      </c>
      <c r="R596" s="81">
        <v>0</v>
      </c>
      <c r="S596" s="81">
        <v>0</v>
      </c>
      <c r="T596" s="81">
        <v>0</v>
      </c>
      <c r="U596" s="81">
        <v>0</v>
      </c>
      <c r="V596" s="81">
        <v>121580</v>
      </c>
    </row>
    <row r="597" spans="1:247" s="348" customFormat="1" x14ac:dyDescent="0.25">
      <c r="A597" s="76" t="s">
        <v>514</v>
      </c>
      <c r="B597" s="93" t="s">
        <v>1050</v>
      </c>
      <c r="C597" s="81">
        <f t="shared" si="123"/>
        <v>4813341.79</v>
      </c>
      <c r="D597" s="81">
        <f t="shared" si="124"/>
        <v>0</v>
      </c>
      <c r="E597" s="291">
        <v>0</v>
      </c>
      <c r="F597" s="291">
        <v>0</v>
      </c>
      <c r="G597" s="291">
        <v>0</v>
      </c>
      <c r="H597" s="81">
        <v>0</v>
      </c>
      <c r="I597" s="291">
        <v>0</v>
      </c>
      <c r="J597" s="291">
        <v>0</v>
      </c>
      <c r="K597" s="291">
        <v>0</v>
      </c>
      <c r="L597" s="81">
        <v>752</v>
      </c>
      <c r="M597" s="81">
        <v>4755595.79</v>
      </c>
      <c r="N597" s="291">
        <v>0</v>
      </c>
      <c r="O597" s="291">
        <v>0</v>
      </c>
      <c r="P597" s="81">
        <v>0</v>
      </c>
      <c r="Q597" s="291">
        <v>0</v>
      </c>
      <c r="R597" s="291">
        <v>0</v>
      </c>
      <c r="S597" s="81">
        <v>0</v>
      </c>
      <c r="T597" s="81">
        <v>0</v>
      </c>
      <c r="U597" s="81">
        <v>0</v>
      </c>
      <c r="V597" s="81">
        <v>57746</v>
      </c>
    </row>
    <row r="598" spans="1:247" s="348" customFormat="1" x14ac:dyDescent="0.25">
      <c r="A598" s="76" t="s">
        <v>515</v>
      </c>
      <c r="B598" s="93" t="s">
        <v>1051</v>
      </c>
      <c r="C598" s="81">
        <f t="shared" si="123"/>
        <v>5495829.5</v>
      </c>
      <c r="D598" s="81">
        <f t="shared" si="124"/>
        <v>653753</v>
      </c>
      <c r="E598" s="291">
        <v>0</v>
      </c>
      <c r="F598" s="291">
        <v>0</v>
      </c>
      <c r="G598" s="291">
        <v>0</v>
      </c>
      <c r="H598" s="291">
        <v>0</v>
      </c>
      <c r="I598" s="81">
        <v>653753</v>
      </c>
      <c r="J598" s="291">
        <v>0</v>
      </c>
      <c r="K598" s="291">
        <v>0</v>
      </c>
      <c r="L598" s="81">
        <v>752</v>
      </c>
      <c r="M598" s="81">
        <v>4679538.5</v>
      </c>
      <c r="N598" s="291">
        <v>0</v>
      </c>
      <c r="O598" s="291">
        <v>0</v>
      </c>
      <c r="P598" s="291">
        <v>0</v>
      </c>
      <c r="Q598" s="291">
        <v>0</v>
      </c>
      <c r="R598" s="291">
        <v>0</v>
      </c>
      <c r="S598" s="81">
        <v>0</v>
      </c>
      <c r="T598" s="81">
        <v>0</v>
      </c>
      <c r="U598" s="81">
        <v>0</v>
      </c>
      <c r="V598" s="81">
        <v>162538</v>
      </c>
    </row>
    <row r="599" spans="1:247" s="348" customFormat="1" x14ac:dyDescent="0.25">
      <c r="A599" s="76" t="s">
        <v>516</v>
      </c>
      <c r="B599" s="93" t="s">
        <v>1052</v>
      </c>
      <c r="C599" s="81">
        <f t="shared" si="123"/>
        <v>82504</v>
      </c>
      <c r="D599" s="81">
        <f t="shared" si="124"/>
        <v>0</v>
      </c>
      <c r="E599" s="291">
        <v>0</v>
      </c>
      <c r="F599" s="81">
        <v>0</v>
      </c>
      <c r="G599" s="291">
        <v>0</v>
      </c>
      <c r="H599" s="291">
        <v>0</v>
      </c>
      <c r="I599" s="291">
        <v>0</v>
      </c>
      <c r="J599" s="291">
        <v>0</v>
      </c>
      <c r="K599" s="291">
        <v>0</v>
      </c>
      <c r="L599" s="291">
        <v>0</v>
      </c>
      <c r="M599" s="291">
        <v>0</v>
      </c>
      <c r="N599" s="291">
        <v>0</v>
      </c>
      <c r="O599" s="291">
        <v>0</v>
      </c>
      <c r="P599" s="291">
        <v>0</v>
      </c>
      <c r="Q599" s="291">
        <v>0</v>
      </c>
      <c r="R599" s="81">
        <v>0</v>
      </c>
      <c r="S599" s="81">
        <v>0</v>
      </c>
      <c r="T599" s="81">
        <v>0</v>
      </c>
      <c r="U599" s="81">
        <v>0</v>
      </c>
      <c r="V599" s="81">
        <v>82504</v>
      </c>
    </row>
    <row r="600" spans="1:247" s="348" customFormat="1" x14ac:dyDescent="0.25">
      <c r="A600" s="76" t="s">
        <v>517</v>
      </c>
      <c r="B600" s="93" t="s">
        <v>1053</v>
      </c>
      <c r="C600" s="81">
        <f t="shared" si="123"/>
        <v>165040</v>
      </c>
      <c r="D600" s="81">
        <f t="shared" si="124"/>
        <v>0</v>
      </c>
      <c r="E600" s="291">
        <v>0</v>
      </c>
      <c r="F600" s="291">
        <v>0</v>
      </c>
      <c r="G600" s="291">
        <v>0</v>
      </c>
      <c r="H600" s="81">
        <v>0</v>
      </c>
      <c r="I600" s="291">
        <v>0</v>
      </c>
      <c r="J600" s="291">
        <v>0</v>
      </c>
      <c r="K600" s="291">
        <v>0</v>
      </c>
      <c r="L600" s="291">
        <v>0</v>
      </c>
      <c r="M600" s="291">
        <v>0</v>
      </c>
      <c r="N600" s="291">
        <v>0</v>
      </c>
      <c r="O600" s="291">
        <v>0</v>
      </c>
      <c r="P600" s="291">
        <v>0</v>
      </c>
      <c r="Q600" s="291">
        <v>0</v>
      </c>
      <c r="R600" s="81">
        <v>0</v>
      </c>
      <c r="S600" s="81">
        <v>0</v>
      </c>
      <c r="T600" s="81">
        <v>0</v>
      </c>
      <c r="U600" s="81">
        <v>0</v>
      </c>
      <c r="V600" s="81">
        <v>165040</v>
      </c>
    </row>
    <row r="601" spans="1:247" s="348" customFormat="1" x14ac:dyDescent="0.25">
      <c r="A601" s="76" t="s">
        <v>518</v>
      </c>
      <c r="B601" s="93" t="s">
        <v>1054</v>
      </c>
      <c r="C601" s="81">
        <f t="shared" si="123"/>
        <v>190774</v>
      </c>
      <c r="D601" s="81">
        <f t="shared" si="124"/>
        <v>0</v>
      </c>
      <c r="E601" s="81">
        <v>0</v>
      </c>
      <c r="F601" s="81">
        <v>0</v>
      </c>
      <c r="G601" s="291">
        <v>0</v>
      </c>
      <c r="H601" s="291">
        <v>0</v>
      </c>
      <c r="I601" s="291">
        <v>0</v>
      </c>
      <c r="J601" s="291">
        <v>0</v>
      </c>
      <c r="K601" s="291">
        <v>0</v>
      </c>
      <c r="L601" s="291">
        <v>0</v>
      </c>
      <c r="M601" s="291">
        <v>0</v>
      </c>
      <c r="N601" s="291">
        <v>0</v>
      </c>
      <c r="O601" s="291">
        <v>0</v>
      </c>
      <c r="P601" s="291">
        <v>0</v>
      </c>
      <c r="Q601" s="291">
        <v>0</v>
      </c>
      <c r="R601" s="81">
        <v>0</v>
      </c>
      <c r="S601" s="81">
        <v>0</v>
      </c>
      <c r="T601" s="81">
        <v>0</v>
      </c>
      <c r="U601" s="81">
        <v>0</v>
      </c>
      <c r="V601" s="81">
        <v>190774</v>
      </c>
    </row>
    <row r="602" spans="1:247" s="348" customFormat="1" x14ac:dyDescent="0.25">
      <c r="A602" s="76" t="s">
        <v>519</v>
      </c>
      <c r="B602" s="93" t="s">
        <v>1055</v>
      </c>
      <c r="C602" s="81">
        <f t="shared" si="123"/>
        <v>990310</v>
      </c>
      <c r="D602" s="81">
        <f t="shared" si="124"/>
        <v>828319</v>
      </c>
      <c r="E602" s="81">
        <v>0</v>
      </c>
      <c r="F602" s="81">
        <v>455450</v>
      </c>
      <c r="G602" s="291">
        <v>0</v>
      </c>
      <c r="H602" s="81">
        <v>372869</v>
      </c>
      <c r="I602" s="291">
        <v>0</v>
      </c>
      <c r="J602" s="291">
        <v>0</v>
      </c>
      <c r="K602" s="291">
        <v>0</v>
      </c>
      <c r="L602" s="291">
        <v>0</v>
      </c>
      <c r="M602" s="291">
        <v>0</v>
      </c>
      <c r="N602" s="291">
        <v>0</v>
      </c>
      <c r="O602" s="291">
        <v>0</v>
      </c>
      <c r="P602" s="291">
        <v>0</v>
      </c>
      <c r="Q602" s="291">
        <v>0</v>
      </c>
      <c r="R602" s="81">
        <v>0</v>
      </c>
      <c r="S602" s="81">
        <v>0</v>
      </c>
      <c r="T602" s="81">
        <v>0</v>
      </c>
      <c r="U602" s="81">
        <v>0</v>
      </c>
      <c r="V602" s="81">
        <v>161991</v>
      </c>
    </row>
    <row r="603" spans="1:247" s="319" customFormat="1" x14ac:dyDescent="0.25">
      <c r="A603" s="76" t="s">
        <v>520</v>
      </c>
      <c r="B603" s="93" t="s">
        <v>1056</v>
      </c>
      <c r="C603" s="81">
        <f t="shared" si="123"/>
        <v>738152</v>
      </c>
      <c r="D603" s="81">
        <f t="shared" si="124"/>
        <v>646367</v>
      </c>
      <c r="E603" s="81">
        <v>0</v>
      </c>
      <c r="F603" s="81">
        <v>646367</v>
      </c>
      <c r="G603" s="291">
        <v>0</v>
      </c>
      <c r="H603" s="81">
        <v>0</v>
      </c>
      <c r="I603" s="291">
        <v>0</v>
      </c>
      <c r="J603" s="291">
        <v>0</v>
      </c>
      <c r="K603" s="291">
        <v>0</v>
      </c>
      <c r="L603" s="291">
        <v>0</v>
      </c>
      <c r="M603" s="291">
        <v>0</v>
      </c>
      <c r="N603" s="291">
        <v>0</v>
      </c>
      <c r="O603" s="291">
        <v>0</v>
      </c>
      <c r="P603" s="291">
        <v>0</v>
      </c>
      <c r="Q603" s="291">
        <v>0</v>
      </c>
      <c r="R603" s="81">
        <v>0</v>
      </c>
      <c r="S603" s="81">
        <v>0</v>
      </c>
      <c r="T603" s="81">
        <v>0</v>
      </c>
      <c r="U603" s="81">
        <v>0</v>
      </c>
      <c r="V603" s="81">
        <v>91785</v>
      </c>
    </row>
    <row r="604" spans="1:247" x14ac:dyDescent="0.25">
      <c r="A604" s="76" t="s">
        <v>521</v>
      </c>
      <c r="B604" s="93" t="s">
        <v>1057</v>
      </c>
      <c r="C604" s="81">
        <f t="shared" si="123"/>
        <v>424408</v>
      </c>
      <c r="D604" s="81">
        <f t="shared" si="124"/>
        <v>336797</v>
      </c>
      <c r="E604" s="81">
        <v>0</v>
      </c>
      <c r="F604" s="81">
        <v>336797</v>
      </c>
      <c r="G604" s="291">
        <v>0</v>
      </c>
      <c r="H604" s="291">
        <v>0</v>
      </c>
      <c r="I604" s="291">
        <v>0</v>
      </c>
      <c r="J604" s="291">
        <v>0</v>
      </c>
      <c r="K604" s="291">
        <v>0</v>
      </c>
      <c r="L604" s="291">
        <v>0</v>
      </c>
      <c r="M604" s="291">
        <v>0</v>
      </c>
      <c r="N604" s="291">
        <v>0</v>
      </c>
      <c r="O604" s="291">
        <v>0</v>
      </c>
      <c r="P604" s="291">
        <v>0</v>
      </c>
      <c r="Q604" s="291">
        <v>0</v>
      </c>
      <c r="R604" s="81">
        <v>0</v>
      </c>
      <c r="S604" s="81">
        <v>0</v>
      </c>
      <c r="T604" s="81">
        <v>0</v>
      </c>
      <c r="U604" s="81">
        <v>0</v>
      </c>
      <c r="V604" s="81">
        <v>87611</v>
      </c>
    </row>
    <row r="605" spans="1:247" x14ac:dyDescent="0.25">
      <c r="A605" s="76" t="s">
        <v>522</v>
      </c>
      <c r="B605" s="93" t="s">
        <v>1058</v>
      </c>
      <c r="C605" s="81">
        <f t="shared" si="123"/>
        <v>2444881</v>
      </c>
      <c r="D605" s="81">
        <f t="shared" si="124"/>
        <v>2250498</v>
      </c>
      <c r="E605" s="81">
        <v>1951471</v>
      </c>
      <c r="F605" s="81">
        <v>299027</v>
      </c>
      <c r="G605" s="291">
        <v>0</v>
      </c>
      <c r="H605" s="291">
        <v>0</v>
      </c>
      <c r="I605" s="291">
        <v>0</v>
      </c>
      <c r="J605" s="291">
        <v>0</v>
      </c>
      <c r="K605" s="291">
        <v>0</v>
      </c>
      <c r="L605" s="291">
        <v>0</v>
      </c>
      <c r="M605" s="291">
        <v>0</v>
      </c>
      <c r="N605" s="291">
        <v>0</v>
      </c>
      <c r="O605" s="291">
        <v>0</v>
      </c>
      <c r="P605" s="291">
        <v>0</v>
      </c>
      <c r="Q605" s="291">
        <v>0</v>
      </c>
      <c r="R605" s="81">
        <v>0</v>
      </c>
      <c r="S605" s="81">
        <v>0</v>
      </c>
      <c r="T605" s="81">
        <v>0</v>
      </c>
      <c r="U605" s="81">
        <v>0</v>
      </c>
      <c r="V605" s="81">
        <v>194383</v>
      </c>
    </row>
    <row r="606" spans="1:247" s="61" customFormat="1" ht="14.25" customHeight="1" x14ac:dyDescent="0.25">
      <c r="A606" s="69" t="s">
        <v>525</v>
      </c>
      <c r="B606" s="64" t="s">
        <v>524</v>
      </c>
      <c r="C606" s="59">
        <f t="shared" ref="C606:V606" si="125">SUM(C607:C616)</f>
        <v>3644106.71</v>
      </c>
      <c r="D606" s="59">
        <f t="shared" si="125"/>
        <v>3644106.71</v>
      </c>
      <c r="E606" s="59">
        <f t="shared" si="125"/>
        <v>0</v>
      </c>
      <c r="F606" s="59">
        <f t="shared" si="125"/>
        <v>178954</v>
      </c>
      <c r="G606" s="59">
        <f t="shared" si="125"/>
        <v>0</v>
      </c>
      <c r="H606" s="59">
        <f t="shared" si="125"/>
        <v>1243460.71</v>
      </c>
      <c r="I606" s="59">
        <f t="shared" si="125"/>
        <v>2221692</v>
      </c>
      <c r="J606" s="59">
        <f t="shared" si="125"/>
        <v>0</v>
      </c>
      <c r="K606" s="59">
        <f t="shared" si="125"/>
        <v>0</v>
      </c>
      <c r="L606" s="59">
        <f t="shared" si="125"/>
        <v>0</v>
      </c>
      <c r="M606" s="59">
        <f t="shared" si="125"/>
        <v>0</v>
      </c>
      <c r="N606" s="59">
        <f t="shared" si="125"/>
        <v>0</v>
      </c>
      <c r="O606" s="59">
        <f t="shared" si="125"/>
        <v>0</v>
      </c>
      <c r="P606" s="59">
        <f t="shared" si="125"/>
        <v>0</v>
      </c>
      <c r="Q606" s="59">
        <f t="shared" si="125"/>
        <v>0</v>
      </c>
      <c r="R606" s="59">
        <f t="shared" si="125"/>
        <v>0</v>
      </c>
      <c r="S606" s="59">
        <f t="shared" si="125"/>
        <v>0</v>
      </c>
      <c r="T606" s="59">
        <f t="shared" si="125"/>
        <v>0</v>
      </c>
      <c r="U606" s="59">
        <f t="shared" si="125"/>
        <v>0</v>
      </c>
      <c r="V606" s="59">
        <f t="shared" si="125"/>
        <v>0</v>
      </c>
      <c r="W606" s="52"/>
    </row>
    <row r="607" spans="1:247" x14ac:dyDescent="0.25">
      <c r="A607" s="65" t="s">
        <v>526</v>
      </c>
      <c r="B607" s="66" t="s">
        <v>1006</v>
      </c>
      <c r="C607" s="68">
        <f>D607+M607+O607+Q607+V607</f>
        <v>73772</v>
      </c>
      <c r="D607" s="68">
        <f>SUM(E607:I607)</f>
        <v>73772</v>
      </c>
      <c r="E607" s="68">
        <v>0</v>
      </c>
      <c r="F607" s="68">
        <v>0</v>
      </c>
      <c r="G607" s="68">
        <v>0</v>
      </c>
      <c r="H607" s="68">
        <v>73772</v>
      </c>
      <c r="I607" s="68">
        <v>0</v>
      </c>
      <c r="J607" s="158">
        <v>0</v>
      </c>
      <c r="K607" s="158">
        <v>0</v>
      </c>
      <c r="L607" s="68">
        <v>0</v>
      </c>
      <c r="M607" s="68">
        <v>0</v>
      </c>
      <c r="N607" s="158">
        <v>0</v>
      </c>
      <c r="O607" s="158">
        <v>0</v>
      </c>
      <c r="P607" s="68">
        <v>0</v>
      </c>
      <c r="Q607" s="68">
        <v>0</v>
      </c>
      <c r="R607" s="68">
        <v>0</v>
      </c>
      <c r="S607" s="68">
        <v>0</v>
      </c>
      <c r="T607" s="68">
        <v>0</v>
      </c>
      <c r="U607" s="68">
        <v>0</v>
      </c>
      <c r="V607" s="68">
        <v>0</v>
      </c>
    </row>
    <row r="608" spans="1:247" ht="15" customHeight="1" x14ac:dyDescent="0.25">
      <c r="A608" s="65" t="s">
        <v>527</v>
      </c>
      <c r="B608" s="66" t="s">
        <v>1007</v>
      </c>
      <c r="C608" s="68">
        <f t="shared" ref="C608:C616" si="126">D608+M608+O608+Q608+V608</f>
        <v>700986</v>
      </c>
      <c r="D608" s="68">
        <f t="shared" ref="D608:D616" si="127">SUM(E608:I608)</f>
        <v>700986</v>
      </c>
      <c r="E608" s="68">
        <v>0</v>
      </c>
      <c r="F608" s="68">
        <v>178954</v>
      </c>
      <c r="G608" s="68">
        <v>0</v>
      </c>
      <c r="H608" s="68">
        <v>168505</v>
      </c>
      <c r="I608" s="68">
        <v>353527</v>
      </c>
      <c r="J608" s="158">
        <v>0</v>
      </c>
      <c r="K608" s="158">
        <v>0</v>
      </c>
      <c r="L608" s="68">
        <v>0</v>
      </c>
      <c r="M608" s="68">
        <v>0</v>
      </c>
      <c r="N608" s="158">
        <v>0</v>
      </c>
      <c r="O608" s="158">
        <v>0</v>
      </c>
      <c r="P608" s="68">
        <v>0</v>
      </c>
      <c r="Q608" s="68">
        <v>0</v>
      </c>
      <c r="R608" s="68">
        <v>0</v>
      </c>
      <c r="S608" s="68">
        <v>0</v>
      </c>
      <c r="T608" s="68">
        <v>0</v>
      </c>
      <c r="U608" s="68">
        <v>0</v>
      </c>
      <c r="V608" s="68">
        <v>0</v>
      </c>
    </row>
    <row r="609" spans="1:22" ht="15" customHeight="1" x14ac:dyDescent="0.25">
      <c r="A609" s="65" t="s">
        <v>528</v>
      </c>
      <c r="B609" s="66" t="s">
        <v>1008</v>
      </c>
      <c r="C609" s="68">
        <f t="shared" si="126"/>
        <v>548884</v>
      </c>
      <c r="D609" s="68">
        <f t="shared" si="127"/>
        <v>548884</v>
      </c>
      <c r="E609" s="68">
        <v>0</v>
      </c>
      <c r="F609" s="68">
        <v>0</v>
      </c>
      <c r="G609" s="68">
        <v>0</v>
      </c>
      <c r="H609" s="68">
        <v>208152</v>
      </c>
      <c r="I609" s="68">
        <v>340732</v>
      </c>
      <c r="J609" s="158">
        <v>0</v>
      </c>
      <c r="K609" s="158">
        <v>0</v>
      </c>
      <c r="L609" s="68">
        <v>0</v>
      </c>
      <c r="M609" s="68">
        <v>0</v>
      </c>
      <c r="N609" s="158">
        <v>0</v>
      </c>
      <c r="O609" s="158">
        <v>0</v>
      </c>
      <c r="P609" s="68">
        <v>0</v>
      </c>
      <c r="Q609" s="68">
        <v>0</v>
      </c>
      <c r="R609" s="68">
        <v>0</v>
      </c>
      <c r="S609" s="68">
        <v>0</v>
      </c>
      <c r="T609" s="68">
        <v>0</v>
      </c>
      <c r="U609" s="68">
        <v>0</v>
      </c>
      <c r="V609" s="68">
        <v>0</v>
      </c>
    </row>
    <row r="610" spans="1:22" ht="15" customHeight="1" x14ac:dyDescent="0.25">
      <c r="A610" s="65" t="s">
        <v>529</v>
      </c>
      <c r="B610" s="66" t="s">
        <v>1009</v>
      </c>
      <c r="C610" s="68">
        <f t="shared" si="126"/>
        <v>354686</v>
      </c>
      <c r="D610" s="280">
        <f>SUM(E610:I610)</f>
        <v>354686</v>
      </c>
      <c r="E610" s="68">
        <v>0</v>
      </c>
      <c r="F610" s="68">
        <v>0</v>
      </c>
      <c r="G610" s="68">
        <v>0</v>
      </c>
      <c r="H610" s="68">
        <v>0</v>
      </c>
      <c r="I610" s="68">
        <v>354686</v>
      </c>
      <c r="J610" s="158">
        <v>0</v>
      </c>
      <c r="K610" s="158">
        <v>0</v>
      </c>
      <c r="L610" s="68">
        <v>0</v>
      </c>
      <c r="M610" s="68">
        <v>0</v>
      </c>
      <c r="N610" s="158">
        <v>0</v>
      </c>
      <c r="O610" s="158">
        <v>0</v>
      </c>
      <c r="P610" s="68">
        <v>0</v>
      </c>
      <c r="Q610" s="68">
        <v>0</v>
      </c>
      <c r="R610" s="68">
        <v>0</v>
      </c>
      <c r="S610" s="68">
        <v>0</v>
      </c>
      <c r="T610" s="68">
        <v>0</v>
      </c>
      <c r="U610" s="68">
        <v>0</v>
      </c>
      <c r="V610" s="68">
        <v>0</v>
      </c>
    </row>
    <row r="611" spans="1:22" ht="15" customHeight="1" x14ac:dyDescent="0.25">
      <c r="A611" s="65" t="s">
        <v>530</v>
      </c>
      <c r="B611" s="66" t="s">
        <v>1010</v>
      </c>
      <c r="C611" s="68">
        <f t="shared" si="126"/>
        <v>701258.71</v>
      </c>
      <c r="D611" s="68">
        <f t="shared" si="127"/>
        <v>701258.71</v>
      </c>
      <c r="E611" s="68">
        <v>0</v>
      </c>
      <c r="F611" s="68">
        <v>0</v>
      </c>
      <c r="G611" s="68">
        <v>0</v>
      </c>
      <c r="H611" s="68">
        <v>390296.71</v>
      </c>
      <c r="I611" s="68">
        <v>310962</v>
      </c>
      <c r="J611" s="158">
        <v>0</v>
      </c>
      <c r="K611" s="158">
        <v>0</v>
      </c>
      <c r="L611" s="68">
        <v>0</v>
      </c>
      <c r="M611" s="68">
        <v>0</v>
      </c>
      <c r="N611" s="158">
        <v>0</v>
      </c>
      <c r="O611" s="158">
        <v>0</v>
      </c>
      <c r="P611" s="68">
        <v>0</v>
      </c>
      <c r="Q611" s="68">
        <v>0</v>
      </c>
      <c r="R611" s="68">
        <v>0</v>
      </c>
      <c r="S611" s="68">
        <v>0</v>
      </c>
      <c r="T611" s="68">
        <v>0</v>
      </c>
      <c r="U611" s="68">
        <v>0</v>
      </c>
      <c r="V611" s="68">
        <v>0</v>
      </c>
    </row>
    <row r="612" spans="1:22" ht="15" customHeight="1" x14ac:dyDescent="0.25">
      <c r="A612" s="65" t="s">
        <v>531</v>
      </c>
      <c r="B612" s="66" t="s">
        <v>1016</v>
      </c>
      <c r="C612" s="68">
        <f t="shared" si="126"/>
        <v>325771</v>
      </c>
      <c r="D612" s="68">
        <f t="shared" si="127"/>
        <v>325771</v>
      </c>
      <c r="E612" s="68">
        <v>0</v>
      </c>
      <c r="F612" s="68">
        <v>0</v>
      </c>
      <c r="G612" s="68">
        <v>0</v>
      </c>
      <c r="H612" s="68">
        <v>122359</v>
      </c>
      <c r="I612" s="68">
        <v>203412</v>
      </c>
      <c r="J612" s="158">
        <v>0</v>
      </c>
      <c r="K612" s="158">
        <v>0</v>
      </c>
      <c r="L612" s="68">
        <v>0</v>
      </c>
      <c r="M612" s="68">
        <v>0</v>
      </c>
      <c r="N612" s="158">
        <v>0</v>
      </c>
      <c r="O612" s="158">
        <v>0</v>
      </c>
      <c r="P612" s="68">
        <v>0</v>
      </c>
      <c r="Q612" s="68">
        <v>0</v>
      </c>
      <c r="R612" s="68">
        <v>0</v>
      </c>
      <c r="S612" s="68">
        <v>0</v>
      </c>
      <c r="T612" s="68">
        <v>0</v>
      </c>
      <c r="U612" s="68">
        <v>0</v>
      </c>
      <c r="V612" s="68">
        <v>0</v>
      </c>
    </row>
    <row r="613" spans="1:22" ht="15" customHeight="1" x14ac:dyDescent="0.25">
      <c r="A613" s="65" t="s">
        <v>532</v>
      </c>
      <c r="B613" s="66" t="s">
        <v>1017</v>
      </c>
      <c r="C613" s="68">
        <f t="shared" si="126"/>
        <v>324887</v>
      </c>
      <c r="D613" s="68">
        <f t="shared" si="127"/>
        <v>324887</v>
      </c>
      <c r="E613" s="68">
        <v>0</v>
      </c>
      <c r="F613" s="68">
        <v>0</v>
      </c>
      <c r="G613" s="68">
        <v>0</v>
      </c>
      <c r="H613" s="68">
        <v>102088</v>
      </c>
      <c r="I613" s="68">
        <v>222799</v>
      </c>
      <c r="J613" s="68">
        <v>0</v>
      </c>
      <c r="K613" s="68">
        <v>0</v>
      </c>
      <c r="L613" s="68">
        <v>0</v>
      </c>
      <c r="M613" s="68">
        <v>0</v>
      </c>
      <c r="N613" s="68">
        <v>0</v>
      </c>
      <c r="O613" s="68">
        <v>0</v>
      </c>
      <c r="P613" s="68">
        <v>0</v>
      </c>
      <c r="Q613" s="68">
        <v>0</v>
      </c>
      <c r="R613" s="68">
        <v>0</v>
      </c>
      <c r="S613" s="68">
        <v>0</v>
      </c>
      <c r="T613" s="68">
        <v>0</v>
      </c>
      <c r="U613" s="68">
        <v>0</v>
      </c>
      <c r="V613" s="68">
        <v>0</v>
      </c>
    </row>
    <row r="614" spans="1:22" ht="15" customHeight="1" x14ac:dyDescent="0.25">
      <c r="A614" s="65" t="s">
        <v>994</v>
      </c>
      <c r="B614" s="66" t="s">
        <v>1018</v>
      </c>
      <c r="C614" s="68">
        <f t="shared" si="126"/>
        <v>315965</v>
      </c>
      <c r="D614" s="68">
        <f t="shared" si="127"/>
        <v>315965</v>
      </c>
      <c r="E614" s="68">
        <v>0</v>
      </c>
      <c r="F614" s="68">
        <v>0</v>
      </c>
      <c r="G614" s="68">
        <v>0</v>
      </c>
      <c r="H614" s="68">
        <v>92241</v>
      </c>
      <c r="I614" s="68">
        <v>223724</v>
      </c>
      <c r="J614" s="68">
        <v>0</v>
      </c>
      <c r="K614" s="68">
        <v>0</v>
      </c>
      <c r="L614" s="68">
        <v>0</v>
      </c>
      <c r="M614" s="68">
        <v>0</v>
      </c>
      <c r="N614" s="68">
        <v>0</v>
      </c>
      <c r="O614" s="68">
        <v>0</v>
      </c>
      <c r="P614" s="68">
        <v>0</v>
      </c>
      <c r="Q614" s="68">
        <v>0</v>
      </c>
      <c r="R614" s="68">
        <v>0</v>
      </c>
      <c r="S614" s="68">
        <v>0</v>
      </c>
      <c r="T614" s="68">
        <v>0</v>
      </c>
      <c r="U614" s="68">
        <v>0</v>
      </c>
      <c r="V614" s="68">
        <v>0</v>
      </c>
    </row>
    <row r="615" spans="1:22" ht="15" customHeight="1" x14ac:dyDescent="0.25">
      <c r="A615" s="65" t="s">
        <v>995</v>
      </c>
      <c r="B615" s="66" t="s">
        <v>1022</v>
      </c>
      <c r="C615" s="68">
        <f t="shared" si="126"/>
        <v>86047</v>
      </c>
      <c r="D615" s="68">
        <f t="shared" si="127"/>
        <v>86047</v>
      </c>
      <c r="E615" s="68">
        <v>0</v>
      </c>
      <c r="F615" s="68">
        <v>0</v>
      </c>
      <c r="G615" s="68">
        <v>0</v>
      </c>
      <c r="H615" s="68">
        <v>86047</v>
      </c>
      <c r="I615" s="68">
        <v>0</v>
      </c>
      <c r="J615" s="158">
        <v>0</v>
      </c>
      <c r="K615" s="158">
        <v>0</v>
      </c>
      <c r="L615" s="68">
        <v>0</v>
      </c>
      <c r="M615" s="68">
        <v>0</v>
      </c>
      <c r="N615" s="158">
        <v>0</v>
      </c>
      <c r="O615" s="158">
        <v>0</v>
      </c>
      <c r="P615" s="68">
        <v>0</v>
      </c>
      <c r="Q615" s="68">
        <v>0</v>
      </c>
      <c r="R615" s="68">
        <v>0</v>
      </c>
      <c r="S615" s="68">
        <v>0</v>
      </c>
      <c r="T615" s="68">
        <v>0</v>
      </c>
      <c r="U615" s="68">
        <v>0</v>
      </c>
      <c r="V615" s="68">
        <v>0</v>
      </c>
    </row>
    <row r="616" spans="1:22" ht="15" customHeight="1" x14ac:dyDescent="0.25">
      <c r="A616" s="65" t="s">
        <v>996</v>
      </c>
      <c r="B616" s="66" t="s">
        <v>1024</v>
      </c>
      <c r="C616" s="68">
        <f t="shared" si="126"/>
        <v>211850</v>
      </c>
      <c r="D616" s="68">
        <f t="shared" si="127"/>
        <v>211850</v>
      </c>
      <c r="E616" s="68">
        <v>0</v>
      </c>
      <c r="F616" s="68">
        <v>0</v>
      </c>
      <c r="G616" s="68">
        <v>0</v>
      </c>
      <c r="H616" s="68">
        <v>0</v>
      </c>
      <c r="I616" s="68">
        <v>211850</v>
      </c>
      <c r="J616" s="68">
        <v>0</v>
      </c>
      <c r="K616" s="68">
        <v>0</v>
      </c>
      <c r="L616" s="68">
        <v>0</v>
      </c>
      <c r="M616" s="68">
        <v>0</v>
      </c>
      <c r="N616" s="68">
        <v>0</v>
      </c>
      <c r="O616" s="68">
        <v>0</v>
      </c>
      <c r="P616" s="68">
        <v>0</v>
      </c>
      <c r="Q616" s="68">
        <v>0</v>
      </c>
      <c r="R616" s="68">
        <v>0</v>
      </c>
      <c r="S616" s="68">
        <v>0</v>
      </c>
      <c r="T616" s="68">
        <v>0</v>
      </c>
      <c r="U616" s="68">
        <v>0</v>
      </c>
      <c r="V616" s="68">
        <v>0</v>
      </c>
    </row>
    <row r="617" spans="1:22" x14ac:dyDescent="0.25">
      <c r="A617" s="69" t="s">
        <v>533</v>
      </c>
      <c r="B617" s="64" t="s">
        <v>534</v>
      </c>
      <c r="C617" s="59">
        <f>C618+C621+C624</f>
        <v>8040972</v>
      </c>
      <c r="D617" s="59">
        <f t="shared" ref="D617:V617" si="128">D618+D621+D624</f>
        <v>0</v>
      </c>
      <c r="E617" s="59">
        <f t="shared" si="128"/>
        <v>0</v>
      </c>
      <c r="F617" s="59">
        <f t="shared" si="128"/>
        <v>0</v>
      </c>
      <c r="G617" s="59">
        <f t="shared" si="128"/>
        <v>0</v>
      </c>
      <c r="H617" s="59">
        <f t="shared" si="128"/>
        <v>0</v>
      </c>
      <c r="I617" s="59">
        <f t="shared" si="128"/>
        <v>0</v>
      </c>
      <c r="J617" s="59">
        <f t="shared" si="128"/>
        <v>0</v>
      </c>
      <c r="K617" s="59">
        <f t="shared" si="128"/>
        <v>0</v>
      </c>
      <c r="L617" s="59">
        <f t="shared" si="128"/>
        <v>0</v>
      </c>
      <c r="M617" s="59">
        <f t="shared" si="128"/>
        <v>0</v>
      </c>
      <c r="N617" s="59">
        <f t="shared" si="128"/>
        <v>0</v>
      </c>
      <c r="O617" s="59">
        <f t="shared" si="128"/>
        <v>0</v>
      </c>
      <c r="P617" s="59">
        <f t="shared" si="128"/>
        <v>581.70000000000005</v>
      </c>
      <c r="Q617" s="59">
        <f t="shared" si="128"/>
        <v>7779421</v>
      </c>
      <c r="R617" s="59">
        <f t="shared" si="128"/>
        <v>0</v>
      </c>
      <c r="S617" s="59">
        <f t="shared" si="128"/>
        <v>0</v>
      </c>
      <c r="T617" s="59">
        <f t="shared" si="128"/>
        <v>0</v>
      </c>
      <c r="U617" s="59">
        <f t="shared" si="128"/>
        <v>0</v>
      </c>
      <c r="V617" s="59">
        <f t="shared" si="128"/>
        <v>261551</v>
      </c>
    </row>
    <row r="618" spans="1:22" s="61" customFormat="1" ht="16.5" customHeight="1" x14ac:dyDescent="0.25">
      <c r="A618" s="69" t="s">
        <v>537</v>
      </c>
      <c r="B618" s="64" t="s">
        <v>960</v>
      </c>
      <c r="C618" s="59">
        <f>SUM(C619:C620)</f>
        <v>5693564</v>
      </c>
      <c r="D618" s="59">
        <f t="shared" ref="D618:V618" si="129">SUM(D619:D620)</f>
        <v>0</v>
      </c>
      <c r="E618" s="59">
        <f t="shared" si="129"/>
        <v>0</v>
      </c>
      <c r="F618" s="59">
        <f t="shared" si="129"/>
        <v>0</v>
      </c>
      <c r="G618" s="59">
        <f t="shared" si="129"/>
        <v>0</v>
      </c>
      <c r="H618" s="59">
        <f t="shared" si="129"/>
        <v>0</v>
      </c>
      <c r="I618" s="59">
        <f t="shared" si="129"/>
        <v>0</v>
      </c>
      <c r="J618" s="59">
        <f t="shared" si="129"/>
        <v>0</v>
      </c>
      <c r="K618" s="59">
        <f t="shared" si="129"/>
        <v>0</v>
      </c>
      <c r="L618" s="59">
        <f t="shared" si="129"/>
        <v>0</v>
      </c>
      <c r="M618" s="59">
        <f t="shared" si="129"/>
        <v>0</v>
      </c>
      <c r="N618" s="59">
        <f t="shared" si="129"/>
        <v>0</v>
      </c>
      <c r="O618" s="59">
        <f t="shared" si="129"/>
        <v>0</v>
      </c>
      <c r="P618" s="59">
        <f t="shared" si="129"/>
        <v>414.2</v>
      </c>
      <c r="Q618" s="59">
        <f t="shared" si="129"/>
        <v>5693564</v>
      </c>
      <c r="R618" s="59">
        <f t="shared" si="129"/>
        <v>0</v>
      </c>
      <c r="S618" s="59">
        <f t="shared" si="129"/>
        <v>0</v>
      </c>
      <c r="T618" s="59">
        <f t="shared" si="129"/>
        <v>0</v>
      </c>
      <c r="U618" s="59">
        <f t="shared" si="129"/>
        <v>0</v>
      </c>
      <c r="V618" s="59">
        <f t="shared" si="129"/>
        <v>0</v>
      </c>
    </row>
    <row r="619" spans="1:22" ht="15" customHeight="1" x14ac:dyDescent="0.25">
      <c r="A619" s="65" t="s">
        <v>538</v>
      </c>
      <c r="B619" s="95" t="s">
        <v>973</v>
      </c>
      <c r="C619" s="68">
        <f>D619+M619+Q619+V619</f>
        <v>2953310</v>
      </c>
      <c r="D619" s="68">
        <f>SUM(E619:I619)</f>
        <v>0</v>
      </c>
      <c r="E619" s="68">
        <v>0</v>
      </c>
      <c r="F619" s="68">
        <v>0</v>
      </c>
      <c r="G619" s="68">
        <v>0</v>
      </c>
      <c r="H619" s="68">
        <v>0</v>
      </c>
      <c r="I619" s="68">
        <v>0</v>
      </c>
      <c r="J619" s="68">
        <v>0</v>
      </c>
      <c r="K619" s="68">
        <v>0</v>
      </c>
      <c r="L619" s="68">
        <v>0</v>
      </c>
      <c r="M619" s="68">
        <v>0</v>
      </c>
      <c r="N619" s="68">
        <v>0</v>
      </c>
      <c r="O619" s="68">
        <v>0</v>
      </c>
      <c r="P619" s="68">
        <v>206.2</v>
      </c>
      <c r="Q619" s="68">
        <v>2953310</v>
      </c>
      <c r="R619" s="68">
        <v>0</v>
      </c>
      <c r="S619" s="68">
        <v>0</v>
      </c>
      <c r="T619" s="68">
        <v>0</v>
      </c>
      <c r="U619" s="68">
        <v>0</v>
      </c>
      <c r="V619" s="68">
        <v>0</v>
      </c>
    </row>
    <row r="620" spans="1:22" x14ac:dyDescent="0.25">
      <c r="A620" s="65" t="s">
        <v>977</v>
      </c>
      <c r="B620" s="95" t="s">
        <v>975</v>
      </c>
      <c r="C620" s="68">
        <f>D620+M620+Q620+V620</f>
        <v>2740254</v>
      </c>
      <c r="D620" s="68">
        <f>SUM(E620:I620)</f>
        <v>0</v>
      </c>
      <c r="E620" s="68">
        <v>0</v>
      </c>
      <c r="F620" s="68">
        <v>0</v>
      </c>
      <c r="G620" s="68">
        <v>0</v>
      </c>
      <c r="H620" s="68">
        <v>0</v>
      </c>
      <c r="I620" s="119">
        <v>0</v>
      </c>
      <c r="J620" s="158">
        <v>0</v>
      </c>
      <c r="K620" s="158">
        <v>0</v>
      </c>
      <c r="L620" s="158">
        <v>0</v>
      </c>
      <c r="M620" s="68">
        <v>0</v>
      </c>
      <c r="N620" s="158">
        <v>0</v>
      </c>
      <c r="O620" s="158">
        <v>0</v>
      </c>
      <c r="P620" s="68">
        <v>208</v>
      </c>
      <c r="Q620" s="68">
        <v>2740254</v>
      </c>
      <c r="R620" s="68">
        <v>0</v>
      </c>
      <c r="S620" s="68">
        <v>0</v>
      </c>
      <c r="T620" s="68">
        <v>0</v>
      </c>
      <c r="U620" s="68">
        <v>0</v>
      </c>
      <c r="V620" s="68">
        <v>0</v>
      </c>
    </row>
    <row r="621" spans="1:22" s="61" customFormat="1" ht="14.25" customHeight="1" x14ac:dyDescent="0.25">
      <c r="A621" s="69" t="s">
        <v>992</v>
      </c>
      <c r="B621" s="64" t="s">
        <v>535</v>
      </c>
      <c r="C621" s="59">
        <f>SUM(C622:C623)</f>
        <v>2146243</v>
      </c>
      <c r="D621" s="59">
        <f t="shared" ref="D621:V621" si="130">SUM(D622:D623)</f>
        <v>0</v>
      </c>
      <c r="E621" s="279">
        <f t="shared" si="130"/>
        <v>0</v>
      </c>
      <c r="F621" s="59">
        <f t="shared" si="130"/>
        <v>0</v>
      </c>
      <c r="G621" s="59">
        <f t="shared" si="130"/>
        <v>0</v>
      </c>
      <c r="H621" s="59">
        <f t="shared" si="130"/>
        <v>0</v>
      </c>
      <c r="I621" s="59">
        <f t="shared" si="130"/>
        <v>0</v>
      </c>
      <c r="J621" s="59">
        <f t="shared" si="130"/>
        <v>0</v>
      </c>
      <c r="K621" s="59">
        <f t="shared" si="130"/>
        <v>0</v>
      </c>
      <c r="L621" s="59">
        <f t="shared" si="130"/>
        <v>0</v>
      </c>
      <c r="M621" s="59">
        <f t="shared" si="130"/>
        <v>0</v>
      </c>
      <c r="N621" s="59">
        <f t="shared" si="130"/>
        <v>0</v>
      </c>
      <c r="O621" s="59">
        <f t="shared" si="130"/>
        <v>0</v>
      </c>
      <c r="P621" s="59">
        <f t="shared" si="130"/>
        <v>167.5</v>
      </c>
      <c r="Q621" s="59">
        <f t="shared" si="130"/>
        <v>2085857</v>
      </c>
      <c r="R621" s="59">
        <f t="shared" si="130"/>
        <v>0</v>
      </c>
      <c r="S621" s="59">
        <f t="shared" si="130"/>
        <v>0</v>
      </c>
      <c r="T621" s="59">
        <f t="shared" si="130"/>
        <v>0</v>
      </c>
      <c r="U621" s="59">
        <f t="shared" si="130"/>
        <v>0</v>
      </c>
      <c r="V621" s="59">
        <f t="shared" si="130"/>
        <v>60386</v>
      </c>
    </row>
    <row r="622" spans="1:22" s="61" customFormat="1" ht="14.25" customHeight="1" x14ac:dyDescent="0.25">
      <c r="A622" s="65" t="s">
        <v>993</v>
      </c>
      <c r="B622" s="66" t="s">
        <v>1257</v>
      </c>
      <c r="C622" s="68">
        <f>D622+M622+O622+Q622+V622</f>
        <v>60386</v>
      </c>
      <c r="D622" s="280">
        <f>SUM(E622:I622)</f>
        <v>0</v>
      </c>
      <c r="E622" s="68">
        <v>0</v>
      </c>
      <c r="F622" s="281">
        <v>0</v>
      </c>
      <c r="G622" s="68">
        <v>0</v>
      </c>
      <c r="H622" s="68">
        <v>0</v>
      </c>
      <c r="I622" s="68">
        <v>0</v>
      </c>
      <c r="J622" s="158">
        <v>0</v>
      </c>
      <c r="K622" s="158">
        <v>0</v>
      </c>
      <c r="L622" s="68">
        <v>0</v>
      </c>
      <c r="M622" s="68">
        <v>0</v>
      </c>
      <c r="N622" s="158">
        <v>0</v>
      </c>
      <c r="O622" s="301">
        <v>0</v>
      </c>
      <c r="P622" s="301">
        <v>0</v>
      </c>
      <c r="Q622" s="301">
        <v>0</v>
      </c>
      <c r="R622" s="68">
        <v>0</v>
      </c>
      <c r="S622" s="68">
        <v>0</v>
      </c>
      <c r="T622" s="68">
        <v>0</v>
      </c>
      <c r="U622" s="68">
        <v>0</v>
      </c>
      <c r="V622" s="68">
        <v>60386</v>
      </c>
    </row>
    <row r="623" spans="1:22" s="61" customFormat="1" ht="14.25" customHeight="1" x14ac:dyDescent="0.25">
      <c r="A623" s="65" t="s">
        <v>1256</v>
      </c>
      <c r="B623" s="66" t="s">
        <v>536</v>
      </c>
      <c r="C623" s="68">
        <f>D623+M623+O623+Q623+V623</f>
        <v>2085857</v>
      </c>
      <c r="D623" s="68">
        <f>SUM(E623:I623)</f>
        <v>0</v>
      </c>
      <c r="E623" s="287">
        <v>0</v>
      </c>
      <c r="F623" s="68">
        <v>0</v>
      </c>
      <c r="G623" s="68">
        <v>0</v>
      </c>
      <c r="H623" s="68">
        <v>0</v>
      </c>
      <c r="I623" s="68">
        <v>0</v>
      </c>
      <c r="J623" s="158">
        <v>0</v>
      </c>
      <c r="K623" s="158">
        <v>0</v>
      </c>
      <c r="L623" s="68">
        <v>0</v>
      </c>
      <c r="M623" s="68">
        <v>0</v>
      </c>
      <c r="N623" s="158">
        <v>0</v>
      </c>
      <c r="O623" s="301">
        <v>0</v>
      </c>
      <c r="P623" s="301">
        <v>167.5</v>
      </c>
      <c r="Q623" s="68">
        <v>2085857</v>
      </c>
      <c r="R623" s="68">
        <v>0</v>
      </c>
      <c r="S623" s="68">
        <v>0</v>
      </c>
      <c r="T623" s="68">
        <v>0</v>
      </c>
      <c r="U623" s="68">
        <v>0</v>
      </c>
      <c r="V623" s="68">
        <v>0</v>
      </c>
    </row>
    <row r="624" spans="1:22" s="61" customFormat="1" x14ac:dyDescent="0.25">
      <c r="A624" s="69" t="s">
        <v>1184</v>
      </c>
      <c r="B624" s="64" t="s">
        <v>1180</v>
      </c>
      <c r="C624" s="59">
        <f>SUM(C625:C627)</f>
        <v>201165</v>
      </c>
      <c r="D624" s="59">
        <f t="shared" ref="D624:V624" si="131">SUM(D625:D627)</f>
        <v>0</v>
      </c>
      <c r="E624" s="59">
        <f t="shared" si="131"/>
        <v>0</v>
      </c>
      <c r="F624" s="59">
        <f t="shared" si="131"/>
        <v>0</v>
      </c>
      <c r="G624" s="59">
        <f t="shared" si="131"/>
        <v>0</v>
      </c>
      <c r="H624" s="59">
        <f t="shared" si="131"/>
        <v>0</v>
      </c>
      <c r="I624" s="59">
        <f t="shared" si="131"/>
        <v>0</v>
      </c>
      <c r="J624" s="59">
        <f t="shared" si="131"/>
        <v>0</v>
      </c>
      <c r="K624" s="59">
        <f t="shared" si="131"/>
        <v>0</v>
      </c>
      <c r="L624" s="59">
        <f t="shared" si="131"/>
        <v>0</v>
      </c>
      <c r="M624" s="59">
        <f t="shared" si="131"/>
        <v>0</v>
      </c>
      <c r="N624" s="59">
        <f t="shared" si="131"/>
        <v>0</v>
      </c>
      <c r="O624" s="59">
        <f t="shared" si="131"/>
        <v>0</v>
      </c>
      <c r="P624" s="279">
        <f t="shared" si="131"/>
        <v>0</v>
      </c>
      <c r="Q624" s="279">
        <f t="shared" si="131"/>
        <v>0</v>
      </c>
      <c r="R624" s="59">
        <f t="shared" si="131"/>
        <v>0</v>
      </c>
      <c r="S624" s="59">
        <f t="shared" si="131"/>
        <v>0</v>
      </c>
      <c r="T624" s="59">
        <f t="shared" si="131"/>
        <v>0</v>
      </c>
      <c r="U624" s="59">
        <f t="shared" si="131"/>
        <v>0</v>
      </c>
      <c r="V624" s="59">
        <f t="shared" si="131"/>
        <v>201165</v>
      </c>
    </row>
    <row r="625" spans="1:22" ht="15" customHeight="1" x14ac:dyDescent="0.25">
      <c r="A625" s="65" t="s">
        <v>1185</v>
      </c>
      <c r="B625" s="66" t="s">
        <v>1181</v>
      </c>
      <c r="C625" s="68">
        <f>D625+M625+O625+Q625+V625</f>
        <v>74851</v>
      </c>
      <c r="D625" s="68">
        <f>SUM(E625:I625)</f>
        <v>0</v>
      </c>
      <c r="E625" s="68">
        <v>0</v>
      </c>
      <c r="F625" s="68">
        <v>0</v>
      </c>
      <c r="G625" s="68">
        <v>0</v>
      </c>
      <c r="H625" s="68">
        <v>0</v>
      </c>
      <c r="I625" s="68">
        <v>0</v>
      </c>
      <c r="J625" s="158">
        <v>0</v>
      </c>
      <c r="K625" s="158">
        <v>0</v>
      </c>
      <c r="L625" s="68">
        <v>0</v>
      </c>
      <c r="M625" s="68">
        <v>0</v>
      </c>
      <c r="N625" s="158">
        <v>0</v>
      </c>
      <c r="O625" s="301">
        <v>0</v>
      </c>
      <c r="P625" s="68">
        <v>0</v>
      </c>
      <c r="Q625" s="68">
        <v>0</v>
      </c>
      <c r="R625" s="281">
        <v>0</v>
      </c>
      <c r="S625" s="68">
        <v>0</v>
      </c>
      <c r="T625" s="68">
        <v>0</v>
      </c>
      <c r="U625" s="68">
        <v>0</v>
      </c>
      <c r="V625" s="68">
        <v>74851</v>
      </c>
    </row>
    <row r="626" spans="1:22" ht="15" customHeight="1" x14ac:dyDescent="0.25">
      <c r="A626" s="65" t="s">
        <v>1186</v>
      </c>
      <c r="B626" s="66" t="s">
        <v>1182</v>
      </c>
      <c r="C626" s="68">
        <f>D626+M626+O626+Q626+V626</f>
        <v>64680</v>
      </c>
      <c r="D626" s="68">
        <f>SUM(E626:I626)</f>
        <v>0</v>
      </c>
      <c r="E626" s="68">
        <v>0</v>
      </c>
      <c r="F626" s="68">
        <v>0</v>
      </c>
      <c r="G626" s="68">
        <v>0</v>
      </c>
      <c r="H626" s="68">
        <v>0</v>
      </c>
      <c r="I626" s="68">
        <v>0</v>
      </c>
      <c r="J626" s="158">
        <v>0</v>
      </c>
      <c r="K626" s="158">
        <v>0</v>
      </c>
      <c r="L626" s="68">
        <v>0</v>
      </c>
      <c r="M626" s="68">
        <v>0</v>
      </c>
      <c r="N626" s="158">
        <v>0</v>
      </c>
      <c r="O626" s="301">
        <v>0</v>
      </c>
      <c r="P626" s="68">
        <v>0</v>
      </c>
      <c r="Q626" s="68">
        <v>0</v>
      </c>
      <c r="R626" s="281">
        <v>0</v>
      </c>
      <c r="S626" s="68">
        <v>0</v>
      </c>
      <c r="T626" s="68">
        <v>0</v>
      </c>
      <c r="U626" s="68">
        <v>0</v>
      </c>
      <c r="V626" s="68">
        <v>64680</v>
      </c>
    </row>
    <row r="627" spans="1:22" ht="15" customHeight="1" x14ac:dyDescent="0.25">
      <c r="A627" s="65" t="s">
        <v>1187</v>
      </c>
      <c r="B627" s="66" t="s">
        <v>1183</v>
      </c>
      <c r="C627" s="68">
        <f>D627+M627+O627+Q627+V627</f>
        <v>61634</v>
      </c>
      <c r="D627" s="68">
        <f>SUM(E627:I627)</f>
        <v>0</v>
      </c>
      <c r="E627" s="68">
        <v>0</v>
      </c>
      <c r="F627" s="68">
        <v>0</v>
      </c>
      <c r="G627" s="68">
        <v>0</v>
      </c>
      <c r="H627" s="68">
        <v>0</v>
      </c>
      <c r="I627" s="68">
        <v>0</v>
      </c>
      <c r="J627" s="158">
        <v>0</v>
      </c>
      <c r="K627" s="158">
        <v>0</v>
      </c>
      <c r="L627" s="68">
        <v>0</v>
      </c>
      <c r="M627" s="68">
        <v>0</v>
      </c>
      <c r="N627" s="158">
        <v>0</v>
      </c>
      <c r="O627" s="301">
        <v>0</v>
      </c>
      <c r="P627" s="68">
        <v>0</v>
      </c>
      <c r="Q627" s="68">
        <v>0</v>
      </c>
      <c r="R627" s="281">
        <v>0</v>
      </c>
      <c r="S627" s="68">
        <v>0</v>
      </c>
      <c r="T627" s="68">
        <v>0</v>
      </c>
      <c r="U627" s="68">
        <v>0</v>
      </c>
      <c r="V627" s="68">
        <v>61634</v>
      </c>
    </row>
    <row r="628" spans="1:22" x14ac:dyDescent="0.25">
      <c r="A628" s="69" t="s">
        <v>539</v>
      </c>
      <c r="B628" s="64" t="s">
        <v>540</v>
      </c>
      <c r="C628" s="59">
        <f>C629+C630+C633+C635+C638</f>
        <v>12242518</v>
      </c>
      <c r="D628" s="59">
        <f t="shared" ref="D628:V628" si="132">D629+D630+D633+D635+D638</f>
        <v>3082136</v>
      </c>
      <c r="E628" s="59">
        <f t="shared" si="132"/>
        <v>1822468</v>
      </c>
      <c r="F628" s="59">
        <f t="shared" si="132"/>
        <v>473725</v>
      </c>
      <c r="G628" s="59">
        <f t="shared" si="132"/>
        <v>458466</v>
      </c>
      <c r="H628" s="59">
        <f t="shared" si="132"/>
        <v>28004</v>
      </c>
      <c r="I628" s="59">
        <f t="shared" si="132"/>
        <v>299473</v>
      </c>
      <c r="J628" s="59">
        <f t="shared" si="132"/>
        <v>0</v>
      </c>
      <c r="K628" s="59">
        <f t="shared" si="132"/>
        <v>0</v>
      </c>
      <c r="L628" s="59">
        <f t="shared" si="132"/>
        <v>1524.93</v>
      </c>
      <c r="M628" s="59">
        <f t="shared" si="132"/>
        <v>8574349</v>
      </c>
      <c r="N628" s="59">
        <f t="shared" si="132"/>
        <v>0</v>
      </c>
      <c r="O628" s="59">
        <f t="shared" si="132"/>
        <v>0</v>
      </c>
      <c r="P628" s="290">
        <f t="shared" si="132"/>
        <v>0</v>
      </c>
      <c r="Q628" s="290">
        <f t="shared" si="132"/>
        <v>0</v>
      </c>
      <c r="R628" s="59">
        <f t="shared" si="132"/>
        <v>0</v>
      </c>
      <c r="S628" s="59">
        <f t="shared" si="132"/>
        <v>0</v>
      </c>
      <c r="T628" s="59">
        <f t="shared" si="132"/>
        <v>0</v>
      </c>
      <c r="U628" s="59">
        <f t="shared" si="132"/>
        <v>0</v>
      </c>
      <c r="V628" s="59">
        <f t="shared" si="132"/>
        <v>586033</v>
      </c>
    </row>
    <row r="629" spans="1:22" s="61" customFormat="1" ht="14.25" customHeight="1" x14ac:dyDescent="0.25">
      <c r="A629" s="69" t="s">
        <v>542</v>
      </c>
      <c r="B629" s="64" t="s">
        <v>541</v>
      </c>
      <c r="C629" s="59">
        <v>0</v>
      </c>
      <c r="D629" s="59">
        <v>0</v>
      </c>
      <c r="E629" s="59">
        <v>0</v>
      </c>
      <c r="F629" s="59">
        <v>0</v>
      </c>
      <c r="G629" s="59">
        <v>0</v>
      </c>
      <c r="H629" s="59">
        <v>0</v>
      </c>
      <c r="I629" s="59">
        <v>0</v>
      </c>
      <c r="J629" s="59">
        <v>0</v>
      </c>
      <c r="K629" s="59">
        <v>0</v>
      </c>
      <c r="L629" s="59">
        <v>0</v>
      </c>
      <c r="M629" s="59">
        <v>0</v>
      </c>
      <c r="N629" s="59">
        <v>0</v>
      </c>
      <c r="O629" s="59">
        <v>0</v>
      </c>
      <c r="P629" s="59">
        <v>0</v>
      </c>
      <c r="Q629" s="59">
        <v>0</v>
      </c>
      <c r="R629" s="59">
        <v>0</v>
      </c>
      <c r="S629" s="59">
        <v>0</v>
      </c>
      <c r="T629" s="59">
        <v>0</v>
      </c>
      <c r="U629" s="59">
        <v>0</v>
      </c>
      <c r="V629" s="59">
        <v>0</v>
      </c>
    </row>
    <row r="630" spans="1:22" s="61" customFormat="1" ht="14.25" customHeight="1" x14ac:dyDescent="0.25">
      <c r="A630" s="69" t="s">
        <v>594</v>
      </c>
      <c r="B630" s="64" t="s">
        <v>596</v>
      </c>
      <c r="C630" s="59">
        <f>SUM(C631:C632)</f>
        <v>1398135</v>
      </c>
      <c r="D630" s="59">
        <f t="shared" ref="D630:V630" si="133">SUM(D631:D632)</f>
        <v>1213894</v>
      </c>
      <c r="E630" s="59">
        <f t="shared" si="133"/>
        <v>724371</v>
      </c>
      <c r="F630" s="59">
        <f t="shared" si="133"/>
        <v>162046</v>
      </c>
      <c r="G630" s="59">
        <f t="shared" si="133"/>
        <v>0</v>
      </c>
      <c r="H630" s="59">
        <f t="shared" si="133"/>
        <v>28004</v>
      </c>
      <c r="I630" s="59">
        <f t="shared" si="133"/>
        <v>299473</v>
      </c>
      <c r="J630" s="59">
        <f t="shared" si="133"/>
        <v>0</v>
      </c>
      <c r="K630" s="59">
        <f t="shared" si="133"/>
        <v>0</v>
      </c>
      <c r="L630" s="59">
        <f t="shared" si="133"/>
        <v>0</v>
      </c>
      <c r="M630" s="59">
        <f t="shared" si="133"/>
        <v>0</v>
      </c>
      <c r="N630" s="59">
        <f t="shared" si="133"/>
        <v>0</v>
      </c>
      <c r="O630" s="59">
        <f t="shared" si="133"/>
        <v>0</v>
      </c>
      <c r="P630" s="279">
        <f t="shared" si="133"/>
        <v>0</v>
      </c>
      <c r="Q630" s="279">
        <f t="shared" si="133"/>
        <v>0</v>
      </c>
      <c r="R630" s="59">
        <f t="shared" si="133"/>
        <v>0</v>
      </c>
      <c r="S630" s="59">
        <f t="shared" si="133"/>
        <v>0</v>
      </c>
      <c r="T630" s="59">
        <f t="shared" si="133"/>
        <v>0</v>
      </c>
      <c r="U630" s="59">
        <f t="shared" si="133"/>
        <v>0</v>
      </c>
      <c r="V630" s="59">
        <f t="shared" si="133"/>
        <v>184241</v>
      </c>
    </row>
    <row r="631" spans="1:22" x14ac:dyDescent="0.25">
      <c r="A631" s="65" t="s">
        <v>595</v>
      </c>
      <c r="B631" s="317" t="s">
        <v>593</v>
      </c>
      <c r="C631" s="68">
        <f>SUM(D631+V631)</f>
        <v>869678</v>
      </c>
      <c r="D631" s="68">
        <f>SUM(E631+F631+H631+I631)</f>
        <v>813174</v>
      </c>
      <c r="E631" s="68">
        <v>368030</v>
      </c>
      <c r="F631" s="68">
        <v>117667</v>
      </c>
      <c r="G631" s="68">
        <v>0</v>
      </c>
      <c r="H631" s="119">
        <v>28004</v>
      </c>
      <c r="I631" s="119">
        <v>299473</v>
      </c>
      <c r="J631" s="68">
        <v>0</v>
      </c>
      <c r="K631" s="68">
        <v>0</v>
      </c>
      <c r="L631" s="119">
        <v>0</v>
      </c>
      <c r="M631" s="119">
        <v>0</v>
      </c>
      <c r="N631" s="68">
        <v>0</v>
      </c>
      <c r="O631" s="280">
        <v>0</v>
      </c>
      <c r="P631" s="68">
        <v>0</v>
      </c>
      <c r="Q631" s="68">
        <v>0</v>
      </c>
      <c r="R631" s="281">
        <v>0</v>
      </c>
      <c r="S631" s="68">
        <v>0</v>
      </c>
      <c r="T631" s="68">
        <v>0</v>
      </c>
      <c r="U631" s="68">
        <v>0</v>
      </c>
      <c r="V631" s="68">
        <v>56504</v>
      </c>
    </row>
    <row r="632" spans="1:22" x14ac:dyDescent="0.25">
      <c r="A632" s="65" t="s">
        <v>1039</v>
      </c>
      <c r="B632" s="317" t="s">
        <v>597</v>
      </c>
      <c r="C632" s="68">
        <f>SUM(D632+V632)</f>
        <v>528457</v>
      </c>
      <c r="D632" s="68">
        <f>SUM(E632+F632)</f>
        <v>400720</v>
      </c>
      <c r="E632" s="68">
        <v>356341</v>
      </c>
      <c r="F632" s="68">
        <v>44379</v>
      </c>
      <c r="G632" s="280">
        <v>0</v>
      </c>
      <c r="H632" s="68">
        <v>0</v>
      </c>
      <c r="I632" s="68">
        <v>0</v>
      </c>
      <c r="J632" s="281">
        <f>SUM(J633:J633)</f>
        <v>0</v>
      </c>
      <c r="K632" s="280">
        <f>SUM(K633:K633)</f>
        <v>0</v>
      </c>
      <c r="L632" s="68">
        <v>0</v>
      </c>
      <c r="M632" s="68">
        <v>0</v>
      </c>
      <c r="N632" s="281">
        <v>0</v>
      </c>
      <c r="O632" s="68">
        <v>0</v>
      </c>
      <c r="P632" s="287">
        <v>0</v>
      </c>
      <c r="Q632" s="287">
        <v>0</v>
      </c>
      <c r="R632" s="68">
        <v>0</v>
      </c>
      <c r="S632" s="68">
        <v>0</v>
      </c>
      <c r="T632" s="68">
        <v>0</v>
      </c>
      <c r="U632" s="68">
        <v>0</v>
      </c>
      <c r="V632" s="68">
        <v>127737</v>
      </c>
    </row>
    <row r="633" spans="1:22" s="61" customFormat="1" ht="14.25" customHeight="1" x14ac:dyDescent="0.25">
      <c r="A633" s="69" t="s">
        <v>599</v>
      </c>
      <c r="B633" s="64" t="s">
        <v>601</v>
      </c>
      <c r="C633" s="59">
        <f>C634</f>
        <v>75010</v>
      </c>
      <c r="D633" s="59">
        <f t="shared" ref="D633:V633" si="134">D634</f>
        <v>0</v>
      </c>
      <c r="E633" s="59">
        <f t="shared" si="134"/>
        <v>0</v>
      </c>
      <c r="F633" s="59">
        <f t="shared" si="134"/>
        <v>0</v>
      </c>
      <c r="G633" s="59">
        <f t="shared" si="134"/>
        <v>0</v>
      </c>
      <c r="H633" s="290">
        <f t="shared" si="134"/>
        <v>0</v>
      </c>
      <c r="I633" s="290">
        <f t="shared" si="134"/>
        <v>0</v>
      </c>
      <c r="J633" s="59">
        <f t="shared" si="134"/>
        <v>0</v>
      </c>
      <c r="K633" s="359">
        <f t="shared" si="134"/>
        <v>0</v>
      </c>
      <c r="L633" s="59">
        <f t="shared" si="134"/>
        <v>0</v>
      </c>
      <c r="M633" s="59">
        <f t="shared" si="134"/>
        <v>0</v>
      </c>
      <c r="N633" s="360">
        <f t="shared" si="134"/>
        <v>0</v>
      </c>
      <c r="O633" s="59">
        <f t="shared" si="134"/>
        <v>0</v>
      </c>
      <c r="P633" s="59">
        <f t="shared" si="134"/>
        <v>0</v>
      </c>
      <c r="Q633" s="59">
        <f t="shared" si="134"/>
        <v>0</v>
      </c>
      <c r="R633" s="59">
        <f t="shared" si="134"/>
        <v>0</v>
      </c>
      <c r="S633" s="59">
        <f t="shared" si="134"/>
        <v>0</v>
      </c>
      <c r="T633" s="59">
        <f t="shared" si="134"/>
        <v>0</v>
      </c>
      <c r="U633" s="59">
        <f t="shared" si="134"/>
        <v>0</v>
      </c>
      <c r="V633" s="59">
        <f t="shared" si="134"/>
        <v>75010</v>
      </c>
    </row>
    <row r="634" spans="1:22" ht="15" customHeight="1" x14ac:dyDescent="0.25">
      <c r="A634" s="65" t="s">
        <v>600</v>
      </c>
      <c r="B634" s="66" t="s">
        <v>1212</v>
      </c>
      <c r="C634" s="68">
        <f>D634+M634+Q634+V634</f>
        <v>75010</v>
      </c>
      <c r="D634" s="68">
        <f>SUM(E634:I634)</f>
        <v>0</v>
      </c>
      <c r="E634" s="68">
        <v>0</v>
      </c>
      <c r="F634" s="68">
        <v>0</v>
      </c>
      <c r="G634" s="68">
        <v>0</v>
      </c>
      <c r="H634" s="68">
        <v>0</v>
      </c>
      <c r="I634" s="68">
        <v>0</v>
      </c>
      <c r="J634" s="158">
        <v>0</v>
      </c>
      <c r="K634" s="301">
        <v>0</v>
      </c>
      <c r="L634" s="68">
        <v>0</v>
      </c>
      <c r="M634" s="68">
        <v>0</v>
      </c>
      <c r="N634" s="302">
        <v>0</v>
      </c>
      <c r="O634" s="158">
        <v>0</v>
      </c>
      <c r="P634" s="68">
        <v>0</v>
      </c>
      <c r="Q634" s="68">
        <v>0</v>
      </c>
      <c r="R634" s="68">
        <v>0</v>
      </c>
      <c r="S634" s="68">
        <v>0</v>
      </c>
      <c r="T634" s="68">
        <v>0</v>
      </c>
      <c r="U634" s="68">
        <v>0</v>
      </c>
      <c r="V634" s="68">
        <v>75010</v>
      </c>
    </row>
    <row r="635" spans="1:22" s="61" customFormat="1" ht="14.25" customHeight="1" x14ac:dyDescent="0.25">
      <c r="A635" s="69" t="s">
        <v>618</v>
      </c>
      <c r="B635" s="64" t="s">
        <v>617</v>
      </c>
      <c r="C635" s="59">
        <f>SUM(C636:C637)</f>
        <v>262791</v>
      </c>
      <c r="D635" s="59">
        <f t="shared" ref="D635:V635" si="135">SUM(D636:D637)</f>
        <v>0</v>
      </c>
      <c r="E635" s="279">
        <f t="shared" si="135"/>
        <v>0</v>
      </c>
      <c r="F635" s="59">
        <f t="shared" si="135"/>
        <v>0</v>
      </c>
      <c r="G635" s="59">
        <f t="shared" si="135"/>
        <v>0</v>
      </c>
      <c r="H635" s="59">
        <f t="shared" si="135"/>
        <v>0</v>
      </c>
      <c r="I635" s="279">
        <f t="shared" si="135"/>
        <v>0</v>
      </c>
      <c r="J635" s="59">
        <f t="shared" si="135"/>
        <v>0</v>
      </c>
      <c r="K635" s="359">
        <f t="shared" si="135"/>
        <v>0</v>
      </c>
      <c r="L635" s="59">
        <f t="shared" si="135"/>
        <v>0</v>
      </c>
      <c r="M635" s="59">
        <f t="shared" si="135"/>
        <v>0</v>
      </c>
      <c r="N635" s="360">
        <f t="shared" si="135"/>
        <v>0</v>
      </c>
      <c r="O635" s="59">
        <f t="shared" si="135"/>
        <v>0</v>
      </c>
      <c r="P635" s="59">
        <f t="shared" si="135"/>
        <v>0</v>
      </c>
      <c r="Q635" s="59">
        <f t="shared" si="135"/>
        <v>0</v>
      </c>
      <c r="R635" s="59">
        <f t="shared" si="135"/>
        <v>0</v>
      </c>
      <c r="S635" s="59">
        <f t="shared" si="135"/>
        <v>0</v>
      </c>
      <c r="T635" s="59">
        <f t="shared" si="135"/>
        <v>0</v>
      </c>
      <c r="U635" s="59">
        <f t="shared" si="135"/>
        <v>0</v>
      </c>
      <c r="V635" s="59">
        <f t="shared" si="135"/>
        <v>262791</v>
      </c>
    </row>
    <row r="636" spans="1:22" s="61" customFormat="1" ht="14.25" customHeight="1" x14ac:dyDescent="0.25">
      <c r="A636" s="65" t="s">
        <v>619</v>
      </c>
      <c r="B636" s="95" t="s">
        <v>1099</v>
      </c>
      <c r="C636" s="68">
        <f>D636+M636+Q636+V636</f>
        <v>200919</v>
      </c>
      <c r="D636" s="280">
        <f>SUM(E636:I636)</f>
        <v>0</v>
      </c>
      <c r="E636" s="68">
        <v>0</v>
      </c>
      <c r="F636" s="281">
        <v>0</v>
      </c>
      <c r="G636" s="68">
        <v>0</v>
      </c>
      <c r="H636" s="280">
        <v>0</v>
      </c>
      <c r="I636" s="68">
        <v>0</v>
      </c>
      <c r="J636" s="281">
        <v>0</v>
      </c>
      <c r="K636" s="280">
        <v>0</v>
      </c>
      <c r="L636" s="68">
        <v>0</v>
      </c>
      <c r="M636" s="68">
        <v>0</v>
      </c>
      <c r="N636" s="281">
        <v>0</v>
      </c>
      <c r="O636" s="68">
        <v>0</v>
      </c>
      <c r="P636" s="68">
        <v>0</v>
      </c>
      <c r="Q636" s="68">
        <v>0</v>
      </c>
      <c r="R636" s="68">
        <v>0</v>
      </c>
      <c r="S636" s="68">
        <v>0</v>
      </c>
      <c r="T636" s="68">
        <v>0</v>
      </c>
      <c r="U636" s="68">
        <v>0</v>
      </c>
      <c r="V636" s="68">
        <v>200919</v>
      </c>
    </row>
    <row r="637" spans="1:22" x14ac:dyDescent="0.25">
      <c r="A637" s="65" t="s">
        <v>620</v>
      </c>
      <c r="B637" s="66" t="s">
        <v>1100</v>
      </c>
      <c r="C637" s="68">
        <f>D637+M637+O637+Q637+V637</f>
        <v>61872</v>
      </c>
      <c r="D637" s="68">
        <f>SUM(E637:I637)</f>
        <v>0</v>
      </c>
      <c r="E637" s="287">
        <v>0</v>
      </c>
      <c r="F637" s="68">
        <v>0</v>
      </c>
      <c r="G637" s="68">
        <v>0</v>
      </c>
      <c r="H637" s="280">
        <v>0</v>
      </c>
      <c r="I637" s="68">
        <v>0</v>
      </c>
      <c r="J637" s="302">
        <v>0</v>
      </c>
      <c r="K637" s="158">
        <v>0</v>
      </c>
      <c r="L637" s="287">
        <v>0</v>
      </c>
      <c r="M637" s="287">
        <v>0</v>
      </c>
      <c r="N637" s="158">
        <v>0</v>
      </c>
      <c r="O637" s="158">
        <v>0</v>
      </c>
      <c r="P637" s="68">
        <v>0</v>
      </c>
      <c r="Q637" s="68">
        <v>0</v>
      </c>
      <c r="R637" s="68">
        <v>0</v>
      </c>
      <c r="S637" s="68">
        <v>0</v>
      </c>
      <c r="T637" s="68">
        <v>0</v>
      </c>
      <c r="U637" s="68">
        <v>0</v>
      </c>
      <c r="V637" s="68">
        <v>61872</v>
      </c>
    </row>
    <row r="638" spans="1:22" s="61" customFormat="1" ht="14.25" customHeight="1" x14ac:dyDescent="0.25">
      <c r="A638" s="69" t="s">
        <v>1030</v>
      </c>
      <c r="B638" s="64" t="s">
        <v>1025</v>
      </c>
      <c r="C638" s="59">
        <f>SUM(C639:C644)</f>
        <v>10506582</v>
      </c>
      <c r="D638" s="59">
        <f t="shared" ref="D638:V638" si="136">SUM(D639:D644)</f>
        <v>1868242</v>
      </c>
      <c r="E638" s="290">
        <f t="shared" si="136"/>
        <v>1098097</v>
      </c>
      <c r="F638" s="59">
        <f t="shared" si="136"/>
        <v>311679</v>
      </c>
      <c r="G638" s="59">
        <f t="shared" si="136"/>
        <v>458466</v>
      </c>
      <c r="H638" s="59">
        <f t="shared" si="136"/>
        <v>0</v>
      </c>
      <c r="I638" s="290">
        <f t="shared" si="136"/>
        <v>0</v>
      </c>
      <c r="J638" s="59">
        <f t="shared" si="136"/>
        <v>0</v>
      </c>
      <c r="K638" s="59">
        <f t="shared" si="136"/>
        <v>0</v>
      </c>
      <c r="L638" s="59">
        <f t="shared" si="136"/>
        <v>1524.93</v>
      </c>
      <c r="M638" s="59">
        <f t="shared" si="136"/>
        <v>8574349</v>
      </c>
      <c r="N638" s="59">
        <f t="shared" si="136"/>
        <v>0</v>
      </c>
      <c r="O638" s="59">
        <f t="shared" si="136"/>
        <v>0</v>
      </c>
      <c r="P638" s="59">
        <f t="shared" si="136"/>
        <v>0</v>
      </c>
      <c r="Q638" s="59">
        <f t="shared" si="136"/>
        <v>0</v>
      </c>
      <c r="R638" s="59">
        <f t="shared" si="136"/>
        <v>0</v>
      </c>
      <c r="S638" s="59">
        <f t="shared" si="136"/>
        <v>0</v>
      </c>
      <c r="T638" s="59">
        <f t="shared" si="136"/>
        <v>0</v>
      </c>
      <c r="U638" s="59">
        <f t="shared" si="136"/>
        <v>0</v>
      </c>
      <c r="V638" s="59">
        <f t="shared" si="136"/>
        <v>63991</v>
      </c>
    </row>
    <row r="639" spans="1:22" x14ac:dyDescent="0.25">
      <c r="A639" s="65" t="s">
        <v>1031</v>
      </c>
      <c r="B639" s="66" t="s">
        <v>1026</v>
      </c>
      <c r="C639" s="68">
        <f>D639+M639+O639+Q639+V639</f>
        <v>3411513</v>
      </c>
      <c r="D639" s="68">
        <v>0</v>
      </c>
      <c r="E639" s="68">
        <v>0</v>
      </c>
      <c r="F639" s="68">
        <v>0</v>
      </c>
      <c r="G639" s="68">
        <v>0</v>
      </c>
      <c r="H639" s="68">
        <v>0</v>
      </c>
      <c r="I639" s="68">
        <v>0</v>
      </c>
      <c r="J639" s="158">
        <v>0</v>
      </c>
      <c r="K639" s="158">
        <v>0</v>
      </c>
      <c r="L639" s="158">
        <v>806.85</v>
      </c>
      <c r="M639" s="68">
        <v>3411513</v>
      </c>
      <c r="N639" s="158">
        <v>0</v>
      </c>
      <c r="O639" s="158">
        <v>0</v>
      </c>
      <c r="P639" s="68">
        <v>0</v>
      </c>
      <c r="Q639" s="68">
        <v>0</v>
      </c>
      <c r="R639" s="68">
        <v>0</v>
      </c>
      <c r="S639" s="68">
        <v>0</v>
      </c>
      <c r="T639" s="68">
        <v>0</v>
      </c>
      <c r="U639" s="68">
        <v>0</v>
      </c>
      <c r="V639" s="68">
        <v>0</v>
      </c>
    </row>
    <row r="640" spans="1:22" ht="15" customHeight="1" x14ac:dyDescent="0.25">
      <c r="A640" s="65" t="s">
        <v>1032</v>
      </c>
      <c r="B640" s="66" t="s">
        <v>1210</v>
      </c>
      <c r="C640" s="68">
        <f>D640+M640+O640+Q640+V640</f>
        <v>63991</v>
      </c>
      <c r="D640" s="68">
        <f>SUM(E640:I640)</f>
        <v>0</v>
      </c>
      <c r="E640" s="68">
        <v>0</v>
      </c>
      <c r="F640" s="68">
        <v>0</v>
      </c>
      <c r="G640" s="68">
        <v>0</v>
      </c>
      <c r="H640" s="68">
        <v>0</v>
      </c>
      <c r="I640" s="68">
        <v>0</v>
      </c>
      <c r="J640" s="158">
        <v>0</v>
      </c>
      <c r="K640" s="158">
        <v>0</v>
      </c>
      <c r="L640" s="158">
        <v>0</v>
      </c>
      <c r="M640" s="158">
        <v>0</v>
      </c>
      <c r="N640" s="68">
        <v>0</v>
      </c>
      <c r="O640" s="68">
        <v>0</v>
      </c>
      <c r="P640" s="68">
        <v>0</v>
      </c>
      <c r="Q640" s="68">
        <v>0</v>
      </c>
      <c r="R640" s="68">
        <v>0</v>
      </c>
      <c r="S640" s="68">
        <v>0</v>
      </c>
      <c r="T640" s="68">
        <v>0</v>
      </c>
      <c r="U640" s="68">
        <v>0</v>
      </c>
      <c r="V640" s="68">
        <v>63991</v>
      </c>
    </row>
    <row r="641" spans="1:22" ht="15" customHeight="1" x14ac:dyDescent="0.25">
      <c r="A641" s="65" t="s">
        <v>1033</v>
      </c>
      <c r="B641" s="66" t="s">
        <v>1037</v>
      </c>
      <c r="C641" s="68">
        <f>D641+M641+O641+Q641+V641</f>
        <v>2532562</v>
      </c>
      <c r="D641" s="68">
        <f>SUM(E641:I641)</f>
        <v>0</v>
      </c>
      <c r="E641" s="68">
        <v>0</v>
      </c>
      <c r="F641" s="68">
        <v>0</v>
      </c>
      <c r="G641" s="68">
        <v>0</v>
      </c>
      <c r="H641" s="68">
        <v>0</v>
      </c>
      <c r="I641" s="68">
        <v>0</v>
      </c>
      <c r="J641" s="158">
        <v>0</v>
      </c>
      <c r="K641" s="158">
        <v>0</v>
      </c>
      <c r="L641" s="68">
        <v>456.9</v>
      </c>
      <c r="M641" s="68">
        <v>2532562</v>
      </c>
      <c r="N641" s="68">
        <v>0</v>
      </c>
      <c r="O641" s="68">
        <v>0</v>
      </c>
      <c r="P641" s="68">
        <v>0</v>
      </c>
      <c r="Q641" s="68">
        <v>0</v>
      </c>
      <c r="R641" s="68">
        <v>0</v>
      </c>
      <c r="S641" s="68">
        <v>0</v>
      </c>
      <c r="T641" s="68">
        <v>0</v>
      </c>
      <c r="U641" s="68">
        <v>0</v>
      </c>
      <c r="V641" s="68">
        <v>0</v>
      </c>
    </row>
    <row r="642" spans="1:22" ht="15" customHeight="1" x14ac:dyDescent="0.25">
      <c r="A642" s="65" t="s">
        <v>1034</v>
      </c>
      <c r="B642" s="66" t="s">
        <v>1027</v>
      </c>
      <c r="C642" s="68">
        <f>D642+M642+O642+Q642+V642</f>
        <v>3054435</v>
      </c>
      <c r="D642" s="68">
        <f>SUM(E642:I642)</f>
        <v>424161</v>
      </c>
      <c r="E642" s="68">
        <v>424161</v>
      </c>
      <c r="F642" s="68">
        <v>0</v>
      </c>
      <c r="G642" s="68">
        <v>0</v>
      </c>
      <c r="H642" s="68">
        <v>0</v>
      </c>
      <c r="I642" s="68">
        <v>0</v>
      </c>
      <c r="J642" s="158">
        <v>0</v>
      </c>
      <c r="K642" s="158">
        <v>0</v>
      </c>
      <c r="L642" s="68">
        <v>261.18</v>
      </c>
      <c r="M642" s="68">
        <v>2630274</v>
      </c>
      <c r="N642" s="158">
        <v>0</v>
      </c>
      <c r="O642" s="158">
        <v>0</v>
      </c>
      <c r="P642" s="68">
        <v>0</v>
      </c>
      <c r="Q642" s="68">
        <v>0</v>
      </c>
      <c r="R642" s="68">
        <v>0</v>
      </c>
      <c r="S642" s="68">
        <v>0</v>
      </c>
      <c r="T642" s="68">
        <v>0</v>
      </c>
      <c r="U642" s="68">
        <v>0</v>
      </c>
      <c r="V642" s="68">
        <v>0</v>
      </c>
    </row>
    <row r="643" spans="1:22" ht="15" customHeight="1" x14ac:dyDescent="0.25">
      <c r="A643" s="65" t="s">
        <v>1035</v>
      </c>
      <c r="B643" s="66" t="s">
        <v>1028</v>
      </c>
      <c r="C643" s="68">
        <f>D643+M643+O643+Q643+V643</f>
        <v>814154</v>
      </c>
      <c r="D643" s="68">
        <f>SUM(E643:I643)</f>
        <v>814154</v>
      </c>
      <c r="E643" s="68">
        <v>415849</v>
      </c>
      <c r="F643" s="68">
        <v>136931</v>
      </c>
      <c r="G643" s="68">
        <v>261374</v>
      </c>
      <c r="H643" s="68">
        <v>0</v>
      </c>
      <c r="I643" s="68">
        <v>0</v>
      </c>
      <c r="J643" s="158">
        <v>0</v>
      </c>
      <c r="K643" s="158">
        <v>0</v>
      </c>
      <c r="L643" s="68">
        <v>0</v>
      </c>
      <c r="M643" s="68">
        <v>0</v>
      </c>
      <c r="N643" s="158">
        <v>0</v>
      </c>
      <c r="O643" s="158">
        <v>0</v>
      </c>
      <c r="P643" s="68">
        <v>0</v>
      </c>
      <c r="Q643" s="68">
        <v>0</v>
      </c>
      <c r="R643" s="68">
        <v>0</v>
      </c>
      <c r="S643" s="68">
        <v>0</v>
      </c>
      <c r="T643" s="68">
        <v>0</v>
      </c>
      <c r="U643" s="68">
        <v>0</v>
      </c>
      <c r="V643" s="68">
        <v>0</v>
      </c>
    </row>
    <row r="644" spans="1:22" x14ac:dyDescent="0.25">
      <c r="A644" s="65" t="s">
        <v>1036</v>
      </c>
      <c r="B644" s="66" t="s">
        <v>1029</v>
      </c>
      <c r="C644" s="68">
        <f>D644+M644+Q644+V644</f>
        <v>629927</v>
      </c>
      <c r="D644" s="68">
        <f>SUM(E644:I644)</f>
        <v>629927</v>
      </c>
      <c r="E644" s="68">
        <v>258087</v>
      </c>
      <c r="F644" s="68">
        <v>174748</v>
      </c>
      <c r="G644" s="68">
        <v>197092</v>
      </c>
      <c r="H644" s="68">
        <v>0</v>
      </c>
      <c r="I644" s="68">
        <v>0</v>
      </c>
      <c r="J644" s="68">
        <v>0</v>
      </c>
      <c r="K644" s="68">
        <v>0</v>
      </c>
      <c r="L644" s="68">
        <v>0</v>
      </c>
      <c r="M644" s="68">
        <v>0</v>
      </c>
      <c r="N644" s="68">
        <v>0</v>
      </c>
      <c r="O644" s="68">
        <v>0</v>
      </c>
      <c r="P644" s="68">
        <v>0</v>
      </c>
      <c r="Q644" s="68">
        <v>0</v>
      </c>
      <c r="R644" s="68">
        <v>0</v>
      </c>
      <c r="S644" s="68">
        <v>0</v>
      </c>
      <c r="T644" s="68">
        <v>0</v>
      </c>
      <c r="U644" s="68">
        <v>0</v>
      </c>
      <c r="V644" s="68">
        <v>0</v>
      </c>
    </row>
    <row r="645" spans="1:22" x14ac:dyDescent="0.25">
      <c r="A645" s="69" t="s">
        <v>545</v>
      </c>
      <c r="B645" s="64" t="s">
        <v>548</v>
      </c>
      <c r="C645" s="59">
        <f>C646+C648+C649+C652+C657+C660</f>
        <v>13046690</v>
      </c>
      <c r="D645" s="59">
        <f t="shared" ref="D645:V645" si="137">D646+D648+D649+D652+D657+D660</f>
        <v>8743859</v>
      </c>
      <c r="E645" s="59">
        <f t="shared" si="137"/>
        <v>0</v>
      </c>
      <c r="F645" s="59">
        <f t="shared" si="137"/>
        <v>0</v>
      </c>
      <c r="G645" s="59">
        <f t="shared" si="137"/>
        <v>0</v>
      </c>
      <c r="H645" s="59">
        <f t="shared" si="137"/>
        <v>108996</v>
      </c>
      <c r="I645" s="59">
        <f t="shared" si="137"/>
        <v>8634863</v>
      </c>
      <c r="J645" s="59">
        <f t="shared" si="137"/>
        <v>0</v>
      </c>
      <c r="K645" s="59">
        <f t="shared" si="137"/>
        <v>0</v>
      </c>
      <c r="L645" s="59">
        <f t="shared" si="137"/>
        <v>0</v>
      </c>
      <c r="M645" s="59">
        <f t="shared" si="137"/>
        <v>0</v>
      </c>
      <c r="N645" s="59">
        <f t="shared" si="137"/>
        <v>0</v>
      </c>
      <c r="O645" s="59">
        <f t="shared" si="137"/>
        <v>0</v>
      </c>
      <c r="P645" s="59">
        <f t="shared" si="137"/>
        <v>243.8</v>
      </c>
      <c r="Q645" s="59">
        <f t="shared" si="137"/>
        <v>2929176</v>
      </c>
      <c r="R645" s="59">
        <f t="shared" si="137"/>
        <v>0</v>
      </c>
      <c r="S645" s="59">
        <f t="shared" si="137"/>
        <v>0</v>
      </c>
      <c r="T645" s="59">
        <f t="shared" si="137"/>
        <v>0</v>
      </c>
      <c r="U645" s="59">
        <f t="shared" si="137"/>
        <v>0</v>
      </c>
      <c r="V645" s="59">
        <f t="shared" si="137"/>
        <v>1373655</v>
      </c>
    </row>
    <row r="646" spans="1:22" s="154" customFormat="1" ht="14.25" customHeight="1" x14ac:dyDescent="0.25">
      <c r="A646" s="63" t="s">
        <v>546</v>
      </c>
      <c r="B646" s="72" t="s">
        <v>547</v>
      </c>
      <c r="C646" s="74">
        <f>C647</f>
        <v>1542338</v>
      </c>
      <c r="D646" s="74">
        <f t="shared" ref="D646:V646" si="138">D647</f>
        <v>1542338</v>
      </c>
      <c r="E646" s="74">
        <f t="shared" si="138"/>
        <v>0</v>
      </c>
      <c r="F646" s="74">
        <f t="shared" si="138"/>
        <v>0</v>
      </c>
      <c r="G646" s="74">
        <f t="shared" si="138"/>
        <v>0</v>
      </c>
      <c r="H646" s="74">
        <f t="shared" si="138"/>
        <v>0</v>
      </c>
      <c r="I646" s="74">
        <f t="shared" si="138"/>
        <v>1542338</v>
      </c>
      <c r="J646" s="74">
        <f t="shared" si="138"/>
        <v>0</v>
      </c>
      <c r="K646" s="74">
        <f t="shared" si="138"/>
        <v>0</v>
      </c>
      <c r="L646" s="74">
        <f t="shared" si="138"/>
        <v>0</v>
      </c>
      <c r="M646" s="74">
        <f t="shared" si="138"/>
        <v>0</v>
      </c>
      <c r="N646" s="74">
        <f t="shared" si="138"/>
        <v>0</v>
      </c>
      <c r="O646" s="74">
        <f t="shared" si="138"/>
        <v>0</v>
      </c>
      <c r="P646" s="74">
        <f t="shared" si="138"/>
        <v>0</v>
      </c>
      <c r="Q646" s="74">
        <f t="shared" si="138"/>
        <v>0</v>
      </c>
      <c r="R646" s="74">
        <f t="shared" si="138"/>
        <v>0</v>
      </c>
      <c r="S646" s="74">
        <f t="shared" si="138"/>
        <v>0</v>
      </c>
      <c r="T646" s="74">
        <f t="shared" si="138"/>
        <v>0</v>
      </c>
      <c r="U646" s="74">
        <f t="shared" si="138"/>
        <v>0</v>
      </c>
      <c r="V646" s="74">
        <f t="shared" si="138"/>
        <v>0</v>
      </c>
    </row>
    <row r="647" spans="1:22" s="153" customFormat="1" ht="15" customHeight="1" x14ac:dyDescent="0.25">
      <c r="A647" s="76" t="s">
        <v>551</v>
      </c>
      <c r="B647" s="77" t="s">
        <v>550</v>
      </c>
      <c r="C647" s="81">
        <f>D647+M647+Q647+V647</f>
        <v>1542338</v>
      </c>
      <c r="D647" s="81">
        <f>SUM(E647:I647)</f>
        <v>1542338</v>
      </c>
      <c r="E647" s="81">
        <v>0</v>
      </c>
      <c r="F647" s="81">
        <v>0</v>
      </c>
      <c r="G647" s="81">
        <v>0</v>
      </c>
      <c r="H647" s="81">
        <v>0</v>
      </c>
      <c r="I647" s="81">
        <v>1542338</v>
      </c>
      <c r="J647" s="291">
        <v>0</v>
      </c>
      <c r="K647" s="291">
        <v>0</v>
      </c>
      <c r="L647" s="81">
        <v>0</v>
      </c>
      <c r="M647" s="81">
        <v>0</v>
      </c>
      <c r="N647" s="291">
        <v>0</v>
      </c>
      <c r="O647" s="291">
        <v>0</v>
      </c>
      <c r="P647" s="81">
        <v>0</v>
      </c>
      <c r="Q647" s="81">
        <v>0</v>
      </c>
      <c r="R647" s="81">
        <v>0</v>
      </c>
      <c r="S647" s="81">
        <v>0</v>
      </c>
      <c r="T647" s="81">
        <v>0</v>
      </c>
      <c r="U647" s="81">
        <v>0</v>
      </c>
      <c r="V647" s="81">
        <v>0</v>
      </c>
    </row>
    <row r="648" spans="1:22" s="61" customFormat="1" ht="14.25" customHeight="1" x14ac:dyDescent="0.25">
      <c r="A648" s="69" t="s">
        <v>554</v>
      </c>
      <c r="B648" s="64" t="s">
        <v>553</v>
      </c>
      <c r="C648" s="59">
        <v>0</v>
      </c>
      <c r="D648" s="59">
        <v>0</v>
      </c>
      <c r="E648" s="59">
        <v>0</v>
      </c>
      <c r="F648" s="59">
        <v>0</v>
      </c>
      <c r="G648" s="59">
        <v>0</v>
      </c>
      <c r="H648" s="59">
        <v>0</v>
      </c>
      <c r="I648" s="59">
        <v>0</v>
      </c>
      <c r="J648" s="59">
        <v>0</v>
      </c>
      <c r="K648" s="59">
        <v>0</v>
      </c>
      <c r="L648" s="59">
        <v>0</v>
      </c>
      <c r="M648" s="59">
        <v>0</v>
      </c>
      <c r="N648" s="59">
        <v>0</v>
      </c>
      <c r="O648" s="59">
        <v>0</v>
      </c>
      <c r="P648" s="59">
        <v>0</v>
      </c>
      <c r="Q648" s="59">
        <v>0</v>
      </c>
      <c r="R648" s="59">
        <v>0</v>
      </c>
      <c r="S648" s="59">
        <v>0</v>
      </c>
      <c r="T648" s="59">
        <v>0</v>
      </c>
      <c r="U648" s="59">
        <v>0</v>
      </c>
      <c r="V648" s="59">
        <v>0</v>
      </c>
    </row>
    <row r="649" spans="1:22" s="192" customFormat="1" ht="14.25" customHeight="1" x14ac:dyDescent="0.2">
      <c r="A649" s="69" t="s">
        <v>562</v>
      </c>
      <c r="B649" s="72" t="s">
        <v>559</v>
      </c>
      <c r="C649" s="74">
        <f>SUM(C650:C651)</f>
        <v>3009321</v>
      </c>
      <c r="D649" s="74">
        <f t="shared" ref="D649:V649" si="139">SUM(D650:D651)</f>
        <v>0</v>
      </c>
      <c r="E649" s="74">
        <f t="shared" si="139"/>
        <v>0</v>
      </c>
      <c r="F649" s="74">
        <f t="shared" si="139"/>
        <v>0</v>
      </c>
      <c r="G649" s="74">
        <f t="shared" si="139"/>
        <v>0</v>
      </c>
      <c r="H649" s="74">
        <f t="shared" si="139"/>
        <v>0</v>
      </c>
      <c r="I649" s="74">
        <f t="shared" si="139"/>
        <v>0</v>
      </c>
      <c r="J649" s="74">
        <f t="shared" si="139"/>
        <v>0</v>
      </c>
      <c r="K649" s="74">
        <f t="shared" si="139"/>
        <v>0</v>
      </c>
      <c r="L649" s="74">
        <f t="shared" si="139"/>
        <v>0</v>
      </c>
      <c r="M649" s="74">
        <f t="shared" si="139"/>
        <v>0</v>
      </c>
      <c r="N649" s="74">
        <f t="shared" si="139"/>
        <v>0</v>
      </c>
      <c r="O649" s="74">
        <f t="shared" si="139"/>
        <v>0</v>
      </c>
      <c r="P649" s="74">
        <f t="shared" si="139"/>
        <v>243.8</v>
      </c>
      <c r="Q649" s="74">
        <f t="shared" si="139"/>
        <v>2929176</v>
      </c>
      <c r="R649" s="74">
        <f t="shared" si="139"/>
        <v>0</v>
      </c>
      <c r="S649" s="74">
        <f t="shared" si="139"/>
        <v>0</v>
      </c>
      <c r="T649" s="74">
        <f t="shared" si="139"/>
        <v>0</v>
      </c>
      <c r="U649" s="74">
        <f t="shared" si="139"/>
        <v>0</v>
      </c>
      <c r="V649" s="74">
        <f t="shared" si="139"/>
        <v>80145</v>
      </c>
    </row>
    <row r="650" spans="1:22" s="142" customFormat="1" ht="15" customHeight="1" x14ac:dyDescent="0.25">
      <c r="A650" s="65" t="s">
        <v>563</v>
      </c>
      <c r="B650" s="93" t="s">
        <v>565</v>
      </c>
      <c r="C650" s="81">
        <f>D650+M650+Q650+V650</f>
        <v>2929176</v>
      </c>
      <c r="D650" s="81">
        <f>SUM(E650:I650)</f>
        <v>0</v>
      </c>
      <c r="E650" s="81">
        <v>0</v>
      </c>
      <c r="F650" s="81">
        <v>0</v>
      </c>
      <c r="G650" s="81">
        <v>0</v>
      </c>
      <c r="H650" s="81">
        <v>0</v>
      </c>
      <c r="I650" s="81">
        <v>0</v>
      </c>
      <c r="J650" s="291">
        <v>0</v>
      </c>
      <c r="K650" s="291">
        <v>0</v>
      </c>
      <c r="L650" s="289">
        <v>0</v>
      </c>
      <c r="M650" s="289">
        <v>0</v>
      </c>
      <c r="N650" s="291">
        <v>0</v>
      </c>
      <c r="O650" s="291">
        <v>0</v>
      </c>
      <c r="P650" s="81">
        <v>243.8</v>
      </c>
      <c r="Q650" s="81">
        <v>2929176</v>
      </c>
      <c r="R650" s="81">
        <v>0</v>
      </c>
      <c r="S650" s="81">
        <v>0</v>
      </c>
      <c r="T650" s="81">
        <v>0</v>
      </c>
      <c r="U650" s="81">
        <v>0</v>
      </c>
      <c r="V650" s="81">
        <v>0</v>
      </c>
    </row>
    <row r="651" spans="1:22" s="142" customFormat="1" ht="15" customHeight="1" x14ac:dyDescent="0.25">
      <c r="A651" s="65" t="s">
        <v>564</v>
      </c>
      <c r="B651" s="77" t="s">
        <v>1042</v>
      </c>
      <c r="C651" s="81">
        <f>D651+M651+Q651+V651</f>
        <v>80145</v>
      </c>
      <c r="D651" s="81">
        <v>0</v>
      </c>
      <c r="E651" s="81">
        <v>0</v>
      </c>
      <c r="F651" s="81">
        <v>0</v>
      </c>
      <c r="G651" s="81">
        <v>0</v>
      </c>
      <c r="H651" s="81">
        <v>0</v>
      </c>
      <c r="I651" s="81">
        <v>0</v>
      </c>
      <c r="J651" s="291">
        <v>0</v>
      </c>
      <c r="K651" s="297">
        <v>0</v>
      </c>
      <c r="L651" s="81">
        <v>0</v>
      </c>
      <c r="M651" s="81">
        <v>0</v>
      </c>
      <c r="N651" s="294">
        <v>0</v>
      </c>
      <c r="O651" s="291">
        <v>0</v>
      </c>
      <c r="P651" s="81">
        <v>0</v>
      </c>
      <c r="Q651" s="81">
        <v>0</v>
      </c>
      <c r="R651" s="81">
        <v>0</v>
      </c>
      <c r="S651" s="81">
        <v>0</v>
      </c>
      <c r="T651" s="81">
        <v>0</v>
      </c>
      <c r="U651" s="81">
        <v>0</v>
      </c>
      <c r="V651" s="81">
        <v>80145</v>
      </c>
    </row>
    <row r="652" spans="1:22" s="61" customFormat="1" ht="14.25" customHeight="1" x14ac:dyDescent="0.25">
      <c r="A652" s="69" t="s">
        <v>604</v>
      </c>
      <c r="B652" s="64" t="s">
        <v>602</v>
      </c>
      <c r="C652" s="59">
        <f t="shared" ref="C652:V652" si="140">SUM(C653:C656)</f>
        <v>7526545</v>
      </c>
      <c r="D652" s="59">
        <f t="shared" si="140"/>
        <v>7201521</v>
      </c>
      <c r="E652" s="59">
        <f t="shared" si="140"/>
        <v>0</v>
      </c>
      <c r="F652" s="59">
        <f t="shared" si="140"/>
        <v>0</v>
      </c>
      <c r="G652" s="59">
        <f t="shared" si="140"/>
        <v>0</v>
      </c>
      <c r="H652" s="59">
        <f t="shared" si="140"/>
        <v>108996</v>
      </c>
      <c r="I652" s="59">
        <f t="shared" si="140"/>
        <v>7092525</v>
      </c>
      <c r="J652" s="59">
        <f t="shared" si="140"/>
        <v>0</v>
      </c>
      <c r="K652" s="59">
        <f t="shared" si="140"/>
        <v>0</v>
      </c>
      <c r="L652" s="290">
        <f t="shared" si="140"/>
        <v>0</v>
      </c>
      <c r="M652" s="290">
        <f t="shared" si="140"/>
        <v>0</v>
      </c>
      <c r="N652" s="59">
        <f t="shared" si="140"/>
        <v>0</v>
      </c>
      <c r="O652" s="59">
        <f t="shared" si="140"/>
        <v>0</v>
      </c>
      <c r="P652" s="59">
        <f t="shared" si="140"/>
        <v>0</v>
      </c>
      <c r="Q652" s="59">
        <f t="shared" si="140"/>
        <v>0</v>
      </c>
      <c r="R652" s="59">
        <f t="shared" si="140"/>
        <v>0</v>
      </c>
      <c r="S652" s="59">
        <f t="shared" si="140"/>
        <v>0</v>
      </c>
      <c r="T652" s="59">
        <f t="shared" si="140"/>
        <v>0</v>
      </c>
      <c r="U652" s="59">
        <f t="shared" si="140"/>
        <v>0</v>
      </c>
      <c r="V652" s="59">
        <f t="shared" si="140"/>
        <v>325024</v>
      </c>
    </row>
    <row r="653" spans="1:22" x14ac:dyDescent="0.25">
      <c r="A653" s="65" t="s">
        <v>605</v>
      </c>
      <c r="B653" s="95" t="s">
        <v>607</v>
      </c>
      <c r="C653" s="68">
        <f>D653+M653+O653+Q653+V653</f>
        <v>1214885</v>
      </c>
      <c r="D653" s="68">
        <f>SUM(E653:I653)</f>
        <v>1214885</v>
      </c>
      <c r="E653" s="68">
        <v>0</v>
      </c>
      <c r="F653" s="68">
        <v>0</v>
      </c>
      <c r="G653" s="68">
        <v>0</v>
      </c>
      <c r="H653" s="68">
        <v>0</v>
      </c>
      <c r="I653" s="68">
        <v>1214885</v>
      </c>
      <c r="J653" s="68">
        <v>0</v>
      </c>
      <c r="K653" s="68">
        <v>0</v>
      </c>
      <c r="L653" s="68">
        <v>0</v>
      </c>
      <c r="M653" s="68">
        <v>0</v>
      </c>
      <c r="N653" s="68">
        <v>0</v>
      </c>
      <c r="O653" s="68">
        <v>0</v>
      </c>
      <c r="P653" s="68">
        <v>0</v>
      </c>
      <c r="Q653" s="68">
        <v>0</v>
      </c>
      <c r="R653" s="68">
        <v>0</v>
      </c>
      <c r="S653" s="68">
        <v>0</v>
      </c>
      <c r="T653" s="68">
        <v>0</v>
      </c>
      <c r="U653" s="68">
        <v>0</v>
      </c>
      <c r="V653" s="68">
        <v>0</v>
      </c>
    </row>
    <row r="654" spans="1:22" ht="15" customHeight="1" x14ac:dyDescent="0.25">
      <c r="A654" s="65" t="s">
        <v>606</v>
      </c>
      <c r="B654" s="95" t="s">
        <v>608</v>
      </c>
      <c r="C654" s="68">
        <f>D654+M654+O654+Q654+V654</f>
        <v>2311766</v>
      </c>
      <c r="D654" s="68">
        <f>SUM(E654:I654)</f>
        <v>2149959</v>
      </c>
      <c r="E654" s="68">
        <v>0</v>
      </c>
      <c r="F654" s="68">
        <v>0</v>
      </c>
      <c r="G654" s="68">
        <v>0</v>
      </c>
      <c r="H654" s="68">
        <v>0</v>
      </c>
      <c r="I654" s="68">
        <v>2149959</v>
      </c>
      <c r="J654" s="68">
        <v>0</v>
      </c>
      <c r="K654" s="68">
        <v>0</v>
      </c>
      <c r="L654" s="68">
        <v>0</v>
      </c>
      <c r="M654" s="68">
        <v>0</v>
      </c>
      <c r="N654" s="68">
        <v>0</v>
      </c>
      <c r="O654" s="68">
        <v>0</v>
      </c>
      <c r="P654" s="68">
        <v>0</v>
      </c>
      <c r="Q654" s="68">
        <v>0</v>
      </c>
      <c r="R654" s="68">
        <v>0</v>
      </c>
      <c r="S654" s="68">
        <v>0</v>
      </c>
      <c r="T654" s="68">
        <v>0</v>
      </c>
      <c r="U654" s="68">
        <v>0</v>
      </c>
      <c r="V654" s="68">
        <v>161807</v>
      </c>
    </row>
    <row r="655" spans="1:22" ht="15" customHeight="1" x14ac:dyDescent="0.25">
      <c r="A655" s="65" t="s">
        <v>611</v>
      </c>
      <c r="B655" s="95" t="s">
        <v>609</v>
      </c>
      <c r="C655" s="68">
        <f>D655+M655+O655+Q655+V655</f>
        <v>2194438</v>
      </c>
      <c r="D655" s="68">
        <f>SUM(E655:I655)</f>
        <v>2031221</v>
      </c>
      <c r="E655" s="68">
        <v>0</v>
      </c>
      <c r="F655" s="68">
        <v>0</v>
      </c>
      <c r="G655" s="68">
        <v>0</v>
      </c>
      <c r="H655" s="68">
        <v>0</v>
      </c>
      <c r="I655" s="68">
        <v>2031221</v>
      </c>
      <c r="J655" s="68">
        <v>0</v>
      </c>
      <c r="K655" s="68">
        <v>0</v>
      </c>
      <c r="L655" s="68">
        <v>0</v>
      </c>
      <c r="M655" s="68">
        <v>0</v>
      </c>
      <c r="N655" s="68">
        <v>0</v>
      </c>
      <c r="O655" s="68">
        <v>0</v>
      </c>
      <c r="P655" s="68">
        <v>0</v>
      </c>
      <c r="Q655" s="68">
        <v>0</v>
      </c>
      <c r="R655" s="68">
        <v>0</v>
      </c>
      <c r="S655" s="68">
        <v>0</v>
      </c>
      <c r="T655" s="68">
        <v>0</v>
      </c>
      <c r="U655" s="68">
        <v>0</v>
      </c>
      <c r="V655" s="68">
        <v>163217</v>
      </c>
    </row>
    <row r="656" spans="1:22" ht="15" customHeight="1" x14ac:dyDescent="0.25">
      <c r="A656" s="65" t="s">
        <v>1211</v>
      </c>
      <c r="B656" s="66" t="s">
        <v>603</v>
      </c>
      <c r="C656" s="68">
        <f>D656+M656+O656+Q656+V656</f>
        <v>1805456</v>
      </c>
      <c r="D656" s="68">
        <f>SUM(E656:I656)</f>
        <v>1805456</v>
      </c>
      <c r="E656" s="68">
        <v>0</v>
      </c>
      <c r="F656" s="68">
        <v>0</v>
      </c>
      <c r="G656" s="68">
        <v>0</v>
      </c>
      <c r="H656" s="68">
        <v>108996</v>
      </c>
      <c r="I656" s="119">
        <v>1696460</v>
      </c>
      <c r="J656" s="68">
        <v>0</v>
      </c>
      <c r="K656" s="68">
        <v>0</v>
      </c>
      <c r="L656" s="68">
        <v>0</v>
      </c>
      <c r="M656" s="68">
        <v>0</v>
      </c>
      <c r="N656" s="68">
        <v>0</v>
      </c>
      <c r="O656" s="68">
        <v>0</v>
      </c>
      <c r="P656" s="68">
        <v>0</v>
      </c>
      <c r="Q656" s="68">
        <v>0</v>
      </c>
      <c r="R656" s="68">
        <v>0</v>
      </c>
      <c r="S656" s="68">
        <v>0</v>
      </c>
      <c r="T656" s="68">
        <v>0</v>
      </c>
      <c r="U656" s="68">
        <v>0</v>
      </c>
      <c r="V656" s="68">
        <v>0</v>
      </c>
    </row>
    <row r="657" spans="1:22" s="61" customFormat="1" ht="14.25" customHeight="1" x14ac:dyDescent="0.25">
      <c r="A657" s="69" t="s">
        <v>613</v>
      </c>
      <c r="B657" s="64" t="s">
        <v>612</v>
      </c>
      <c r="C657" s="59">
        <f>SUM(C658:C659)</f>
        <v>968486</v>
      </c>
      <c r="D657" s="59">
        <f t="shared" ref="D657:V657" si="141">SUM(D658:D659)</f>
        <v>0</v>
      </c>
      <c r="E657" s="59">
        <f t="shared" si="141"/>
        <v>0</v>
      </c>
      <c r="F657" s="59">
        <f t="shared" si="141"/>
        <v>0</v>
      </c>
      <c r="G657" s="59">
        <f t="shared" si="141"/>
        <v>0</v>
      </c>
      <c r="H657" s="59">
        <f t="shared" si="141"/>
        <v>0</v>
      </c>
      <c r="I657" s="59">
        <f t="shared" si="141"/>
        <v>0</v>
      </c>
      <c r="J657" s="59">
        <f t="shared" si="141"/>
        <v>0</v>
      </c>
      <c r="K657" s="59">
        <f t="shared" si="141"/>
        <v>0</v>
      </c>
      <c r="L657" s="279">
        <f t="shared" si="141"/>
        <v>0</v>
      </c>
      <c r="M657" s="279">
        <f t="shared" si="141"/>
        <v>0</v>
      </c>
      <c r="N657" s="59">
        <f t="shared" si="141"/>
        <v>0</v>
      </c>
      <c r="O657" s="59">
        <f t="shared" si="141"/>
        <v>0</v>
      </c>
      <c r="P657" s="59">
        <f t="shared" si="141"/>
        <v>0</v>
      </c>
      <c r="Q657" s="59">
        <f t="shared" si="141"/>
        <v>0</v>
      </c>
      <c r="R657" s="59">
        <f t="shared" si="141"/>
        <v>0</v>
      </c>
      <c r="S657" s="59">
        <f t="shared" si="141"/>
        <v>0</v>
      </c>
      <c r="T657" s="59">
        <f t="shared" si="141"/>
        <v>0</v>
      </c>
      <c r="U657" s="59">
        <f t="shared" si="141"/>
        <v>0</v>
      </c>
      <c r="V657" s="59">
        <f t="shared" si="141"/>
        <v>968486</v>
      </c>
    </row>
    <row r="658" spans="1:22" s="61" customFormat="1" ht="14.25" customHeight="1" x14ac:dyDescent="0.25">
      <c r="A658" s="65" t="s">
        <v>614</v>
      </c>
      <c r="B658" s="66" t="s">
        <v>1277</v>
      </c>
      <c r="C658" s="68">
        <f>D658+M658+Q658+T658+V658</f>
        <v>370633</v>
      </c>
      <c r="D658" s="68">
        <f>SUM(E658:I658)</f>
        <v>0</v>
      </c>
      <c r="E658" s="68">
        <v>0</v>
      </c>
      <c r="F658" s="68">
        <v>0</v>
      </c>
      <c r="G658" s="68">
        <v>0</v>
      </c>
      <c r="H658" s="68">
        <v>0</v>
      </c>
      <c r="I658" s="68">
        <v>0</v>
      </c>
      <c r="J658" s="68">
        <v>0</v>
      </c>
      <c r="K658" s="280">
        <v>0</v>
      </c>
      <c r="L658" s="68">
        <v>0</v>
      </c>
      <c r="M658" s="68">
        <v>0</v>
      </c>
      <c r="N658" s="281">
        <v>0</v>
      </c>
      <c r="O658" s="68">
        <v>0</v>
      </c>
      <c r="P658" s="68">
        <v>0</v>
      </c>
      <c r="Q658" s="68">
        <v>0</v>
      </c>
      <c r="R658" s="68">
        <v>0</v>
      </c>
      <c r="S658" s="68">
        <v>0</v>
      </c>
      <c r="T658" s="68">
        <v>0</v>
      </c>
      <c r="U658" s="68">
        <v>0</v>
      </c>
      <c r="V658" s="68">
        <v>370633</v>
      </c>
    </row>
    <row r="659" spans="1:22" x14ac:dyDescent="0.25">
      <c r="A659" s="65" t="s">
        <v>616</v>
      </c>
      <c r="B659" s="66" t="s">
        <v>1278</v>
      </c>
      <c r="C659" s="68">
        <f>D659+M659+Q659+T659+V659</f>
        <v>597853</v>
      </c>
      <c r="D659" s="68">
        <f>SUM(E659:I659)</f>
        <v>0</v>
      </c>
      <c r="E659" s="68">
        <v>0</v>
      </c>
      <c r="F659" s="68">
        <v>0</v>
      </c>
      <c r="G659" s="68">
        <v>0</v>
      </c>
      <c r="H659" s="68">
        <v>0</v>
      </c>
      <c r="I659" s="68">
        <v>0</v>
      </c>
      <c r="J659" s="68">
        <v>0</v>
      </c>
      <c r="K659" s="280">
        <v>0</v>
      </c>
      <c r="L659" s="68">
        <v>0</v>
      </c>
      <c r="M659" s="68">
        <v>0</v>
      </c>
      <c r="N659" s="281">
        <v>0</v>
      </c>
      <c r="O659" s="68">
        <v>0</v>
      </c>
      <c r="P659" s="68">
        <v>0</v>
      </c>
      <c r="Q659" s="68">
        <v>0</v>
      </c>
      <c r="R659" s="68">
        <v>0</v>
      </c>
      <c r="S659" s="68">
        <v>0</v>
      </c>
      <c r="T659" s="68">
        <v>0</v>
      </c>
      <c r="U659" s="68">
        <v>0</v>
      </c>
      <c r="V659" s="68">
        <v>597853</v>
      </c>
    </row>
    <row r="660" spans="1:22" x14ac:dyDescent="0.25">
      <c r="A660" s="69" t="s">
        <v>68</v>
      </c>
      <c r="B660" s="116" t="s">
        <v>69</v>
      </c>
      <c r="C660" s="59">
        <v>0</v>
      </c>
      <c r="D660" s="59">
        <v>0</v>
      </c>
      <c r="E660" s="59">
        <v>0</v>
      </c>
      <c r="F660" s="59">
        <v>0</v>
      </c>
      <c r="G660" s="59">
        <v>0</v>
      </c>
      <c r="H660" s="59">
        <v>0</v>
      </c>
      <c r="I660" s="59">
        <v>0</v>
      </c>
      <c r="J660" s="59">
        <v>0</v>
      </c>
      <c r="K660" s="59">
        <v>0</v>
      </c>
      <c r="L660" s="59">
        <v>0</v>
      </c>
      <c r="M660" s="59">
        <v>0</v>
      </c>
      <c r="N660" s="59">
        <v>0</v>
      </c>
      <c r="O660" s="59">
        <v>0</v>
      </c>
      <c r="P660" s="59">
        <v>0</v>
      </c>
      <c r="Q660" s="59">
        <v>0</v>
      </c>
      <c r="R660" s="59">
        <v>0</v>
      </c>
      <c r="S660" s="59">
        <v>0</v>
      </c>
      <c r="T660" s="59">
        <v>0</v>
      </c>
      <c r="U660" s="59">
        <v>0</v>
      </c>
      <c r="V660" s="59">
        <v>0</v>
      </c>
    </row>
    <row r="661" spans="1:22" x14ac:dyDescent="0.25">
      <c r="A661" s="69" t="s">
        <v>566</v>
      </c>
      <c r="B661" s="64" t="s">
        <v>567</v>
      </c>
      <c r="C661" s="59">
        <f t="shared" ref="C661:V661" si="142">C662+C671+C674</f>
        <v>25453755</v>
      </c>
      <c r="D661" s="59">
        <f t="shared" si="142"/>
        <v>4123419</v>
      </c>
      <c r="E661" s="59">
        <f t="shared" si="142"/>
        <v>3452489</v>
      </c>
      <c r="F661" s="59">
        <f t="shared" si="142"/>
        <v>0</v>
      </c>
      <c r="G661" s="59">
        <f t="shared" si="142"/>
        <v>0</v>
      </c>
      <c r="H661" s="59">
        <f t="shared" si="142"/>
        <v>297075</v>
      </c>
      <c r="I661" s="59">
        <f t="shared" si="142"/>
        <v>373855</v>
      </c>
      <c r="J661" s="59">
        <f t="shared" si="142"/>
        <v>0</v>
      </c>
      <c r="K661" s="59">
        <f t="shared" si="142"/>
        <v>0</v>
      </c>
      <c r="L661" s="290">
        <f t="shared" si="142"/>
        <v>2637.8</v>
      </c>
      <c r="M661" s="290">
        <f t="shared" si="142"/>
        <v>12194608</v>
      </c>
      <c r="N661" s="59">
        <f t="shared" si="142"/>
        <v>0</v>
      </c>
      <c r="O661" s="59">
        <f t="shared" si="142"/>
        <v>0</v>
      </c>
      <c r="P661" s="59">
        <f t="shared" si="142"/>
        <v>964</v>
      </c>
      <c r="Q661" s="59">
        <f t="shared" si="142"/>
        <v>8043432</v>
      </c>
      <c r="R661" s="59">
        <f t="shared" si="142"/>
        <v>0</v>
      </c>
      <c r="S661" s="59">
        <f t="shared" si="142"/>
        <v>0</v>
      </c>
      <c r="T661" s="59">
        <f t="shared" si="142"/>
        <v>0</v>
      </c>
      <c r="U661" s="59">
        <f t="shared" si="142"/>
        <v>0</v>
      </c>
      <c r="V661" s="59">
        <f t="shared" si="142"/>
        <v>1092296</v>
      </c>
    </row>
    <row r="662" spans="1:22" s="361" customFormat="1" x14ac:dyDescent="0.25">
      <c r="A662" s="63" t="s">
        <v>569</v>
      </c>
      <c r="B662" s="72" t="s">
        <v>568</v>
      </c>
      <c r="C662" s="74">
        <f t="shared" ref="C662:V662" si="143">SUM(C663:C670)</f>
        <v>8491865</v>
      </c>
      <c r="D662" s="74">
        <f t="shared" si="143"/>
        <v>3677092</v>
      </c>
      <c r="E662" s="74">
        <f t="shared" si="143"/>
        <v>3006162</v>
      </c>
      <c r="F662" s="74">
        <f t="shared" si="143"/>
        <v>0</v>
      </c>
      <c r="G662" s="74">
        <f t="shared" si="143"/>
        <v>0</v>
      </c>
      <c r="H662" s="74">
        <f t="shared" si="143"/>
        <v>297075</v>
      </c>
      <c r="I662" s="74">
        <f t="shared" si="143"/>
        <v>373855</v>
      </c>
      <c r="J662" s="74">
        <f t="shared" si="143"/>
        <v>0</v>
      </c>
      <c r="K662" s="74">
        <f t="shared" si="143"/>
        <v>0</v>
      </c>
      <c r="L662" s="74">
        <f t="shared" si="143"/>
        <v>1095.8</v>
      </c>
      <c r="M662" s="74">
        <f t="shared" si="143"/>
        <v>4232527</v>
      </c>
      <c r="N662" s="74">
        <f t="shared" si="143"/>
        <v>0</v>
      </c>
      <c r="O662" s="74">
        <f t="shared" si="143"/>
        <v>0</v>
      </c>
      <c r="P662" s="74">
        <f t="shared" si="143"/>
        <v>0</v>
      </c>
      <c r="Q662" s="74">
        <f t="shared" si="143"/>
        <v>0</v>
      </c>
      <c r="R662" s="74">
        <f t="shared" si="143"/>
        <v>0</v>
      </c>
      <c r="S662" s="74">
        <f t="shared" si="143"/>
        <v>0</v>
      </c>
      <c r="T662" s="74">
        <f t="shared" si="143"/>
        <v>0</v>
      </c>
      <c r="U662" s="74">
        <f t="shared" si="143"/>
        <v>0</v>
      </c>
      <c r="V662" s="74">
        <f t="shared" si="143"/>
        <v>582246</v>
      </c>
    </row>
    <row r="663" spans="1:22" s="191" customFormat="1" ht="14.25" customHeight="1" x14ac:dyDescent="0.25">
      <c r="A663" s="76" t="s">
        <v>572</v>
      </c>
      <c r="B663" s="93" t="s">
        <v>1045</v>
      </c>
      <c r="C663" s="81">
        <f t="shared" ref="C663:C670" si="144">D663+M663+Q663+V663</f>
        <v>760408</v>
      </c>
      <c r="D663" s="81">
        <f t="shared" ref="D663:D670" si="145">SUM(E663:I663)</f>
        <v>702947</v>
      </c>
      <c r="E663" s="81">
        <v>702947</v>
      </c>
      <c r="F663" s="81">
        <v>0</v>
      </c>
      <c r="G663" s="81">
        <v>0</v>
      </c>
      <c r="H663" s="81">
        <v>0</v>
      </c>
      <c r="I663" s="81">
        <v>0</v>
      </c>
      <c r="J663" s="81">
        <v>0</v>
      </c>
      <c r="K663" s="81">
        <v>0</v>
      </c>
      <c r="L663" s="81">
        <v>0</v>
      </c>
      <c r="M663" s="81">
        <v>0</v>
      </c>
      <c r="N663" s="81">
        <v>0</v>
      </c>
      <c r="O663" s="81">
        <v>0</v>
      </c>
      <c r="P663" s="81">
        <v>0</v>
      </c>
      <c r="Q663" s="81">
        <v>0</v>
      </c>
      <c r="R663" s="81">
        <v>0</v>
      </c>
      <c r="S663" s="81">
        <v>0</v>
      </c>
      <c r="T663" s="81">
        <v>0</v>
      </c>
      <c r="U663" s="81">
        <v>0</v>
      </c>
      <c r="V663" s="81">
        <v>57461</v>
      </c>
    </row>
    <row r="664" spans="1:22" s="191" customFormat="1" ht="14.25" customHeight="1" x14ac:dyDescent="0.25">
      <c r="A664" s="76" t="s">
        <v>573</v>
      </c>
      <c r="B664" s="66" t="s">
        <v>575</v>
      </c>
      <c r="C664" s="81">
        <f t="shared" si="144"/>
        <v>2231341</v>
      </c>
      <c r="D664" s="81">
        <f t="shared" si="145"/>
        <v>0</v>
      </c>
      <c r="E664" s="81">
        <v>0</v>
      </c>
      <c r="F664" s="81">
        <v>0</v>
      </c>
      <c r="G664" s="81">
        <v>0</v>
      </c>
      <c r="H664" s="81">
        <v>0</v>
      </c>
      <c r="I664" s="81">
        <v>0</v>
      </c>
      <c r="J664" s="81">
        <v>0</v>
      </c>
      <c r="K664" s="81">
        <v>0</v>
      </c>
      <c r="L664" s="81">
        <v>515.79999999999995</v>
      </c>
      <c r="M664" s="81">
        <v>2156309</v>
      </c>
      <c r="N664" s="81">
        <v>0</v>
      </c>
      <c r="O664" s="81">
        <v>0</v>
      </c>
      <c r="P664" s="362">
        <v>0</v>
      </c>
      <c r="Q664" s="81">
        <v>0</v>
      </c>
      <c r="R664" s="81">
        <v>0</v>
      </c>
      <c r="S664" s="81">
        <v>0</v>
      </c>
      <c r="T664" s="81">
        <v>0</v>
      </c>
      <c r="U664" s="81">
        <v>0</v>
      </c>
      <c r="V664" s="81">
        <v>75032</v>
      </c>
    </row>
    <row r="665" spans="1:22" s="191" customFormat="1" ht="14.25" customHeight="1" x14ac:dyDescent="0.25">
      <c r="A665" s="76" t="s">
        <v>574</v>
      </c>
      <c r="B665" s="66" t="s">
        <v>1176</v>
      </c>
      <c r="C665" s="81">
        <f t="shared" si="144"/>
        <v>791059</v>
      </c>
      <c r="D665" s="81">
        <f t="shared" si="145"/>
        <v>733432</v>
      </c>
      <c r="E665" s="81">
        <v>733432</v>
      </c>
      <c r="F665" s="81">
        <v>0</v>
      </c>
      <c r="G665" s="81">
        <v>0</v>
      </c>
      <c r="H665" s="81">
        <v>0</v>
      </c>
      <c r="I665" s="81">
        <v>0</v>
      </c>
      <c r="J665" s="81">
        <v>0</v>
      </c>
      <c r="K665" s="81">
        <v>0</v>
      </c>
      <c r="L665" s="289">
        <v>0</v>
      </c>
      <c r="M665" s="289">
        <v>0</v>
      </c>
      <c r="N665" s="81">
        <v>0</v>
      </c>
      <c r="O665" s="81">
        <v>0</v>
      </c>
      <c r="P665" s="362">
        <v>0</v>
      </c>
      <c r="Q665" s="81">
        <v>0</v>
      </c>
      <c r="R665" s="81">
        <v>0</v>
      </c>
      <c r="S665" s="81">
        <v>0</v>
      </c>
      <c r="T665" s="81">
        <v>0</v>
      </c>
      <c r="U665" s="81">
        <v>0</v>
      </c>
      <c r="V665" s="81">
        <v>57627</v>
      </c>
    </row>
    <row r="666" spans="1:22" s="191" customFormat="1" ht="14.25" customHeight="1" x14ac:dyDescent="0.25">
      <c r="A666" s="76" t="s">
        <v>1043</v>
      </c>
      <c r="B666" s="93" t="s">
        <v>1264</v>
      </c>
      <c r="C666" s="81">
        <f>D666+M666+Q666+V666</f>
        <v>68294</v>
      </c>
      <c r="D666" s="81">
        <f>SUM(E666:I666)</f>
        <v>0</v>
      </c>
      <c r="E666" s="81">
        <v>0</v>
      </c>
      <c r="F666" s="81">
        <v>0</v>
      </c>
      <c r="G666" s="81">
        <v>0</v>
      </c>
      <c r="H666" s="81">
        <v>0</v>
      </c>
      <c r="I666" s="81">
        <v>0</v>
      </c>
      <c r="J666" s="81">
        <v>0</v>
      </c>
      <c r="K666" s="284">
        <v>0</v>
      </c>
      <c r="L666" s="81">
        <v>0</v>
      </c>
      <c r="M666" s="81">
        <v>0</v>
      </c>
      <c r="N666" s="285">
        <v>0</v>
      </c>
      <c r="O666" s="81">
        <v>0</v>
      </c>
      <c r="P666" s="81">
        <v>0</v>
      </c>
      <c r="Q666" s="81">
        <v>0</v>
      </c>
      <c r="R666" s="81">
        <v>0</v>
      </c>
      <c r="S666" s="81">
        <v>0</v>
      </c>
      <c r="T666" s="81">
        <v>0</v>
      </c>
      <c r="U666" s="81">
        <v>0</v>
      </c>
      <c r="V666" s="81">
        <v>68294</v>
      </c>
    </row>
    <row r="667" spans="1:22" s="191" customFormat="1" ht="14.25" customHeight="1" x14ac:dyDescent="0.25">
      <c r="A667" s="76" t="s">
        <v>1172</v>
      </c>
      <c r="B667" s="93" t="s">
        <v>1044</v>
      </c>
      <c r="C667" s="81">
        <f t="shared" si="144"/>
        <v>2878102</v>
      </c>
      <c r="D667" s="81">
        <f t="shared" si="145"/>
        <v>670930</v>
      </c>
      <c r="E667" s="81">
        <v>0</v>
      </c>
      <c r="F667" s="289">
        <v>0</v>
      </c>
      <c r="G667" s="81">
        <v>0</v>
      </c>
      <c r="H667" s="289">
        <v>297075</v>
      </c>
      <c r="I667" s="81">
        <v>373855</v>
      </c>
      <c r="J667" s="81">
        <v>0</v>
      </c>
      <c r="K667" s="81">
        <v>0</v>
      </c>
      <c r="L667" s="283">
        <v>580</v>
      </c>
      <c r="M667" s="283">
        <v>2076218</v>
      </c>
      <c r="N667" s="81">
        <v>0</v>
      </c>
      <c r="O667" s="81">
        <v>0</v>
      </c>
      <c r="P667" s="81">
        <v>0</v>
      </c>
      <c r="Q667" s="81">
        <v>0</v>
      </c>
      <c r="R667" s="81">
        <v>0</v>
      </c>
      <c r="S667" s="81">
        <v>0</v>
      </c>
      <c r="T667" s="81">
        <v>0</v>
      </c>
      <c r="U667" s="81">
        <v>0</v>
      </c>
      <c r="V667" s="81">
        <v>130954</v>
      </c>
    </row>
    <row r="668" spans="1:22" s="191" customFormat="1" ht="14.25" customHeight="1" x14ac:dyDescent="0.25">
      <c r="A668" s="76" t="s">
        <v>1173</v>
      </c>
      <c r="B668" s="66" t="s">
        <v>578</v>
      </c>
      <c r="C668" s="81">
        <f t="shared" si="144"/>
        <v>1045040</v>
      </c>
      <c r="D668" s="81">
        <f t="shared" si="145"/>
        <v>956440</v>
      </c>
      <c r="E668" s="280">
        <v>956440</v>
      </c>
      <c r="F668" s="81">
        <v>0</v>
      </c>
      <c r="G668" s="292">
        <v>0</v>
      </c>
      <c r="H668" s="81">
        <v>0</v>
      </c>
      <c r="I668" s="285">
        <v>0</v>
      </c>
      <c r="J668" s="81">
        <v>0</v>
      </c>
      <c r="K668" s="81">
        <v>0</v>
      </c>
      <c r="L668" s="81">
        <v>0</v>
      </c>
      <c r="M668" s="81">
        <v>0</v>
      </c>
      <c r="N668" s="81">
        <v>0</v>
      </c>
      <c r="O668" s="81">
        <v>0</v>
      </c>
      <c r="P668" s="81">
        <v>0</v>
      </c>
      <c r="Q668" s="81">
        <v>0</v>
      </c>
      <c r="R668" s="81">
        <v>0</v>
      </c>
      <c r="S668" s="81">
        <v>0</v>
      </c>
      <c r="T668" s="81">
        <v>0</v>
      </c>
      <c r="U668" s="81">
        <v>0</v>
      </c>
      <c r="V668" s="81">
        <v>88600</v>
      </c>
    </row>
    <row r="669" spans="1:22" s="191" customFormat="1" ht="14.25" customHeight="1" x14ac:dyDescent="0.25">
      <c r="A669" s="76" t="s">
        <v>1174</v>
      </c>
      <c r="B669" s="77" t="s">
        <v>577</v>
      </c>
      <c r="C669" s="68">
        <f>D669+M669+Q669+V669</f>
        <v>44199</v>
      </c>
      <c r="D669" s="68">
        <f>SUM(E669:I669)</f>
        <v>0</v>
      </c>
      <c r="E669" s="81">
        <v>0</v>
      </c>
      <c r="F669" s="283">
        <v>0</v>
      </c>
      <c r="G669" s="280">
        <v>0</v>
      </c>
      <c r="H669" s="81">
        <v>0</v>
      </c>
      <c r="I669" s="281">
        <v>0</v>
      </c>
      <c r="J669" s="68">
        <v>0</v>
      </c>
      <c r="K669" s="68">
        <v>0</v>
      </c>
      <c r="L669" s="68">
        <v>0</v>
      </c>
      <c r="M669" s="68">
        <v>0</v>
      </c>
      <c r="N669" s="81">
        <v>0</v>
      </c>
      <c r="O669" s="158">
        <v>0</v>
      </c>
      <c r="P669" s="68">
        <v>0</v>
      </c>
      <c r="Q669" s="68">
        <v>0</v>
      </c>
      <c r="R669" s="68">
        <v>0</v>
      </c>
      <c r="S669" s="68">
        <v>0</v>
      </c>
      <c r="T669" s="81">
        <v>0</v>
      </c>
      <c r="U669" s="81">
        <v>0</v>
      </c>
      <c r="V669" s="81">
        <v>44199</v>
      </c>
    </row>
    <row r="670" spans="1:22" s="191" customFormat="1" x14ac:dyDescent="0.25">
      <c r="A670" s="76" t="s">
        <v>1175</v>
      </c>
      <c r="B670" s="66" t="s">
        <v>576</v>
      </c>
      <c r="C670" s="81">
        <f t="shared" si="144"/>
        <v>673422</v>
      </c>
      <c r="D670" s="81">
        <f t="shared" si="145"/>
        <v>613343</v>
      </c>
      <c r="E670" s="81">
        <v>613343</v>
      </c>
      <c r="F670" s="81">
        <v>0</v>
      </c>
      <c r="G670" s="81">
        <v>0</v>
      </c>
      <c r="H670" s="283">
        <v>0</v>
      </c>
      <c r="I670" s="81">
        <v>0</v>
      </c>
      <c r="J670" s="81">
        <v>0</v>
      </c>
      <c r="K670" s="81">
        <v>0</v>
      </c>
      <c r="L670" s="81">
        <v>0</v>
      </c>
      <c r="M670" s="81">
        <v>0</v>
      </c>
      <c r="N670" s="81">
        <v>0</v>
      </c>
      <c r="O670" s="81">
        <v>0</v>
      </c>
      <c r="P670" s="81">
        <v>0</v>
      </c>
      <c r="Q670" s="81">
        <v>0</v>
      </c>
      <c r="R670" s="81">
        <v>0</v>
      </c>
      <c r="S670" s="81">
        <v>0</v>
      </c>
      <c r="T670" s="81">
        <v>0</v>
      </c>
      <c r="U670" s="81">
        <v>0</v>
      </c>
      <c r="V670" s="81">
        <v>60079</v>
      </c>
    </row>
    <row r="671" spans="1:22" s="192" customFormat="1" ht="14.25" customHeight="1" x14ac:dyDescent="0.2">
      <c r="A671" s="69" t="s">
        <v>579</v>
      </c>
      <c r="B671" s="72" t="s">
        <v>580</v>
      </c>
      <c r="C671" s="74">
        <f>SUM(C672:C673)</f>
        <v>684696</v>
      </c>
      <c r="D671" s="74">
        <f t="shared" ref="D671:V671" si="146">SUM(D672:D673)</f>
        <v>446327</v>
      </c>
      <c r="E671" s="74">
        <f t="shared" si="146"/>
        <v>446327</v>
      </c>
      <c r="F671" s="74">
        <f t="shared" si="146"/>
        <v>0</v>
      </c>
      <c r="G671" s="74">
        <f t="shared" si="146"/>
        <v>0</v>
      </c>
      <c r="H671" s="74">
        <f t="shared" si="146"/>
        <v>0</v>
      </c>
      <c r="I671" s="74">
        <f t="shared" si="146"/>
        <v>0</v>
      </c>
      <c r="J671" s="74">
        <f t="shared" si="146"/>
        <v>0</v>
      </c>
      <c r="K671" s="74">
        <f t="shared" si="146"/>
        <v>0</v>
      </c>
      <c r="L671" s="74">
        <f t="shared" si="146"/>
        <v>0</v>
      </c>
      <c r="M671" s="74">
        <f t="shared" si="146"/>
        <v>0</v>
      </c>
      <c r="N671" s="74">
        <f t="shared" si="146"/>
        <v>0</v>
      </c>
      <c r="O671" s="74">
        <f t="shared" si="146"/>
        <v>0</v>
      </c>
      <c r="P671" s="74">
        <f t="shared" si="146"/>
        <v>0</v>
      </c>
      <c r="Q671" s="74">
        <f t="shared" si="146"/>
        <v>0</v>
      </c>
      <c r="R671" s="74">
        <f t="shared" si="146"/>
        <v>0</v>
      </c>
      <c r="S671" s="74">
        <f t="shared" si="146"/>
        <v>0</v>
      </c>
      <c r="T671" s="74">
        <f t="shared" si="146"/>
        <v>0</v>
      </c>
      <c r="U671" s="74">
        <f t="shared" si="146"/>
        <v>0</v>
      </c>
      <c r="V671" s="74">
        <f t="shared" si="146"/>
        <v>238369</v>
      </c>
    </row>
    <row r="672" spans="1:22" s="192" customFormat="1" ht="14.25" customHeight="1" x14ac:dyDescent="0.2">
      <c r="A672" s="65" t="s">
        <v>581</v>
      </c>
      <c r="B672" s="66" t="s">
        <v>170</v>
      </c>
      <c r="C672" s="81">
        <f>D672+M672+Q672+V672</f>
        <v>488704</v>
      </c>
      <c r="D672" s="81">
        <f>SUM(E672:I672)</f>
        <v>446327</v>
      </c>
      <c r="E672" s="289">
        <v>446327</v>
      </c>
      <c r="F672" s="289">
        <v>0</v>
      </c>
      <c r="G672" s="81">
        <v>0</v>
      </c>
      <c r="H672" s="289">
        <v>0</v>
      </c>
      <c r="I672" s="81">
        <v>0</v>
      </c>
      <c r="J672" s="81">
        <v>0</v>
      </c>
      <c r="K672" s="81">
        <v>0</v>
      </c>
      <c r="L672" s="81">
        <v>0</v>
      </c>
      <c r="M672" s="81">
        <v>0</v>
      </c>
      <c r="N672" s="81">
        <v>0</v>
      </c>
      <c r="O672" s="81">
        <v>0</v>
      </c>
      <c r="P672" s="289">
        <v>0</v>
      </c>
      <c r="Q672" s="289">
        <v>0</v>
      </c>
      <c r="R672" s="81">
        <v>0</v>
      </c>
      <c r="S672" s="81">
        <v>0</v>
      </c>
      <c r="T672" s="81">
        <v>0</v>
      </c>
      <c r="U672" s="81">
        <v>0</v>
      </c>
      <c r="V672" s="81">
        <v>42377</v>
      </c>
    </row>
    <row r="673" spans="1:22" s="142" customFormat="1" ht="15" customHeight="1" x14ac:dyDescent="0.25">
      <c r="A673" s="65" t="s">
        <v>1258</v>
      </c>
      <c r="B673" s="193" t="s">
        <v>171</v>
      </c>
      <c r="C673" s="81">
        <f>D673+M673+Q673+V673</f>
        <v>195992</v>
      </c>
      <c r="D673" s="284">
        <f>SUM(E673:I673)</f>
        <v>0</v>
      </c>
      <c r="E673" s="81">
        <v>0</v>
      </c>
      <c r="F673" s="81">
        <v>0</v>
      </c>
      <c r="G673" s="292">
        <v>0</v>
      </c>
      <c r="H673" s="81">
        <v>0</v>
      </c>
      <c r="I673" s="285">
        <v>0</v>
      </c>
      <c r="J673" s="81">
        <v>0</v>
      </c>
      <c r="K673" s="81">
        <v>0</v>
      </c>
      <c r="L673" s="81">
        <v>0</v>
      </c>
      <c r="M673" s="81">
        <v>0</v>
      </c>
      <c r="N673" s="81">
        <v>0</v>
      </c>
      <c r="O673" s="284">
        <v>0</v>
      </c>
      <c r="P673" s="81">
        <v>0</v>
      </c>
      <c r="Q673" s="81">
        <v>0</v>
      </c>
      <c r="R673" s="285">
        <v>0</v>
      </c>
      <c r="S673" s="81">
        <v>0</v>
      </c>
      <c r="T673" s="81">
        <v>0</v>
      </c>
      <c r="U673" s="81">
        <v>0</v>
      </c>
      <c r="V673" s="81">
        <v>195992</v>
      </c>
    </row>
    <row r="674" spans="1:22" s="61" customFormat="1" ht="14.25" customHeight="1" x14ac:dyDescent="0.25">
      <c r="A674" s="69" t="s">
        <v>582</v>
      </c>
      <c r="B674" s="64" t="s">
        <v>583</v>
      </c>
      <c r="C674" s="59">
        <f t="shared" ref="C674:V674" si="147">SUM(C675:C680)</f>
        <v>16277194</v>
      </c>
      <c r="D674" s="59">
        <f t="shared" si="147"/>
        <v>0</v>
      </c>
      <c r="E674" s="290">
        <f t="shared" si="147"/>
        <v>0</v>
      </c>
      <c r="F674" s="290">
        <f t="shared" si="147"/>
        <v>0</v>
      </c>
      <c r="G674" s="59">
        <f t="shared" si="147"/>
        <v>0</v>
      </c>
      <c r="H674" s="290">
        <f t="shared" si="147"/>
        <v>0</v>
      </c>
      <c r="I674" s="59">
        <f t="shared" si="147"/>
        <v>0</v>
      </c>
      <c r="J674" s="59">
        <f t="shared" si="147"/>
        <v>0</v>
      </c>
      <c r="K674" s="59">
        <f t="shared" si="147"/>
        <v>0</v>
      </c>
      <c r="L674" s="59">
        <f t="shared" si="147"/>
        <v>1542</v>
      </c>
      <c r="M674" s="59">
        <f t="shared" si="147"/>
        <v>7962081</v>
      </c>
      <c r="N674" s="59">
        <f t="shared" si="147"/>
        <v>0</v>
      </c>
      <c r="O674" s="59">
        <f t="shared" si="147"/>
        <v>0</v>
      </c>
      <c r="P674" s="290">
        <f t="shared" si="147"/>
        <v>964</v>
      </c>
      <c r="Q674" s="290">
        <f t="shared" si="147"/>
        <v>8043432</v>
      </c>
      <c r="R674" s="59">
        <f t="shared" si="147"/>
        <v>0</v>
      </c>
      <c r="S674" s="59">
        <f t="shared" si="147"/>
        <v>0</v>
      </c>
      <c r="T674" s="59">
        <f t="shared" si="147"/>
        <v>0</v>
      </c>
      <c r="U674" s="59">
        <f t="shared" si="147"/>
        <v>0</v>
      </c>
      <c r="V674" s="59">
        <f t="shared" si="147"/>
        <v>271681</v>
      </c>
    </row>
    <row r="675" spans="1:22" ht="15" customHeight="1" x14ac:dyDescent="0.25">
      <c r="A675" s="65" t="s">
        <v>587</v>
      </c>
      <c r="B675" s="66" t="s">
        <v>584</v>
      </c>
      <c r="C675" s="68">
        <f t="shared" ref="C675:C680" si="148">D675+M675+Q675+V675</f>
        <v>1754849</v>
      </c>
      <c r="D675" s="68">
        <f>SUM(E675:I675)</f>
        <v>0</v>
      </c>
      <c r="E675" s="68">
        <v>0</v>
      </c>
      <c r="F675" s="68">
        <v>0</v>
      </c>
      <c r="G675" s="68">
        <v>0</v>
      </c>
      <c r="H675" s="68">
        <v>0</v>
      </c>
      <c r="I675" s="68">
        <v>0</v>
      </c>
      <c r="J675" s="68">
        <v>0</v>
      </c>
      <c r="K675" s="68">
        <v>0</v>
      </c>
      <c r="L675" s="68">
        <v>383</v>
      </c>
      <c r="M675" s="68">
        <v>1754849</v>
      </c>
      <c r="N675" s="68">
        <v>0</v>
      </c>
      <c r="O675" s="68">
        <v>0</v>
      </c>
      <c r="P675" s="68">
        <v>0</v>
      </c>
      <c r="Q675" s="68">
        <v>0</v>
      </c>
      <c r="R675" s="68">
        <v>0</v>
      </c>
      <c r="S675" s="68">
        <v>0</v>
      </c>
      <c r="T675" s="68">
        <v>0</v>
      </c>
      <c r="U675" s="68">
        <v>0</v>
      </c>
      <c r="V675" s="68">
        <v>0</v>
      </c>
    </row>
    <row r="676" spans="1:22" ht="15.75" x14ac:dyDescent="0.25">
      <c r="A676" s="65" t="s">
        <v>588</v>
      </c>
      <c r="B676" s="157" t="s">
        <v>585</v>
      </c>
      <c r="C676" s="68">
        <f t="shared" si="148"/>
        <v>6060567</v>
      </c>
      <c r="D676" s="68">
        <f>SUM(E676:I676)</f>
        <v>0</v>
      </c>
      <c r="E676" s="68">
        <v>0</v>
      </c>
      <c r="F676" s="68">
        <v>0</v>
      </c>
      <c r="G676" s="68">
        <v>0</v>
      </c>
      <c r="H676" s="68">
        <v>0</v>
      </c>
      <c r="I676" s="68">
        <v>0</v>
      </c>
      <c r="J676" s="68">
        <v>0</v>
      </c>
      <c r="K676" s="68">
        <v>0</v>
      </c>
      <c r="L676" s="68">
        <v>383</v>
      </c>
      <c r="M676" s="68">
        <v>2413829</v>
      </c>
      <c r="N676" s="68">
        <v>0</v>
      </c>
      <c r="O676" s="68">
        <v>0</v>
      </c>
      <c r="P676" s="68">
        <v>482</v>
      </c>
      <c r="Q676" s="208">
        <v>3588330</v>
      </c>
      <c r="R676" s="68">
        <v>0</v>
      </c>
      <c r="S676" s="68">
        <v>0</v>
      </c>
      <c r="T676" s="68">
        <v>0</v>
      </c>
      <c r="U676" s="68">
        <v>0</v>
      </c>
      <c r="V676" s="68">
        <v>58408</v>
      </c>
    </row>
    <row r="677" spans="1:22" x14ac:dyDescent="0.25">
      <c r="A677" s="65" t="s">
        <v>589</v>
      </c>
      <c r="B677" s="156" t="s">
        <v>586</v>
      </c>
      <c r="C677" s="68">
        <f t="shared" si="148"/>
        <v>4455102</v>
      </c>
      <c r="D677" s="68">
        <f>SUM(E677:I677)</f>
        <v>0</v>
      </c>
      <c r="E677" s="68">
        <v>0</v>
      </c>
      <c r="F677" s="68">
        <v>0</v>
      </c>
      <c r="G677" s="68">
        <v>0</v>
      </c>
      <c r="H677" s="68">
        <v>0</v>
      </c>
      <c r="I677" s="68">
        <v>0</v>
      </c>
      <c r="J677" s="68">
        <v>0</v>
      </c>
      <c r="K677" s="68">
        <v>0</v>
      </c>
      <c r="L677" s="68">
        <v>0</v>
      </c>
      <c r="M677" s="68">
        <v>0</v>
      </c>
      <c r="N677" s="68">
        <v>0</v>
      </c>
      <c r="O677" s="68">
        <v>0</v>
      </c>
      <c r="P677" s="68">
        <v>482</v>
      </c>
      <c r="Q677" s="68">
        <v>4455102</v>
      </c>
      <c r="R677" s="68">
        <v>0</v>
      </c>
      <c r="S677" s="119">
        <v>0</v>
      </c>
      <c r="T677" s="119">
        <v>0</v>
      </c>
      <c r="U677" s="119">
        <v>0</v>
      </c>
      <c r="V677" s="119">
        <v>0</v>
      </c>
    </row>
    <row r="678" spans="1:22" x14ac:dyDescent="0.25">
      <c r="A678" s="65" t="s">
        <v>590</v>
      </c>
      <c r="B678" s="194" t="s">
        <v>1260</v>
      </c>
      <c r="C678" s="68">
        <f t="shared" si="148"/>
        <v>3875531</v>
      </c>
      <c r="D678" s="68">
        <v>0</v>
      </c>
      <c r="E678" s="68">
        <v>0</v>
      </c>
      <c r="F678" s="68">
        <v>0</v>
      </c>
      <c r="G678" s="68">
        <v>0</v>
      </c>
      <c r="H678" s="68">
        <v>0</v>
      </c>
      <c r="I678" s="68">
        <v>0</v>
      </c>
      <c r="J678" s="68">
        <v>0</v>
      </c>
      <c r="K678" s="68">
        <v>0</v>
      </c>
      <c r="L678" s="119">
        <v>776</v>
      </c>
      <c r="M678" s="119">
        <v>3793403</v>
      </c>
      <c r="N678" s="281">
        <v>0</v>
      </c>
      <c r="O678" s="68">
        <v>0</v>
      </c>
      <c r="P678" s="68">
        <v>0</v>
      </c>
      <c r="Q678" s="281">
        <v>0</v>
      </c>
      <c r="R678" s="281">
        <v>0</v>
      </c>
      <c r="S678" s="281">
        <v>0</v>
      </c>
      <c r="T678" s="281">
        <v>0</v>
      </c>
      <c r="U678" s="281">
        <v>0</v>
      </c>
      <c r="V678" s="68">
        <v>82128</v>
      </c>
    </row>
    <row r="679" spans="1:22" x14ac:dyDescent="0.25">
      <c r="A679" s="65" t="s">
        <v>1207</v>
      </c>
      <c r="B679" s="196" t="s">
        <v>1261</v>
      </c>
      <c r="C679" s="68">
        <f t="shared" si="148"/>
        <v>74511</v>
      </c>
      <c r="D679" s="68">
        <f>SUM(E679:I679)</f>
        <v>0</v>
      </c>
      <c r="E679" s="68">
        <v>0</v>
      </c>
      <c r="F679" s="68">
        <v>0</v>
      </c>
      <c r="G679" s="68">
        <v>0</v>
      </c>
      <c r="H679" s="68">
        <v>0</v>
      </c>
      <c r="I679" s="68">
        <v>0</v>
      </c>
      <c r="J679" s="68">
        <v>0</v>
      </c>
      <c r="K679" s="280">
        <v>0</v>
      </c>
      <c r="L679" s="68">
        <v>0</v>
      </c>
      <c r="M679" s="68">
        <v>0</v>
      </c>
      <c r="N679" s="281">
        <v>0</v>
      </c>
      <c r="O679" s="68">
        <v>0</v>
      </c>
      <c r="P679" s="119">
        <v>0</v>
      </c>
      <c r="Q679" s="119">
        <v>0</v>
      </c>
      <c r="R679" s="68">
        <v>0</v>
      </c>
      <c r="S679" s="68">
        <v>0</v>
      </c>
      <c r="T679" s="68">
        <v>0</v>
      </c>
      <c r="U679" s="68">
        <v>0</v>
      </c>
      <c r="V679" s="68">
        <v>74511</v>
      </c>
    </row>
    <row r="680" spans="1:22" x14ac:dyDescent="0.25">
      <c r="A680" s="65" t="s">
        <v>1259</v>
      </c>
      <c r="B680" s="156" t="s">
        <v>1206</v>
      </c>
      <c r="C680" s="68">
        <f t="shared" si="148"/>
        <v>56634</v>
      </c>
      <c r="D680" s="68">
        <v>0</v>
      </c>
      <c r="E680" s="68">
        <v>0</v>
      </c>
      <c r="F680" s="68">
        <v>0</v>
      </c>
      <c r="G680" s="68">
        <v>0</v>
      </c>
      <c r="H680" s="68">
        <v>0</v>
      </c>
      <c r="I680" s="68">
        <v>0</v>
      </c>
      <c r="J680" s="68">
        <v>0</v>
      </c>
      <c r="K680" s="68">
        <v>0</v>
      </c>
      <c r="L680" s="287">
        <v>0</v>
      </c>
      <c r="M680" s="313">
        <v>0</v>
      </c>
      <c r="N680" s="281">
        <v>0</v>
      </c>
      <c r="O680" s="280">
        <v>0</v>
      </c>
      <c r="P680" s="68">
        <v>0</v>
      </c>
      <c r="Q680" s="68">
        <v>0</v>
      </c>
      <c r="R680" s="281">
        <v>0</v>
      </c>
      <c r="S680" s="281">
        <v>0</v>
      </c>
      <c r="T680" s="281">
        <v>0</v>
      </c>
      <c r="U680" s="281">
        <v>0</v>
      </c>
      <c r="V680" s="68">
        <v>56634</v>
      </c>
    </row>
    <row r="681" spans="1:22" x14ac:dyDescent="0.25">
      <c r="A681" s="69" t="s">
        <v>807</v>
      </c>
      <c r="B681" s="64" t="s">
        <v>808</v>
      </c>
      <c r="C681" s="59">
        <f t="shared" ref="C681:V681" si="149">C682+C687+C688+C689+C690</f>
        <v>2783577.0700000003</v>
      </c>
      <c r="D681" s="59">
        <f t="shared" si="149"/>
        <v>2715383.0700000003</v>
      </c>
      <c r="E681" s="59">
        <f t="shared" si="149"/>
        <v>2268688.23</v>
      </c>
      <c r="F681" s="59">
        <f t="shared" si="149"/>
        <v>446694.83999999997</v>
      </c>
      <c r="G681" s="59">
        <f t="shared" si="149"/>
        <v>0</v>
      </c>
      <c r="H681" s="59">
        <f t="shared" si="149"/>
        <v>0</v>
      </c>
      <c r="I681" s="59">
        <f t="shared" si="149"/>
        <v>0</v>
      </c>
      <c r="J681" s="59">
        <f t="shared" si="149"/>
        <v>0</v>
      </c>
      <c r="K681" s="59">
        <f t="shared" si="149"/>
        <v>0</v>
      </c>
      <c r="L681" s="59">
        <f t="shared" si="149"/>
        <v>0</v>
      </c>
      <c r="M681" s="59">
        <f t="shared" si="149"/>
        <v>0</v>
      </c>
      <c r="N681" s="59">
        <f t="shared" si="149"/>
        <v>0</v>
      </c>
      <c r="O681" s="59">
        <f t="shared" si="149"/>
        <v>0</v>
      </c>
      <c r="P681" s="290">
        <f t="shared" si="149"/>
        <v>0</v>
      </c>
      <c r="Q681" s="290">
        <f t="shared" si="149"/>
        <v>0</v>
      </c>
      <c r="R681" s="59">
        <f t="shared" si="149"/>
        <v>0</v>
      </c>
      <c r="S681" s="59">
        <f t="shared" si="149"/>
        <v>0</v>
      </c>
      <c r="T681" s="59">
        <f t="shared" si="149"/>
        <v>0</v>
      </c>
      <c r="U681" s="59">
        <f t="shared" si="149"/>
        <v>0</v>
      </c>
      <c r="V681" s="59">
        <f t="shared" si="149"/>
        <v>68194</v>
      </c>
    </row>
    <row r="682" spans="1:22" s="61" customFormat="1" ht="14.25" customHeight="1" x14ac:dyDescent="0.25">
      <c r="A682" s="69" t="s">
        <v>817</v>
      </c>
      <c r="B682" s="64" t="s">
        <v>809</v>
      </c>
      <c r="C682" s="59">
        <f t="shared" ref="C682:V682" si="150">SUM(C683:C686)</f>
        <v>2715383.0700000003</v>
      </c>
      <c r="D682" s="59">
        <f t="shared" si="150"/>
        <v>2715383.0700000003</v>
      </c>
      <c r="E682" s="59">
        <f t="shared" si="150"/>
        <v>2268688.23</v>
      </c>
      <c r="F682" s="59">
        <f t="shared" si="150"/>
        <v>446694.83999999997</v>
      </c>
      <c r="G682" s="59">
        <f t="shared" si="150"/>
        <v>0</v>
      </c>
      <c r="H682" s="59">
        <f t="shared" si="150"/>
        <v>0</v>
      </c>
      <c r="I682" s="59">
        <f t="shared" si="150"/>
        <v>0</v>
      </c>
      <c r="J682" s="59">
        <f t="shared" si="150"/>
        <v>0</v>
      </c>
      <c r="K682" s="59">
        <f t="shared" si="150"/>
        <v>0</v>
      </c>
      <c r="L682" s="59">
        <f t="shared" si="150"/>
        <v>0</v>
      </c>
      <c r="M682" s="59">
        <f t="shared" si="150"/>
        <v>0</v>
      </c>
      <c r="N682" s="59">
        <f t="shared" si="150"/>
        <v>0</v>
      </c>
      <c r="O682" s="59">
        <f t="shared" si="150"/>
        <v>0</v>
      </c>
      <c r="P682" s="59">
        <f t="shared" si="150"/>
        <v>0</v>
      </c>
      <c r="Q682" s="59">
        <f t="shared" si="150"/>
        <v>0</v>
      </c>
      <c r="R682" s="59">
        <f t="shared" si="150"/>
        <v>0</v>
      </c>
      <c r="S682" s="59">
        <f t="shared" si="150"/>
        <v>0</v>
      </c>
      <c r="T682" s="59">
        <f t="shared" si="150"/>
        <v>0</v>
      </c>
      <c r="U682" s="59">
        <f t="shared" si="150"/>
        <v>0</v>
      </c>
      <c r="V682" s="59">
        <f t="shared" si="150"/>
        <v>0</v>
      </c>
    </row>
    <row r="683" spans="1:22" ht="15" customHeight="1" x14ac:dyDescent="0.25">
      <c r="A683" s="65" t="s">
        <v>818</v>
      </c>
      <c r="B683" s="121" t="s">
        <v>811</v>
      </c>
      <c r="C683" s="125">
        <f>D683+M683+O683+Q683+V683</f>
        <v>577808.98</v>
      </c>
      <c r="D683" s="125">
        <f>E683+F683</f>
        <v>577808.98</v>
      </c>
      <c r="E683" s="341">
        <v>475979.5</v>
      </c>
      <c r="F683" s="125">
        <v>101829.48</v>
      </c>
      <c r="G683" s="125">
        <v>0</v>
      </c>
      <c r="H683" s="125">
        <v>0</v>
      </c>
      <c r="I683" s="125">
        <v>0</v>
      </c>
      <c r="J683" s="237">
        <v>0</v>
      </c>
      <c r="K683" s="237">
        <v>0</v>
      </c>
      <c r="L683" s="125">
        <v>0</v>
      </c>
      <c r="M683" s="125">
        <v>0</v>
      </c>
      <c r="N683" s="237">
        <v>0</v>
      </c>
      <c r="O683" s="237">
        <v>0</v>
      </c>
      <c r="P683" s="125">
        <v>0</v>
      </c>
      <c r="Q683" s="125">
        <v>0</v>
      </c>
      <c r="R683" s="125">
        <v>0</v>
      </c>
      <c r="S683" s="125">
        <v>0</v>
      </c>
      <c r="T683" s="125">
        <v>0</v>
      </c>
      <c r="U683" s="125">
        <v>0</v>
      </c>
      <c r="V683" s="125">
        <v>0</v>
      </c>
    </row>
    <row r="684" spans="1:22" x14ac:dyDescent="0.25">
      <c r="A684" s="65" t="s">
        <v>819</v>
      </c>
      <c r="B684" s="179" t="s">
        <v>812</v>
      </c>
      <c r="C684" s="125">
        <f>D684+M684+Q684+V684</f>
        <v>790653.8600000001</v>
      </c>
      <c r="D684" s="125">
        <f>SUM(E684:I684)</f>
        <v>790653.8600000001</v>
      </c>
      <c r="E684" s="125">
        <v>656748.30000000005</v>
      </c>
      <c r="F684" s="125">
        <v>133905.56</v>
      </c>
      <c r="G684" s="125">
        <v>0</v>
      </c>
      <c r="H684" s="125">
        <v>0</v>
      </c>
      <c r="I684" s="125">
        <v>0</v>
      </c>
      <c r="J684" s="125">
        <v>0</v>
      </c>
      <c r="K684" s="125">
        <v>0</v>
      </c>
      <c r="L684" s="125">
        <v>0</v>
      </c>
      <c r="M684" s="125">
        <v>0</v>
      </c>
      <c r="N684" s="125">
        <v>0</v>
      </c>
      <c r="O684" s="125">
        <v>0</v>
      </c>
      <c r="P684" s="125">
        <v>0</v>
      </c>
      <c r="Q684" s="125">
        <v>0</v>
      </c>
      <c r="R684" s="125">
        <v>0</v>
      </c>
      <c r="S684" s="125">
        <v>0</v>
      </c>
      <c r="T684" s="125">
        <v>0</v>
      </c>
      <c r="U684" s="125">
        <v>0</v>
      </c>
      <c r="V684" s="125">
        <v>0</v>
      </c>
    </row>
    <row r="685" spans="1:22" ht="15" customHeight="1" x14ac:dyDescent="0.25">
      <c r="A685" s="65" t="s">
        <v>820</v>
      </c>
      <c r="B685" s="179" t="s">
        <v>815</v>
      </c>
      <c r="C685" s="125">
        <f>D685+M685+O685+Q685+V685</f>
        <v>585781.19999999995</v>
      </c>
      <c r="D685" s="125">
        <f>SUM(E685:I685)</f>
        <v>585781.19999999995</v>
      </c>
      <c r="E685" s="125">
        <v>495134.83</v>
      </c>
      <c r="F685" s="125">
        <v>90646.37</v>
      </c>
      <c r="G685" s="125">
        <v>0</v>
      </c>
      <c r="H685" s="125">
        <v>0</v>
      </c>
      <c r="I685" s="125">
        <v>0</v>
      </c>
      <c r="J685" s="237">
        <v>0</v>
      </c>
      <c r="K685" s="237">
        <v>0</v>
      </c>
      <c r="L685" s="125">
        <v>0</v>
      </c>
      <c r="M685" s="125">
        <v>0</v>
      </c>
      <c r="N685" s="237">
        <v>0</v>
      </c>
      <c r="O685" s="237">
        <v>0</v>
      </c>
      <c r="P685" s="125">
        <v>0</v>
      </c>
      <c r="Q685" s="125">
        <v>0</v>
      </c>
      <c r="R685" s="125">
        <v>0</v>
      </c>
      <c r="S685" s="125">
        <v>0</v>
      </c>
      <c r="T685" s="125">
        <v>0</v>
      </c>
      <c r="U685" s="125">
        <v>0</v>
      </c>
      <c r="V685" s="125">
        <v>0</v>
      </c>
    </row>
    <row r="686" spans="1:22" ht="15" customHeight="1" x14ac:dyDescent="0.25">
      <c r="A686" s="65" t="s">
        <v>821</v>
      </c>
      <c r="B686" s="121" t="s">
        <v>816</v>
      </c>
      <c r="C686" s="125">
        <f>D686+M686+O686+Q686+V686</f>
        <v>761139.03</v>
      </c>
      <c r="D686" s="125">
        <f>SUM(E686:I686)</f>
        <v>761139.03</v>
      </c>
      <c r="E686" s="125">
        <v>640825.59999999998</v>
      </c>
      <c r="F686" s="125">
        <v>120313.43</v>
      </c>
      <c r="G686" s="125">
        <v>0</v>
      </c>
      <c r="H686" s="125">
        <v>0</v>
      </c>
      <c r="I686" s="125">
        <v>0</v>
      </c>
      <c r="J686" s="237">
        <v>0</v>
      </c>
      <c r="K686" s="237">
        <v>0</v>
      </c>
      <c r="L686" s="125">
        <v>0</v>
      </c>
      <c r="M686" s="125">
        <v>0</v>
      </c>
      <c r="N686" s="237">
        <v>0</v>
      </c>
      <c r="O686" s="237">
        <v>0</v>
      </c>
      <c r="P686" s="125">
        <v>0</v>
      </c>
      <c r="Q686" s="125">
        <v>0</v>
      </c>
      <c r="R686" s="125">
        <v>0</v>
      </c>
      <c r="S686" s="125">
        <v>0</v>
      </c>
      <c r="T686" s="125">
        <v>0</v>
      </c>
      <c r="U686" s="125">
        <v>0</v>
      </c>
      <c r="V686" s="125">
        <v>0</v>
      </c>
    </row>
    <row r="687" spans="1:22" s="61" customFormat="1" ht="14.25" customHeight="1" x14ac:dyDescent="0.25">
      <c r="A687" s="69" t="s">
        <v>1112</v>
      </c>
      <c r="B687" s="64" t="s">
        <v>1103</v>
      </c>
      <c r="C687" s="59">
        <v>0</v>
      </c>
      <c r="D687" s="59">
        <v>0</v>
      </c>
      <c r="E687" s="59">
        <v>0</v>
      </c>
      <c r="F687" s="59">
        <v>0</v>
      </c>
      <c r="G687" s="59">
        <v>0</v>
      </c>
      <c r="H687" s="59">
        <v>0</v>
      </c>
      <c r="I687" s="59">
        <v>0</v>
      </c>
      <c r="J687" s="59">
        <v>0</v>
      </c>
      <c r="K687" s="59">
        <v>0</v>
      </c>
      <c r="L687" s="59">
        <v>0</v>
      </c>
      <c r="M687" s="59">
        <v>0</v>
      </c>
      <c r="N687" s="59">
        <v>0</v>
      </c>
      <c r="O687" s="59">
        <v>0</v>
      </c>
      <c r="P687" s="59">
        <v>0</v>
      </c>
      <c r="Q687" s="59">
        <v>0</v>
      </c>
      <c r="R687" s="59">
        <v>0</v>
      </c>
      <c r="S687" s="59">
        <v>0</v>
      </c>
      <c r="T687" s="59">
        <v>0</v>
      </c>
      <c r="U687" s="59">
        <v>0</v>
      </c>
      <c r="V687" s="59">
        <v>0</v>
      </c>
    </row>
    <row r="688" spans="1:22" s="61" customFormat="1" ht="14.25" customHeight="1" x14ac:dyDescent="0.25">
      <c r="A688" s="69" t="s">
        <v>1113</v>
      </c>
      <c r="B688" s="64" t="s">
        <v>1106</v>
      </c>
      <c r="C688" s="59">
        <v>0</v>
      </c>
      <c r="D688" s="59">
        <v>0</v>
      </c>
      <c r="E688" s="59">
        <v>0</v>
      </c>
      <c r="F688" s="59">
        <v>0</v>
      </c>
      <c r="G688" s="59">
        <v>0</v>
      </c>
      <c r="H688" s="59">
        <v>0</v>
      </c>
      <c r="I688" s="59">
        <v>0</v>
      </c>
      <c r="J688" s="59">
        <v>0</v>
      </c>
      <c r="K688" s="59">
        <v>0</v>
      </c>
      <c r="L688" s="59">
        <v>0</v>
      </c>
      <c r="M688" s="59">
        <v>0</v>
      </c>
      <c r="N688" s="59">
        <v>0</v>
      </c>
      <c r="O688" s="59">
        <v>0</v>
      </c>
      <c r="P688" s="59">
        <v>0</v>
      </c>
      <c r="Q688" s="59">
        <v>0</v>
      </c>
      <c r="R688" s="59">
        <v>0</v>
      </c>
      <c r="S688" s="59">
        <v>0</v>
      </c>
      <c r="T688" s="59">
        <v>0</v>
      </c>
      <c r="U688" s="59">
        <v>0</v>
      </c>
      <c r="V688" s="59">
        <v>0</v>
      </c>
    </row>
    <row r="689" spans="1:22" s="61" customFormat="1" x14ac:dyDescent="0.25">
      <c r="A689" s="69" t="s">
        <v>1118</v>
      </c>
      <c r="B689" s="64" t="s">
        <v>1107</v>
      </c>
      <c r="C689" s="59">
        <v>0</v>
      </c>
      <c r="D689" s="59">
        <v>0</v>
      </c>
      <c r="E689" s="59">
        <v>0</v>
      </c>
      <c r="F689" s="59">
        <v>0</v>
      </c>
      <c r="G689" s="59">
        <v>0</v>
      </c>
      <c r="H689" s="59">
        <v>0</v>
      </c>
      <c r="I689" s="59">
        <v>0</v>
      </c>
      <c r="J689" s="59">
        <v>0</v>
      </c>
      <c r="K689" s="59">
        <v>0</v>
      </c>
      <c r="L689" s="59">
        <v>0</v>
      </c>
      <c r="M689" s="59">
        <v>0</v>
      </c>
      <c r="N689" s="59">
        <v>0</v>
      </c>
      <c r="O689" s="59">
        <v>0</v>
      </c>
      <c r="P689" s="59">
        <v>0</v>
      </c>
      <c r="Q689" s="59">
        <v>0</v>
      </c>
      <c r="R689" s="59">
        <v>0</v>
      </c>
      <c r="S689" s="59">
        <v>0</v>
      </c>
      <c r="T689" s="59">
        <v>0</v>
      </c>
      <c r="U689" s="59">
        <v>0</v>
      </c>
      <c r="V689" s="59">
        <v>0</v>
      </c>
    </row>
    <row r="690" spans="1:22" s="61" customFormat="1" x14ac:dyDescent="0.25">
      <c r="A690" s="69" t="s">
        <v>1120</v>
      </c>
      <c r="B690" s="64" t="s">
        <v>1131</v>
      </c>
      <c r="C690" s="59">
        <f>C691</f>
        <v>68194</v>
      </c>
      <c r="D690" s="59">
        <f t="shared" ref="D690:V690" si="151">D691</f>
        <v>0</v>
      </c>
      <c r="E690" s="59">
        <f t="shared" si="151"/>
        <v>0</v>
      </c>
      <c r="F690" s="59">
        <f t="shared" si="151"/>
        <v>0</v>
      </c>
      <c r="G690" s="59">
        <f t="shared" si="151"/>
        <v>0</v>
      </c>
      <c r="H690" s="59">
        <f t="shared" si="151"/>
        <v>0</v>
      </c>
      <c r="I690" s="59">
        <f t="shared" si="151"/>
        <v>0</v>
      </c>
      <c r="J690" s="59">
        <f t="shared" si="151"/>
        <v>0</v>
      </c>
      <c r="K690" s="59">
        <f t="shared" si="151"/>
        <v>0</v>
      </c>
      <c r="L690" s="279">
        <f t="shared" si="151"/>
        <v>0</v>
      </c>
      <c r="M690" s="279">
        <f t="shared" si="151"/>
        <v>0</v>
      </c>
      <c r="N690" s="59">
        <f t="shared" si="151"/>
        <v>0</v>
      </c>
      <c r="O690" s="59">
        <f t="shared" si="151"/>
        <v>0</v>
      </c>
      <c r="P690" s="59">
        <f t="shared" si="151"/>
        <v>0</v>
      </c>
      <c r="Q690" s="59">
        <f t="shared" si="151"/>
        <v>0</v>
      </c>
      <c r="R690" s="59">
        <f t="shared" si="151"/>
        <v>0</v>
      </c>
      <c r="S690" s="59">
        <f t="shared" si="151"/>
        <v>0</v>
      </c>
      <c r="T690" s="59">
        <f t="shared" si="151"/>
        <v>0</v>
      </c>
      <c r="U690" s="59">
        <f t="shared" si="151"/>
        <v>0</v>
      </c>
      <c r="V690" s="59">
        <f t="shared" si="151"/>
        <v>68194</v>
      </c>
    </row>
    <row r="691" spans="1:22" s="61" customFormat="1" ht="14.25" customHeight="1" x14ac:dyDescent="0.25">
      <c r="A691" s="65" t="s">
        <v>1126</v>
      </c>
      <c r="B691" s="66" t="s">
        <v>1121</v>
      </c>
      <c r="C691" s="68">
        <f>D691+M691+Q691+V691</f>
        <v>68194</v>
      </c>
      <c r="D691" s="68">
        <f>SUM(E691:I691)</f>
        <v>0</v>
      </c>
      <c r="E691" s="68">
        <v>0</v>
      </c>
      <c r="F691" s="68">
        <v>0</v>
      </c>
      <c r="G691" s="68">
        <v>0</v>
      </c>
      <c r="H691" s="68">
        <v>0</v>
      </c>
      <c r="I691" s="68">
        <v>0</v>
      </c>
      <c r="J691" s="68">
        <v>0</v>
      </c>
      <c r="K691" s="280">
        <v>0</v>
      </c>
      <c r="L691" s="68">
        <v>0</v>
      </c>
      <c r="M691" s="68">
        <v>0</v>
      </c>
      <c r="N691" s="302">
        <v>0</v>
      </c>
      <c r="O691" s="158">
        <v>0</v>
      </c>
      <c r="P691" s="68">
        <v>0</v>
      </c>
      <c r="Q691" s="68">
        <v>0</v>
      </c>
      <c r="R691" s="68">
        <v>0</v>
      </c>
      <c r="S691" s="68">
        <v>0</v>
      </c>
      <c r="T691" s="68">
        <v>0</v>
      </c>
      <c r="U691" s="68">
        <v>0</v>
      </c>
      <c r="V691" s="68">
        <v>68194</v>
      </c>
    </row>
    <row r="692" spans="1:22" x14ac:dyDescent="0.25">
      <c r="A692" s="69" t="s">
        <v>1166</v>
      </c>
      <c r="B692" s="64" t="s">
        <v>1167</v>
      </c>
      <c r="C692" s="59">
        <f t="shared" ref="C692:V692" si="152">C693+C695+C703+C704</f>
        <v>1078188</v>
      </c>
      <c r="D692" s="59">
        <f t="shared" si="152"/>
        <v>0</v>
      </c>
      <c r="E692" s="59">
        <f t="shared" si="152"/>
        <v>0</v>
      </c>
      <c r="F692" s="59">
        <f t="shared" si="152"/>
        <v>0</v>
      </c>
      <c r="G692" s="59">
        <f t="shared" si="152"/>
        <v>0</v>
      </c>
      <c r="H692" s="59">
        <f t="shared" si="152"/>
        <v>0</v>
      </c>
      <c r="I692" s="59">
        <f t="shared" si="152"/>
        <v>0</v>
      </c>
      <c r="J692" s="59">
        <f t="shared" si="152"/>
        <v>0</v>
      </c>
      <c r="K692" s="59">
        <f t="shared" si="152"/>
        <v>0</v>
      </c>
      <c r="L692" s="290">
        <f t="shared" si="152"/>
        <v>0</v>
      </c>
      <c r="M692" s="290">
        <f t="shared" si="152"/>
        <v>0</v>
      </c>
      <c r="N692" s="59">
        <f t="shared" si="152"/>
        <v>0</v>
      </c>
      <c r="O692" s="59">
        <f t="shared" si="152"/>
        <v>0</v>
      </c>
      <c r="P692" s="59">
        <f t="shared" si="152"/>
        <v>0</v>
      </c>
      <c r="Q692" s="59">
        <f t="shared" si="152"/>
        <v>0</v>
      </c>
      <c r="R692" s="59">
        <f t="shared" si="152"/>
        <v>0</v>
      </c>
      <c r="S692" s="59">
        <f t="shared" si="152"/>
        <v>0</v>
      </c>
      <c r="T692" s="59">
        <f t="shared" si="152"/>
        <v>0</v>
      </c>
      <c r="U692" s="59">
        <f t="shared" si="152"/>
        <v>0</v>
      </c>
      <c r="V692" s="59">
        <f t="shared" si="152"/>
        <v>1078188</v>
      </c>
    </row>
    <row r="693" spans="1:22" s="61" customFormat="1" ht="14.25" customHeight="1" x14ac:dyDescent="0.25">
      <c r="A693" s="69" t="s">
        <v>1171</v>
      </c>
      <c r="B693" s="64" t="s">
        <v>1170</v>
      </c>
      <c r="C693" s="59">
        <f t="shared" ref="C693:L693" si="153">C694</f>
        <v>101912</v>
      </c>
      <c r="D693" s="59">
        <f t="shared" si="153"/>
        <v>0</v>
      </c>
      <c r="E693" s="279">
        <f t="shared" si="153"/>
        <v>0</v>
      </c>
      <c r="F693" s="279">
        <f t="shared" si="153"/>
        <v>0</v>
      </c>
      <c r="G693" s="59">
        <f t="shared" si="153"/>
        <v>0</v>
      </c>
      <c r="H693" s="59">
        <f t="shared" si="153"/>
        <v>0</v>
      </c>
      <c r="I693" s="59">
        <f t="shared" si="153"/>
        <v>0</v>
      </c>
      <c r="J693" s="59">
        <f t="shared" si="153"/>
        <v>0</v>
      </c>
      <c r="K693" s="59">
        <f t="shared" si="153"/>
        <v>0</v>
      </c>
      <c r="L693" s="59">
        <f t="shared" si="153"/>
        <v>0</v>
      </c>
      <c r="M693" s="59">
        <f t="shared" ref="M693:V693" si="154">M694</f>
        <v>0</v>
      </c>
      <c r="N693" s="59">
        <f t="shared" si="154"/>
        <v>0</v>
      </c>
      <c r="O693" s="59">
        <f t="shared" si="154"/>
        <v>0</v>
      </c>
      <c r="P693" s="59">
        <f t="shared" si="154"/>
        <v>0</v>
      </c>
      <c r="Q693" s="59">
        <f t="shared" si="154"/>
        <v>0</v>
      </c>
      <c r="R693" s="59">
        <f t="shared" si="154"/>
        <v>0</v>
      </c>
      <c r="S693" s="59">
        <f t="shared" si="154"/>
        <v>0</v>
      </c>
      <c r="T693" s="59">
        <f t="shared" si="154"/>
        <v>0</v>
      </c>
      <c r="U693" s="59">
        <f t="shared" si="154"/>
        <v>0</v>
      </c>
      <c r="V693" s="59">
        <f t="shared" si="154"/>
        <v>101912</v>
      </c>
    </row>
    <row r="694" spans="1:22" x14ac:dyDescent="0.25">
      <c r="A694" s="65" t="s">
        <v>1169</v>
      </c>
      <c r="B694" s="66" t="s">
        <v>1168</v>
      </c>
      <c r="C694" s="68">
        <f>D694+M694+O694+Q694+V694</f>
        <v>101912</v>
      </c>
      <c r="D694" s="280">
        <f>SUM(E694:I694)</f>
        <v>0</v>
      </c>
      <c r="E694" s="68">
        <v>0</v>
      </c>
      <c r="F694" s="68">
        <v>0</v>
      </c>
      <c r="G694" s="281">
        <v>0</v>
      </c>
      <c r="H694" s="68">
        <v>0</v>
      </c>
      <c r="I694" s="68">
        <v>0</v>
      </c>
      <c r="J694" s="158">
        <v>0</v>
      </c>
      <c r="K694" s="158">
        <v>0</v>
      </c>
      <c r="L694" s="68">
        <v>0</v>
      </c>
      <c r="M694" s="68">
        <v>0</v>
      </c>
      <c r="N694" s="158">
        <v>0</v>
      </c>
      <c r="O694" s="158">
        <v>0</v>
      </c>
      <c r="P694" s="68">
        <v>0</v>
      </c>
      <c r="Q694" s="68">
        <v>0</v>
      </c>
      <c r="R694" s="68">
        <v>0</v>
      </c>
      <c r="S694" s="68">
        <v>0</v>
      </c>
      <c r="T694" s="68">
        <v>0</v>
      </c>
      <c r="U694" s="68">
        <v>0</v>
      </c>
      <c r="V694" s="68">
        <v>101912</v>
      </c>
    </row>
    <row r="695" spans="1:22" s="61" customFormat="1" ht="14.25" customHeight="1" x14ac:dyDescent="0.25">
      <c r="A695" s="69" t="s">
        <v>1196</v>
      </c>
      <c r="B695" s="64" t="s">
        <v>1204</v>
      </c>
      <c r="C695" s="59">
        <f>SUM(C696:C702)</f>
        <v>417259</v>
      </c>
      <c r="D695" s="59">
        <f t="shared" ref="D695:V695" si="155">SUM(D696:D702)</f>
        <v>0</v>
      </c>
      <c r="E695" s="290">
        <f t="shared" si="155"/>
        <v>0</v>
      </c>
      <c r="F695" s="290">
        <f t="shared" si="155"/>
        <v>0</v>
      </c>
      <c r="G695" s="59">
        <f t="shared" si="155"/>
        <v>0</v>
      </c>
      <c r="H695" s="59">
        <f t="shared" si="155"/>
        <v>0</v>
      </c>
      <c r="I695" s="59">
        <f t="shared" si="155"/>
        <v>0</v>
      </c>
      <c r="J695" s="59">
        <f t="shared" si="155"/>
        <v>0</v>
      </c>
      <c r="K695" s="59">
        <f t="shared" si="155"/>
        <v>0</v>
      </c>
      <c r="L695" s="59">
        <f t="shared" si="155"/>
        <v>0</v>
      </c>
      <c r="M695" s="59">
        <f t="shared" si="155"/>
        <v>0</v>
      </c>
      <c r="N695" s="59">
        <f t="shared" si="155"/>
        <v>0</v>
      </c>
      <c r="O695" s="59">
        <f t="shared" si="155"/>
        <v>0</v>
      </c>
      <c r="P695" s="279">
        <f t="shared" si="155"/>
        <v>0</v>
      </c>
      <c r="Q695" s="279">
        <f t="shared" si="155"/>
        <v>0</v>
      </c>
      <c r="R695" s="59">
        <f t="shared" si="155"/>
        <v>0</v>
      </c>
      <c r="S695" s="59">
        <f t="shared" si="155"/>
        <v>0</v>
      </c>
      <c r="T695" s="59">
        <f t="shared" si="155"/>
        <v>0</v>
      </c>
      <c r="U695" s="59">
        <f t="shared" si="155"/>
        <v>0</v>
      </c>
      <c r="V695" s="59">
        <f t="shared" si="155"/>
        <v>417259</v>
      </c>
    </row>
    <row r="696" spans="1:22" ht="15" customHeight="1" x14ac:dyDescent="0.25">
      <c r="A696" s="65" t="s">
        <v>1197</v>
      </c>
      <c r="B696" s="66" t="s">
        <v>1189</v>
      </c>
      <c r="C696" s="68">
        <f t="shared" ref="C696:C702" si="156">D696+M696+O696+Q696+V696</f>
        <v>62677</v>
      </c>
      <c r="D696" s="68">
        <f t="shared" ref="D696:D702" si="157">SUM(E696:I696)</f>
        <v>0</v>
      </c>
      <c r="E696" s="119">
        <v>0</v>
      </c>
      <c r="F696" s="68">
        <v>0</v>
      </c>
      <c r="G696" s="68">
        <v>0</v>
      </c>
      <c r="H696" s="68">
        <v>0</v>
      </c>
      <c r="I696" s="68">
        <v>0</v>
      </c>
      <c r="J696" s="158">
        <v>0</v>
      </c>
      <c r="K696" s="301">
        <v>0</v>
      </c>
      <c r="L696" s="68">
        <v>0</v>
      </c>
      <c r="M696" s="68">
        <v>0</v>
      </c>
      <c r="N696" s="302">
        <v>0</v>
      </c>
      <c r="O696" s="301">
        <v>0</v>
      </c>
      <c r="P696" s="68">
        <v>0</v>
      </c>
      <c r="Q696" s="68">
        <v>0</v>
      </c>
      <c r="R696" s="281">
        <v>0</v>
      </c>
      <c r="S696" s="68">
        <v>0</v>
      </c>
      <c r="T696" s="68">
        <v>0</v>
      </c>
      <c r="U696" s="68">
        <v>0</v>
      </c>
      <c r="V696" s="68">
        <v>62677</v>
      </c>
    </row>
    <row r="697" spans="1:22" ht="15" customHeight="1" x14ac:dyDescent="0.25">
      <c r="A697" s="65" t="s">
        <v>1198</v>
      </c>
      <c r="B697" s="66" t="s">
        <v>1190</v>
      </c>
      <c r="C697" s="68">
        <f t="shared" si="156"/>
        <v>62677</v>
      </c>
      <c r="D697" s="280">
        <f t="shared" si="157"/>
        <v>0</v>
      </c>
      <c r="E697" s="68">
        <v>0</v>
      </c>
      <c r="F697" s="68">
        <v>0</v>
      </c>
      <c r="G697" s="68">
        <v>0</v>
      </c>
      <c r="H697" s="68">
        <v>0</v>
      </c>
      <c r="I697" s="68">
        <v>0</v>
      </c>
      <c r="J697" s="158">
        <v>0</v>
      </c>
      <c r="K697" s="158">
        <v>0</v>
      </c>
      <c r="L697" s="287">
        <v>0</v>
      </c>
      <c r="M697" s="287">
        <v>0</v>
      </c>
      <c r="N697" s="158">
        <v>0</v>
      </c>
      <c r="O697" s="301">
        <v>0</v>
      </c>
      <c r="P697" s="68">
        <v>0</v>
      </c>
      <c r="Q697" s="68">
        <v>0</v>
      </c>
      <c r="R697" s="281">
        <v>0</v>
      </c>
      <c r="S697" s="68">
        <v>0</v>
      </c>
      <c r="T697" s="68">
        <v>0</v>
      </c>
      <c r="U697" s="68">
        <v>0</v>
      </c>
      <c r="V697" s="68">
        <v>62677</v>
      </c>
    </row>
    <row r="698" spans="1:22" ht="15" customHeight="1" x14ac:dyDescent="0.25">
      <c r="A698" s="65" t="s">
        <v>1199</v>
      </c>
      <c r="B698" s="66" t="s">
        <v>1191</v>
      </c>
      <c r="C698" s="68">
        <f t="shared" si="156"/>
        <v>62677</v>
      </c>
      <c r="D698" s="68">
        <f t="shared" si="157"/>
        <v>0</v>
      </c>
      <c r="E698" s="68">
        <v>0</v>
      </c>
      <c r="F698" s="68">
        <v>0</v>
      </c>
      <c r="G698" s="68">
        <v>0</v>
      </c>
      <c r="H698" s="68">
        <v>0</v>
      </c>
      <c r="I698" s="68">
        <v>0</v>
      </c>
      <c r="J698" s="68">
        <v>0</v>
      </c>
      <c r="K698" s="68">
        <v>0</v>
      </c>
      <c r="L698" s="68">
        <v>0</v>
      </c>
      <c r="M698" s="68">
        <v>0</v>
      </c>
      <c r="N698" s="68">
        <v>0</v>
      </c>
      <c r="O698" s="280">
        <v>0</v>
      </c>
      <c r="P698" s="68">
        <v>0</v>
      </c>
      <c r="Q698" s="68">
        <v>0</v>
      </c>
      <c r="R698" s="281">
        <v>0</v>
      </c>
      <c r="S698" s="68">
        <v>0</v>
      </c>
      <c r="T698" s="68">
        <v>0</v>
      </c>
      <c r="U698" s="68">
        <v>0</v>
      </c>
      <c r="V698" s="68">
        <v>62677</v>
      </c>
    </row>
    <row r="699" spans="1:22" ht="15" customHeight="1" x14ac:dyDescent="0.25">
      <c r="A699" s="65" t="s">
        <v>1200</v>
      </c>
      <c r="B699" s="66" t="s">
        <v>1192</v>
      </c>
      <c r="C699" s="68">
        <f t="shared" si="156"/>
        <v>62677</v>
      </c>
      <c r="D699" s="68">
        <f t="shared" si="157"/>
        <v>0</v>
      </c>
      <c r="E699" s="68">
        <v>0</v>
      </c>
      <c r="F699" s="68">
        <v>0</v>
      </c>
      <c r="G699" s="68">
        <v>0</v>
      </c>
      <c r="H699" s="68">
        <v>0</v>
      </c>
      <c r="I699" s="68">
        <v>0</v>
      </c>
      <c r="J699" s="68">
        <v>0</v>
      </c>
      <c r="K699" s="68">
        <v>0</v>
      </c>
      <c r="L699" s="68">
        <v>0</v>
      </c>
      <c r="M699" s="68">
        <v>0</v>
      </c>
      <c r="N699" s="68">
        <v>0</v>
      </c>
      <c r="O699" s="280">
        <v>0</v>
      </c>
      <c r="P699" s="68">
        <v>0</v>
      </c>
      <c r="Q699" s="68">
        <v>0</v>
      </c>
      <c r="R699" s="281">
        <v>0</v>
      </c>
      <c r="S699" s="68">
        <v>0</v>
      </c>
      <c r="T699" s="68">
        <v>0</v>
      </c>
      <c r="U699" s="68">
        <v>0</v>
      </c>
      <c r="V699" s="68">
        <v>62677</v>
      </c>
    </row>
    <row r="700" spans="1:22" ht="15" customHeight="1" x14ac:dyDescent="0.25">
      <c r="A700" s="65" t="s">
        <v>1201</v>
      </c>
      <c r="B700" s="66" t="s">
        <v>1193</v>
      </c>
      <c r="C700" s="68">
        <f t="shared" si="156"/>
        <v>55517</v>
      </c>
      <c r="D700" s="68">
        <f t="shared" si="157"/>
        <v>0</v>
      </c>
      <c r="E700" s="68">
        <v>0</v>
      </c>
      <c r="F700" s="68">
        <v>0</v>
      </c>
      <c r="G700" s="68">
        <v>0</v>
      </c>
      <c r="H700" s="68">
        <v>0</v>
      </c>
      <c r="I700" s="68">
        <v>0</v>
      </c>
      <c r="J700" s="68">
        <v>0</v>
      </c>
      <c r="K700" s="68">
        <v>0</v>
      </c>
      <c r="L700" s="68">
        <v>0</v>
      </c>
      <c r="M700" s="68">
        <v>0</v>
      </c>
      <c r="N700" s="68">
        <v>0</v>
      </c>
      <c r="O700" s="280">
        <v>0</v>
      </c>
      <c r="P700" s="68">
        <v>0</v>
      </c>
      <c r="Q700" s="68">
        <v>0</v>
      </c>
      <c r="R700" s="281">
        <v>0</v>
      </c>
      <c r="S700" s="68">
        <v>0</v>
      </c>
      <c r="T700" s="68">
        <v>0</v>
      </c>
      <c r="U700" s="68">
        <v>0</v>
      </c>
      <c r="V700" s="68">
        <v>55517</v>
      </c>
    </row>
    <row r="701" spans="1:22" ht="15" customHeight="1" x14ac:dyDescent="0.25">
      <c r="A701" s="65" t="s">
        <v>1202</v>
      </c>
      <c r="B701" s="66" t="s">
        <v>1194</v>
      </c>
      <c r="C701" s="68">
        <f t="shared" si="156"/>
        <v>55517</v>
      </c>
      <c r="D701" s="68">
        <f t="shared" si="157"/>
        <v>0</v>
      </c>
      <c r="E701" s="68">
        <v>0</v>
      </c>
      <c r="F701" s="68">
        <v>0</v>
      </c>
      <c r="G701" s="68">
        <v>0</v>
      </c>
      <c r="H701" s="68">
        <v>0</v>
      </c>
      <c r="I701" s="68">
        <v>0</v>
      </c>
      <c r="J701" s="68">
        <v>0</v>
      </c>
      <c r="K701" s="68">
        <v>0</v>
      </c>
      <c r="L701" s="68">
        <v>0</v>
      </c>
      <c r="M701" s="68">
        <v>0</v>
      </c>
      <c r="N701" s="68">
        <v>0</v>
      </c>
      <c r="O701" s="280">
        <v>0</v>
      </c>
      <c r="P701" s="68">
        <v>0</v>
      </c>
      <c r="Q701" s="68">
        <v>0</v>
      </c>
      <c r="R701" s="281">
        <v>0</v>
      </c>
      <c r="S701" s="68">
        <v>0</v>
      </c>
      <c r="T701" s="68">
        <v>0</v>
      </c>
      <c r="U701" s="68">
        <v>0</v>
      </c>
      <c r="V701" s="68">
        <v>55517</v>
      </c>
    </row>
    <row r="702" spans="1:22" ht="15" customHeight="1" x14ac:dyDescent="0.25">
      <c r="A702" s="65" t="s">
        <v>1203</v>
      </c>
      <c r="B702" s="66" t="s">
        <v>1195</v>
      </c>
      <c r="C702" s="68">
        <f t="shared" si="156"/>
        <v>55517</v>
      </c>
      <c r="D702" s="68">
        <f t="shared" si="157"/>
        <v>0</v>
      </c>
      <c r="E702" s="68">
        <v>0</v>
      </c>
      <c r="F702" s="68">
        <v>0</v>
      </c>
      <c r="G702" s="68">
        <v>0</v>
      </c>
      <c r="H702" s="68">
        <v>0</v>
      </c>
      <c r="I702" s="68">
        <v>0</v>
      </c>
      <c r="J702" s="158">
        <v>0</v>
      </c>
      <c r="K702" s="158">
        <v>0</v>
      </c>
      <c r="L702" s="68">
        <v>0</v>
      </c>
      <c r="M702" s="68">
        <v>0</v>
      </c>
      <c r="N702" s="158">
        <v>0</v>
      </c>
      <c r="O702" s="301">
        <v>0</v>
      </c>
      <c r="P702" s="68">
        <v>0</v>
      </c>
      <c r="Q702" s="68">
        <v>0</v>
      </c>
      <c r="R702" s="281">
        <v>0</v>
      </c>
      <c r="S702" s="68">
        <v>0</v>
      </c>
      <c r="T702" s="68">
        <v>0</v>
      </c>
      <c r="U702" s="68">
        <v>0</v>
      </c>
      <c r="V702" s="68">
        <v>55517</v>
      </c>
    </row>
    <row r="703" spans="1:22" s="61" customFormat="1" ht="14.25" customHeight="1" x14ac:dyDescent="0.25">
      <c r="A703" s="69" t="s">
        <v>1262</v>
      </c>
      <c r="B703" s="64" t="s">
        <v>1263</v>
      </c>
      <c r="C703" s="59">
        <v>0</v>
      </c>
      <c r="D703" s="59">
        <v>0</v>
      </c>
      <c r="E703" s="59">
        <v>0</v>
      </c>
      <c r="F703" s="59">
        <v>0</v>
      </c>
      <c r="G703" s="59">
        <v>0</v>
      </c>
      <c r="H703" s="59">
        <v>0</v>
      </c>
      <c r="I703" s="59">
        <v>0</v>
      </c>
      <c r="J703" s="59">
        <v>0</v>
      </c>
      <c r="K703" s="59">
        <v>0</v>
      </c>
      <c r="L703" s="59">
        <v>0</v>
      </c>
      <c r="M703" s="59">
        <v>0</v>
      </c>
      <c r="N703" s="59">
        <v>0</v>
      </c>
      <c r="O703" s="59">
        <v>0</v>
      </c>
      <c r="P703" s="59">
        <v>0</v>
      </c>
      <c r="Q703" s="59">
        <v>0</v>
      </c>
      <c r="R703" s="59">
        <v>0</v>
      </c>
      <c r="S703" s="59">
        <v>0</v>
      </c>
      <c r="T703" s="59">
        <v>0</v>
      </c>
      <c r="U703" s="59">
        <v>0</v>
      </c>
      <c r="V703" s="59">
        <v>0</v>
      </c>
    </row>
    <row r="704" spans="1:22" s="61" customFormat="1" ht="14.25" customHeight="1" x14ac:dyDescent="0.25">
      <c r="A704" s="69" t="s">
        <v>1270</v>
      </c>
      <c r="B704" s="64" t="s">
        <v>1269</v>
      </c>
      <c r="C704" s="59">
        <f>SUM(C705:C710)</f>
        <v>559017</v>
      </c>
      <c r="D704" s="59">
        <f t="shared" ref="D704:V704" si="158">SUM(D705:D710)</f>
        <v>0</v>
      </c>
      <c r="E704" s="279">
        <f t="shared" si="158"/>
        <v>0</v>
      </c>
      <c r="F704" s="306">
        <f t="shared" si="158"/>
        <v>0</v>
      </c>
      <c r="G704" s="59">
        <f t="shared" si="158"/>
        <v>0</v>
      </c>
      <c r="H704" s="59">
        <f t="shared" si="158"/>
        <v>0</v>
      </c>
      <c r="I704" s="59">
        <f t="shared" si="158"/>
        <v>0</v>
      </c>
      <c r="J704" s="59">
        <f t="shared" si="158"/>
        <v>0</v>
      </c>
      <c r="K704" s="59">
        <f t="shared" si="158"/>
        <v>0</v>
      </c>
      <c r="L704" s="290">
        <f t="shared" si="158"/>
        <v>0</v>
      </c>
      <c r="M704" s="290">
        <f t="shared" si="158"/>
        <v>0</v>
      </c>
      <c r="N704" s="59">
        <f t="shared" si="158"/>
        <v>0</v>
      </c>
      <c r="O704" s="59">
        <f t="shared" si="158"/>
        <v>0</v>
      </c>
      <c r="P704" s="290">
        <f t="shared" si="158"/>
        <v>0</v>
      </c>
      <c r="Q704" s="290">
        <f t="shared" si="158"/>
        <v>0</v>
      </c>
      <c r="R704" s="59">
        <f t="shared" si="158"/>
        <v>0</v>
      </c>
      <c r="S704" s="59">
        <f t="shared" si="158"/>
        <v>0</v>
      </c>
      <c r="T704" s="59">
        <f t="shared" si="158"/>
        <v>0</v>
      </c>
      <c r="U704" s="59">
        <f t="shared" si="158"/>
        <v>0</v>
      </c>
      <c r="V704" s="59">
        <f t="shared" si="158"/>
        <v>559017</v>
      </c>
    </row>
    <row r="705" spans="1:22" ht="15" customHeight="1" x14ac:dyDescent="0.25">
      <c r="A705" s="65" t="s">
        <v>27</v>
      </c>
      <c r="B705" s="66" t="s">
        <v>1271</v>
      </c>
      <c r="C705" s="68">
        <f t="shared" ref="C705:C710" si="159">D705+M705+O705+Q705+V705</f>
        <v>101157</v>
      </c>
      <c r="D705" s="68">
        <f t="shared" ref="D705:D710" si="160">SUM(E705:I705)</f>
        <v>0</v>
      </c>
      <c r="E705" s="68">
        <v>0</v>
      </c>
      <c r="F705" s="68">
        <v>0</v>
      </c>
      <c r="G705" s="68">
        <v>0</v>
      </c>
      <c r="H705" s="68">
        <v>0</v>
      </c>
      <c r="I705" s="68">
        <v>0</v>
      </c>
      <c r="J705" s="68">
        <v>0</v>
      </c>
      <c r="K705" s="68">
        <v>0</v>
      </c>
      <c r="L705" s="68">
        <v>0</v>
      </c>
      <c r="M705" s="68">
        <v>0</v>
      </c>
      <c r="N705" s="68">
        <v>0</v>
      </c>
      <c r="O705" s="68">
        <v>0</v>
      </c>
      <c r="P705" s="68">
        <v>0</v>
      </c>
      <c r="Q705" s="68">
        <v>0</v>
      </c>
      <c r="R705" s="68">
        <v>0</v>
      </c>
      <c r="S705" s="68">
        <v>0</v>
      </c>
      <c r="T705" s="68">
        <v>0</v>
      </c>
      <c r="U705" s="68">
        <v>0</v>
      </c>
      <c r="V705" s="68">
        <v>101157</v>
      </c>
    </row>
    <row r="706" spans="1:22" ht="15" customHeight="1" x14ac:dyDescent="0.25">
      <c r="A706" s="65" t="s">
        <v>28</v>
      </c>
      <c r="B706" s="66" t="s">
        <v>1272</v>
      </c>
      <c r="C706" s="68">
        <f t="shared" si="159"/>
        <v>75403</v>
      </c>
      <c r="D706" s="68">
        <f t="shared" si="160"/>
        <v>0</v>
      </c>
      <c r="E706" s="68">
        <v>0</v>
      </c>
      <c r="F706" s="68">
        <v>0</v>
      </c>
      <c r="G706" s="68">
        <v>0</v>
      </c>
      <c r="H706" s="68">
        <v>0</v>
      </c>
      <c r="I706" s="68">
        <v>0</v>
      </c>
      <c r="J706" s="68">
        <v>0</v>
      </c>
      <c r="K706" s="68">
        <v>0</v>
      </c>
      <c r="L706" s="68">
        <v>0</v>
      </c>
      <c r="M706" s="68">
        <v>0</v>
      </c>
      <c r="N706" s="68">
        <v>0</v>
      </c>
      <c r="O706" s="158">
        <v>0</v>
      </c>
      <c r="P706" s="68">
        <v>0</v>
      </c>
      <c r="Q706" s="68">
        <v>0</v>
      </c>
      <c r="R706" s="68">
        <v>0</v>
      </c>
      <c r="S706" s="68">
        <v>0</v>
      </c>
      <c r="T706" s="68">
        <v>0</v>
      </c>
      <c r="U706" s="68">
        <v>0</v>
      </c>
      <c r="V706" s="68">
        <v>75403</v>
      </c>
    </row>
    <row r="707" spans="1:22" ht="15" customHeight="1" x14ac:dyDescent="0.25">
      <c r="A707" s="65" t="s">
        <v>29</v>
      </c>
      <c r="B707" s="66" t="s">
        <v>1273</v>
      </c>
      <c r="C707" s="68">
        <f t="shared" si="159"/>
        <v>102789</v>
      </c>
      <c r="D707" s="280">
        <f t="shared" si="160"/>
        <v>0</v>
      </c>
      <c r="E707" s="68">
        <v>0</v>
      </c>
      <c r="F707" s="68">
        <v>0</v>
      </c>
      <c r="G707" s="68">
        <v>0</v>
      </c>
      <c r="H707" s="68">
        <v>0</v>
      </c>
      <c r="I707" s="68">
        <v>0</v>
      </c>
      <c r="J707" s="68">
        <v>0</v>
      </c>
      <c r="K707" s="68">
        <v>0</v>
      </c>
      <c r="L707" s="68">
        <v>0</v>
      </c>
      <c r="M707" s="68">
        <v>0</v>
      </c>
      <c r="N707" s="68">
        <v>0</v>
      </c>
      <c r="O707" s="158">
        <v>0</v>
      </c>
      <c r="P707" s="68">
        <v>0</v>
      </c>
      <c r="Q707" s="68">
        <v>0</v>
      </c>
      <c r="R707" s="68">
        <v>0</v>
      </c>
      <c r="S707" s="68">
        <v>0</v>
      </c>
      <c r="T707" s="68">
        <v>0</v>
      </c>
      <c r="U707" s="68">
        <v>0</v>
      </c>
      <c r="V707" s="68">
        <v>102789</v>
      </c>
    </row>
    <row r="708" spans="1:22" ht="15" customHeight="1" x14ac:dyDescent="0.25">
      <c r="A708" s="65" t="s">
        <v>30</v>
      </c>
      <c r="B708" s="66" t="s">
        <v>1274</v>
      </c>
      <c r="C708" s="68">
        <f t="shared" si="159"/>
        <v>102789</v>
      </c>
      <c r="D708" s="68">
        <f t="shared" si="160"/>
        <v>0</v>
      </c>
      <c r="E708" s="68">
        <v>0</v>
      </c>
      <c r="F708" s="68">
        <v>0</v>
      </c>
      <c r="G708" s="68">
        <v>0</v>
      </c>
      <c r="H708" s="68">
        <v>0</v>
      </c>
      <c r="I708" s="68">
        <v>0</v>
      </c>
      <c r="J708" s="68">
        <v>0</v>
      </c>
      <c r="K708" s="68">
        <v>0</v>
      </c>
      <c r="L708" s="68">
        <v>0</v>
      </c>
      <c r="M708" s="68">
        <v>0</v>
      </c>
      <c r="N708" s="68">
        <v>0</v>
      </c>
      <c r="O708" s="68">
        <v>0</v>
      </c>
      <c r="P708" s="68">
        <v>0</v>
      </c>
      <c r="Q708" s="68">
        <v>0</v>
      </c>
      <c r="R708" s="68">
        <v>0</v>
      </c>
      <c r="S708" s="68">
        <v>0</v>
      </c>
      <c r="T708" s="68">
        <v>0</v>
      </c>
      <c r="U708" s="68">
        <v>0</v>
      </c>
      <c r="V708" s="68">
        <v>102789</v>
      </c>
    </row>
    <row r="709" spans="1:22" ht="15" customHeight="1" x14ac:dyDescent="0.25">
      <c r="A709" s="65" t="s">
        <v>77</v>
      </c>
      <c r="B709" s="66" t="s">
        <v>1275</v>
      </c>
      <c r="C709" s="68">
        <f t="shared" si="159"/>
        <v>75125</v>
      </c>
      <c r="D709" s="68">
        <f t="shared" si="160"/>
        <v>0</v>
      </c>
      <c r="E709" s="68">
        <v>0</v>
      </c>
      <c r="F709" s="68">
        <v>0</v>
      </c>
      <c r="G709" s="68">
        <v>0</v>
      </c>
      <c r="H709" s="68">
        <v>0</v>
      </c>
      <c r="I709" s="68">
        <v>0</v>
      </c>
      <c r="J709" s="68">
        <v>0</v>
      </c>
      <c r="K709" s="68">
        <v>0</v>
      </c>
      <c r="L709" s="68">
        <v>0</v>
      </c>
      <c r="M709" s="68">
        <v>0</v>
      </c>
      <c r="N709" s="68">
        <v>0</v>
      </c>
      <c r="O709" s="158">
        <v>0</v>
      </c>
      <c r="P709" s="68">
        <v>0</v>
      </c>
      <c r="Q709" s="68">
        <v>0</v>
      </c>
      <c r="R709" s="68">
        <v>0</v>
      </c>
      <c r="S709" s="68">
        <v>0</v>
      </c>
      <c r="T709" s="68">
        <v>0</v>
      </c>
      <c r="U709" s="68">
        <v>0</v>
      </c>
      <c r="V709" s="68">
        <v>75125</v>
      </c>
    </row>
    <row r="710" spans="1:22" ht="15" customHeight="1" x14ac:dyDescent="0.25">
      <c r="A710" s="65" t="s">
        <v>78</v>
      </c>
      <c r="B710" s="66" t="s">
        <v>1276</v>
      </c>
      <c r="C710" s="68">
        <f t="shared" si="159"/>
        <v>101754</v>
      </c>
      <c r="D710" s="68">
        <f t="shared" si="160"/>
        <v>0</v>
      </c>
      <c r="E710" s="68">
        <v>0</v>
      </c>
      <c r="F710" s="68">
        <v>0</v>
      </c>
      <c r="G710" s="68">
        <v>0</v>
      </c>
      <c r="H710" s="68">
        <v>0</v>
      </c>
      <c r="I710" s="68">
        <v>0</v>
      </c>
      <c r="J710" s="68">
        <v>0</v>
      </c>
      <c r="K710" s="68">
        <v>0</v>
      </c>
      <c r="L710" s="68">
        <v>0</v>
      </c>
      <c r="M710" s="68">
        <v>0</v>
      </c>
      <c r="N710" s="68">
        <v>0</v>
      </c>
      <c r="O710" s="158">
        <v>0</v>
      </c>
      <c r="P710" s="68">
        <v>0</v>
      </c>
      <c r="Q710" s="68">
        <v>0</v>
      </c>
      <c r="R710" s="68">
        <v>0</v>
      </c>
      <c r="S710" s="68">
        <v>0</v>
      </c>
      <c r="T710" s="68">
        <v>0</v>
      </c>
      <c r="U710" s="68">
        <v>0</v>
      </c>
      <c r="V710" s="68">
        <v>101754</v>
      </c>
    </row>
    <row r="711" spans="1:22" x14ac:dyDescent="0.25">
      <c r="A711" s="448">
        <v>2019</v>
      </c>
      <c r="B711" s="449"/>
      <c r="C711" s="449"/>
      <c r="D711" s="449"/>
      <c r="E711" s="472"/>
      <c r="F711" s="472"/>
      <c r="G711" s="449"/>
      <c r="H711" s="449"/>
      <c r="I711" s="449"/>
      <c r="J711" s="449"/>
      <c r="K711" s="449"/>
      <c r="L711" s="449"/>
      <c r="M711" s="449"/>
      <c r="N711" s="449"/>
      <c r="O711" s="449"/>
      <c r="P711" s="449"/>
      <c r="Q711" s="449"/>
      <c r="R711" s="449"/>
      <c r="S711" s="449"/>
      <c r="T711" s="449"/>
      <c r="U711" s="449"/>
      <c r="V711" s="450"/>
    </row>
    <row r="712" spans="1:22" x14ac:dyDescent="0.25">
      <c r="A712" s="440" t="s">
        <v>295</v>
      </c>
      <c r="B712" s="441"/>
      <c r="C712" s="59">
        <f t="shared" ref="C712:U712" si="161">C713+C719+C723+C811+C819+C841+C919+C934+C948+C956+C972+C1000+C1030+C1038</f>
        <v>973226232.72341084</v>
      </c>
      <c r="D712" s="59">
        <f t="shared" si="161"/>
        <v>226420543.41341066</v>
      </c>
      <c r="E712" s="59">
        <f t="shared" si="161"/>
        <v>102484807.63355929</v>
      </c>
      <c r="F712" s="59">
        <f t="shared" si="161"/>
        <v>25040566.455903623</v>
      </c>
      <c r="G712" s="59">
        <f t="shared" si="161"/>
        <v>32307334.069547538</v>
      </c>
      <c r="H712" s="59">
        <f t="shared" si="161"/>
        <v>17320287.794400208</v>
      </c>
      <c r="I712" s="59">
        <f t="shared" si="161"/>
        <v>49267547.460000008</v>
      </c>
      <c r="J712" s="59">
        <f t="shared" si="161"/>
        <v>0</v>
      </c>
      <c r="K712" s="59">
        <f t="shared" si="161"/>
        <v>0</v>
      </c>
      <c r="L712" s="59">
        <f t="shared" si="161"/>
        <v>95012.86</v>
      </c>
      <c r="M712" s="59">
        <f t="shared" si="161"/>
        <v>430894847.30000001</v>
      </c>
      <c r="N712" s="59">
        <f t="shared" si="161"/>
        <v>0</v>
      </c>
      <c r="O712" s="59">
        <f t="shared" si="161"/>
        <v>0</v>
      </c>
      <c r="P712" s="59">
        <f t="shared" si="161"/>
        <v>35647.30999999999</v>
      </c>
      <c r="Q712" s="59">
        <f t="shared" si="161"/>
        <v>254028910.00999999</v>
      </c>
      <c r="R712" s="59">
        <f t="shared" si="161"/>
        <v>812.125</v>
      </c>
      <c r="S712" s="59">
        <f t="shared" si="161"/>
        <v>15090005</v>
      </c>
      <c r="T712" s="59">
        <f t="shared" si="161"/>
        <v>1913269</v>
      </c>
      <c r="U712" s="59">
        <f t="shared" si="161"/>
        <v>0</v>
      </c>
      <c r="V712" s="59">
        <f>V713+V719+V723+V811+V819+V841+V919+V934+V948+V956+V972+V1000+V1030+V1038</f>
        <v>44878658</v>
      </c>
    </row>
    <row r="713" spans="1:22" x14ac:dyDescent="0.25">
      <c r="A713" s="63" t="s">
        <v>293</v>
      </c>
      <c r="B713" s="64" t="s">
        <v>294</v>
      </c>
      <c r="C713" s="59">
        <f>D713+K713+M713+O713+Q713+S713+T713+U713+V713</f>
        <v>398825</v>
      </c>
      <c r="D713" s="59">
        <f t="shared" ref="D713:V713" si="162">D714</f>
        <v>0</v>
      </c>
      <c r="E713" s="59">
        <f t="shared" si="162"/>
        <v>0</v>
      </c>
      <c r="F713" s="59">
        <f t="shared" si="162"/>
        <v>0</v>
      </c>
      <c r="G713" s="59">
        <f t="shared" si="162"/>
        <v>0</v>
      </c>
      <c r="H713" s="59">
        <f t="shared" si="162"/>
        <v>0</v>
      </c>
      <c r="I713" s="59">
        <f t="shared" si="162"/>
        <v>0</v>
      </c>
      <c r="J713" s="59">
        <f t="shared" si="162"/>
        <v>0</v>
      </c>
      <c r="K713" s="59">
        <f t="shared" si="162"/>
        <v>0</v>
      </c>
      <c r="L713" s="59">
        <f t="shared" si="162"/>
        <v>0</v>
      </c>
      <c r="M713" s="59">
        <f t="shared" si="162"/>
        <v>0</v>
      </c>
      <c r="N713" s="59">
        <f t="shared" si="162"/>
        <v>0</v>
      </c>
      <c r="O713" s="59">
        <f t="shared" si="162"/>
        <v>0</v>
      </c>
      <c r="P713" s="59">
        <f t="shared" si="162"/>
        <v>0</v>
      </c>
      <c r="Q713" s="59">
        <f t="shared" si="162"/>
        <v>0</v>
      </c>
      <c r="R713" s="59">
        <f t="shared" si="162"/>
        <v>0</v>
      </c>
      <c r="S713" s="59">
        <f t="shared" si="162"/>
        <v>0</v>
      </c>
      <c r="T713" s="59">
        <f t="shared" si="162"/>
        <v>0</v>
      </c>
      <c r="U713" s="59">
        <f t="shared" si="162"/>
        <v>0</v>
      </c>
      <c r="V713" s="59">
        <f t="shared" si="162"/>
        <v>398825</v>
      </c>
    </row>
    <row r="714" spans="1:22" x14ac:dyDescent="0.25">
      <c r="A714" s="63" t="s">
        <v>232</v>
      </c>
      <c r="B714" s="64" t="s">
        <v>270</v>
      </c>
      <c r="C714" s="59">
        <f t="shared" ref="C714:V714" si="163">SUM(C715:C718)</f>
        <v>398825</v>
      </c>
      <c r="D714" s="59">
        <f t="shared" si="163"/>
        <v>0</v>
      </c>
      <c r="E714" s="279">
        <f t="shared" si="163"/>
        <v>0</v>
      </c>
      <c r="F714" s="279">
        <f t="shared" si="163"/>
        <v>0</v>
      </c>
      <c r="G714" s="59">
        <f t="shared" si="163"/>
        <v>0</v>
      </c>
      <c r="H714" s="59">
        <f t="shared" si="163"/>
        <v>0</v>
      </c>
      <c r="I714" s="59">
        <f t="shared" si="163"/>
        <v>0</v>
      </c>
      <c r="J714" s="59">
        <f t="shared" si="163"/>
        <v>0</v>
      </c>
      <c r="K714" s="59">
        <f t="shared" si="163"/>
        <v>0</v>
      </c>
      <c r="L714" s="59">
        <f t="shared" si="163"/>
        <v>0</v>
      </c>
      <c r="M714" s="59">
        <f t="shared" si="163"/>
        <v>0</v>
      </c>
      <c r="N714" s="59">
        <f t="shared" si="163"/>
        <v>0</v>
      </c>
      <c r="O714" s="59">
        <f t="shared" si="163"/>
        <v>0</v>
      </c>
      <c r="P714" s="279">
        <f t="shared" si="163"/>
        <v>0</v>
      </c>
      <c r="Q714" s="279">
        <f t="shared" si="163"/>
        <v>0</v>
      </c>
      <c r="R714" s="59">
        <f t="shared" si="163"/>
        <v>0</v>
      </c>
      <c r="S714" s="59">
        <f t="shared" si="163"/>
        <v>0</v>
      </c>
      <c r="T714" s="59">
        <f t="shared" si="163"/>
        <v>0</v>
      </c>
      <c r="U714" s="59">
        <f t="shared" si="163"/>
        <v>0</v>
      </c>
      <c r="V714" s="59">
        <f t="shared" si="163"/>
        <v>398825</v>
      </c>
    </row>
    <row r="715" spans="1:22" x14ac:dyDescent="0.25">
      <c r="A715" s="65" t="s">
        <v>233</v>
      </c>
      <c r="B715" s="121" t="s">
        <v>279</v>
      </c>
      <c r="C715" s="125">
        <f>D715+K715++M715+O715+Q715+S715+V715</f>
        <v>96431</v>
      </c>
      <c r="D715" s="337">
        <f>SUM(E715:I715)</f>
        <v>0</v>
      </c>
      <c r="E715" s="125">
        <v>0</v>
      </c>
      <c r="F715" s="125">
        <v>0</v>
      </c>
      <c r="G715" s="338">
        <v>0</v>
      </c>
      <c r="H715" s="339">
        <v>0</v>
      </c>
      <c r="I715" s="125">
        <v>0</v>
      </c>
      <c r="J715" s="125">
        <v>0</v>
      </c>
      <c r="K715" s="125">
        <v>0</v>
      </c>
      <c r="L715" s="125">
        <v>0</v>
      </c>
      <c r="M715" s="125">
        <v>0</v>
      </c>
      <c r="N715" s="125">
        <v>0</v>
      </c>
      <c r="O715" s="337">
        <v>0</v>
      </c>
      <c r="P715" s="125">
        <v>0</v>
      </c>
      <c r="Q715" s="125">
        <v>0</v>
      </c>
      <c r="R715" s="338">
        <v>0</v>
      </c>
      <c r="S715" s="125">
        <v>0</v>
      </c>
      <c r="T715" s="125">
        <v>0</v>
      </c>
      <c r="U715" s="125">
        <v>0</v>
      </c>
      <c r="V715" s="125">
        <v>96431</v>
      </c>
    </row>
    <row r="716" spans="1:22" x14ac:dyDescent="0.25">
      <c r="A716" s="65" t="s">
        <v>271</v>
      </c>
      <c r="B716" s="121" t="s">
        <v>273</v>
      </c>
      <c r="C716" s="125">
        <f>D716+K716++M716+O716+Q716+S716+V716</f>
        <v>150681</v>
      </c>
      <c r="D716" s="337">
        <f>SUM(E716:I716)</f>
        <v>0</v>
      </c>
      <c r="E716" s="125">
        <v>0</v>
      </c>
      <c r="F716" s="125">
        <v>0</v>
      </c>
      <c r="G716" s="363">
        <v>0</v>
      </c>
      <c r="H716" s="125">
        <v>0</v>
      </c>
      <c r="I716" s="338">
        <v>0</v>
      </c>
      <c r="J716" s="125">
        <v>0</v>
      </c>
      <c r="K716" s="125">
        <v>0</v>
      </c>
      <c r="L716" s="125">
        <v>0</v>
      </c>
      <c r="M716" s="125">
        <v>0</v>
      </c>
      <c r="N716" s="125">
        <v>0</v>
      </c>
      <c r="O716" s="337">
        <v>0</v>
      </c>
      <c r="P716" s="125">
        <v>0</v>
      </c>
      <c r="Q716" s="125">
        <v>0</v>
      </c>
      <c r="R716" s="338">
        <v>0</v>
      </c>
      <c r="S716" s="125">
        <v>0</v>
      </c>
      <c r="T716" s="176">
        <v>0</v>
      </c>
      <c r="U716" s="176">
        <v>0</v>
      </c>
      <c r="V716" s="176">
        <v>150681</v>
      </c>
    </row>
    <row r="717" spans="1:22" x14ac:dyDescent="0.25">
      <c r="A717" s="65" t="s">
        <v>275</v>
      </c>
      <c r="B717" s="121" t="s">
        <v>276</v>
      </c>
      <c r="C717" s="125">
        <f>D717+K717++M717+O717+Q717+S717+V717</f>
        <v>55199</v>
      </c>
      <c r="D717" s="125">
        <f>SUM(E717:I717)</f>
        <v>0</v>
      </c>
      <c r="E717" s="341">
        <v>0</v>
      </c>
      <c r="F717" s="341">
        <v>0</v>
      </c>
      <c r="G717" s="125">
        <v>0</v>
      </c>
      <c r="H717" s="342">
        <v>0</v>
      </c>
      <c r="I717" s="125">
        <v>0</v>
      </c>
      <c r="J717" s="125">
        <v>0</v>
      </c>
      <c r="K717" s="125">
        <v>0</v>
      </c>
      <c r="L717" s="125">
        <v>0</v>
      </c>
      <c r="M717" s="125">
        <v>0</v>
      </c>
      <c r="N717" s="125">
        <v>0</v>
      </c>
      <c r="O717" s="337">
        <v>0</v>
      </c>
      <c r="P717" s="125">
        <v>0</v>
      </c>
      <c r="Q717" s="125">
        <v>0</v>
      </c>
      <c r="R717" s="338">
        <v>0</v>
      </c>
      <c r="S717" s="125">
        <v>0</v>
      </c>
      <c r="T717" s="176">
        <v>0</v>
      </c>
      <c r="U717" s="176">
        <v>0</v>
      </c>
      <c r="V717" s="176">
        <v>55199</v>
      </c>
    </row>
    <row r="718" spans="1:22" x14ac:dyDescent="0.25">
      <c r="A718" s="65" t="s">
        <v>623</v>
      </c>
      <c r="B718" s="364" t="s">
        <v>280</v>
      </c>
      <c r="C718" s="339">
        <f>D718+K718++M718+O718+Q718+S718+V718</f>
        <v>96514</v>
      </c>
      <c r="D718" s="339">
        <f>SUM(E718:I718)</f>
        <v>0</v>
      </c>
      <c r="E718" s="339">
        <v>0</v>
      </c>
      <c r="F718" s="339">
        <v>0</v>
      </c>
      <c r="G718" s="365">
        <v>0</v>
      </c>
      <c r="H718" s="125">
        <v>0</v>
      </c>
      <c r="I718" s="338">
        <v>0</v>
      </c>
      <c r="J718" s="365">
        <v>0</v>
      </c>
      <c r="K718" s="339">
        <v>0</v>
      </c>
      <c r="L718" s="339">
        <v>0</v>
      </c>
      <c r="M718" s="339">
        <v>0</v>
      </c>
      <c r="N718" s="339">
        <v>0</v>
      </c>
      <c r="O718" s="365">
        <v>0</v>
      </c>
      <c r="P718" s="125">
        <v>0</v>
      </c>
      <c r="Q718" s="125">
        <v>0</v>
      </c>
      <c r="R718" s="366">
        <v>0</v>
      </c>
      <c r="S718" s="339">
        <v>0</v>
      </c>
      <c r="T718" s="339">
        <v>0</v>
      </c>
      <c r="U718" s="339">
        <v>0</v>
      </c>
      <c r="V718" s="339">
        <v>96514</v>
      </c>
    </row>
    <row r="719" spans="1:22" x14ac:dyDescent="0.25">
      <c r="A719" s="63" t="s">
        <v>301</v>
      </c>
      <c r="B719" s="64" t="s">
        <v>302</v>
      </c>
      <c r="C719" s="59">
        <f>D719+K719+M719+O719+Q719+S719+T719+U719+V719</f>
        <v>1189306.2</v>
      </c>
      <c r="D719" s="59">
        <f t="shared" ref="D719:U719" si="164">D720+D721</f>
        <v>1189306.2</v>
      </c>
      <c r="E719" s="59">
        <f t="shared" si="164"/>
        <v>408223.48</v>
      </c>
      <c r="F719" s="59">
        <f t="shared" si="164"/>
        <v>187668.77</v>
      </c>
      <c r="G719" s="59">
        <f t="shared" si="164"/>
        <v>0</v>
      </c>
      <c r="H719" s="59">
        <f t="shared" si="164"/>
        <v>240526.7</v>
      </c>
      <c r="I719" s="59">
        <f t="shared" si="164"/>
        <v>352887.25</v>
      </c>
      <c r="J719" s="59">
        <f t="shared" si="164"/>
        <v>0</v>
      </c>
      <c r="K719" s="59">
        <f t="shared" si="164"/>
        <v>0</v>
      </c>
      <c r="L719" s="59">
        <f t="shared" si="164"/>
        <v>0</v>
      </c>
      <c r="M719" s="59">
        <f t="shared" si="164"/>
        <v>0</v>
      </c>
      <c r="N719" s="59">
        <f t="shared" si="164"/>
        <v>0</v>
      </c>
      <c r="O719" s="59">
        <f t="shared" si="164"/>
        <v>0</v>
      </c>
      <c r="P719" s="59">
        <f t="shared" si="164"/>
        <v>0</v>
      </c>
      <c r="Q719" s="59">
        <f t="shared" si="164"/>
        <v>0</v>
      </c>
      <c r="R719" s="59">
        <f t="shared" si="164"/>
        <v>0</v>
      </c>
      <c r="S719" s="59">
        <f t="shared" si="164"/>
        <v>0</v>
      </c>
      <c r="T719" s="59">
        <f t="shared" si="164"/>
        <v>0</v>
      </c>
      <c r="U719" s="59">
        <f t="shared" si="164"/>
        <v>0</v>
      </c>
      <c r="V719" s="59">
        <f>V720+V721</f>
        <v>0</v>
      </c>
    </row>
    <row r="720" spans="1:22" s="61" customFormat="1" x14ac:dyDescent="0.25">
      <c r="A720" s="69" t="s">
        <v>296</v>
      </c>
      <c r="B720" s="64" t="s">
        <v>303</v>
      </c>
      <c r="C720" s="59">
        <v>0</v>
      </c>
      <c r="D720" s="59">
        <v>0</v>
      </c>
      <c r="E720" s="59">
        <v>0</v>
      </c>
      <c r="F720" s="279">
        <v>0</v>
      </c>
      <c r="G720" s="59">
        <v>0</v>
      </c>
      <c r="H720" s="59">
        <v>0</v>
      </c>
      <c r="I720" s="59">
        <v>0</v>
      </c>
      <c r="J720" s="59">
        <v>0</v>
      </c>
      <c r="K720" s="59">
        <v>0</v>
      </c>
      <c r="L720" s="59">
        <v>0</v>
      </c>
      <c r="M720" s="59">
        <v>0</v>
      </c>
      <c r="N720" s="59">
        <v>0</v>
      </c>
      <c r="O720" s="59">
        <v>0</v>
      </c>
      <c r="P720" s="59">
        <v>0</v>
      </c>
      <c r="Q720" s="59">
        <v>0</v>
      </c>
      <c r="R720" s="59">
        <v>0</v>
      </c>
      <c r="S720" s="59">
        <v>0</v>
      </c>
      <c r="T720" s="59">
        <v>0</v>
      </c>
      <c r="U720" s="59">
        <v>0</v>
      </c>
      <c r="V720" s="59">
        <v>0</v>
      </c>
    </row>
    <row r="721" spans="1:22" x14ac:dyDescent="0.25">
      <c r="A721" s="69" t="s">
        <v>306</v>
      </c>
      <c r="B721" s="64" t="s">
        <v>310</v>
      </c>
      <c r="C721" s="59">
        <f t="shared" ref="C721:U721" si="165">SUM(C722:C722)</f>
        <v>1189306.2</v>
      </c>
      <c r="D721" s="59">
        <f t="shared" si="165"/>
        <v>1189306.2</v>
      </c>
      <c r="E721" s="59">
        <f t="shared" si="165"/>
        <v>408223.48</v>
      </c>
      <c r="F721" s="59">
        <f t="shared" si="165"/>
        <v>187668.77</v>
      </c>
      <c r="G721" s="59">
        <f t="shared" si="165"/>
        <v>0</v>
      </c>
      <c r="H721" s="59">
        <f t="shared" si="165"/>
        <v>240526.7</v>
      </c>
      <c r="I721" s="59">
        <f t="shared" si="165"/>
        <v>352887.25</v>
      </c>
      <c r="J721" s="59">
        <f t="shared" si="165"/>
        <v>0</v>
      </c>
      <c r="K721" s="59">
        <f t="shared" si="165"/>
        <v>0</v>
      </c>
      <c r="L721" s="59">
        <f t="shared" si="165"/>
        <v>0</v>
      </c>
      <c r="M721" s="59">
        <f t="shared" si="165"/>
        <v>0</v>
      </c>
      <c r="N721" s="59">
        <f t="shared" si="165"/>
        <v>0</v>
      </c>
      <c r="O721" s="59">
        <f t="shared" si="165"/>
        <v>0</v>
      </c>
      <c r="P721" s="59">
        <f t="shared" si="165"/>
        <v>0</v>
      </c>
      <c r="Q721" s="59">
        <f t="shared" si="165"/>
        <v>0</v>
      </c>
      <c r="R721" s="59">
        <f t="shared" si="165"/>
        <v>0</v>
      </c>
      <c r="S721" s="59">
        <f t="shared" si="165"/>
        <v>0</v>
      </c>
      <c r="T721" s="59">
        <f t="shared" si="165"/>
        <v>0</v>
      </c>
      <c r="U721" s="59">
        <f t="shared" si="165"/>
        <v>0</v>
      </c>
      <c r="V721" s="59">
        <f>SUM(V722:V722)</f>
        <v>0</v>
      </c>
    </row>
    <row r="722" spans="1:22" x14ac:dyDescent="0.25">
      <c r="A722" s="65" t="s">
        <v>307</v>
      </c>
      <c r="B722" s="66" t="s">
        <v>311</v>
      </c>
      <c r="C722" s="68">
        <f>D722+Q722+V722+M722</f>
        <v>1189306.2</v>
      </c>
      <c r="D722" s="68">
        <f>SUM(E722:I722)</f>
        <v>1189306.2</v>
      </c>
      <c r="E722" s="68">
        <v>408223.48</v>
      </c>
      <c r="F722" s="68">
        <v>187668.77</v>
      </c>
      <c r="G722" s="68">
        <v>0</v>
      </c>
      <c r="H722" s="68">
        <v>240526.7</v>
      </c>
      <c r="I722" s="68">
        <v>352887.25</v>
      </c>
      <c r="J722" s="158">
        <v>0</v>
      </c>
      <c r="K722" s="158">
        <v>0</v>
      </c>
      <c r="L722" s="158">
        <v>0</v>
      </c>
      <c r="M722" s="158">
        <v>0</v>
      </c>
      <c r="N722" s="158">
        <v>0</v>
      </c>
      <c r="O722" s="158">
        <v>0</v>
      </c>
      <c r="P722" s="68">
        <v>0</v>
      </c>
      <c r="Q722" s="68">
        <v>0</v>
      </c>
      <c r="R722" s="68">
        <v>0</v>
      </c>
      <c r="S722" s="68">
        <v>0</v>
      </c>
      <c r="T722" s="68">
        <v>0</v>
      </c>
      <c r="U722" s="68">
        <v>0</v>
      </c>
      <c r="V722" s="68">
        <v>0</v>
      </c>
    </row>
    <row r="723" spans="1:22" x14ac:dyDescent="0.25">
      <c r="A723" s="63" t="s">
        <v>299</v>
      </c>
      <c r="B723" s="64" t="s">
        <v>309</v>
      </c>
      <c r="C723" s="59">
        <f t="shared" ref="C723:V723" si="166">C724+C728+C757+C770+C773+C777+C789+C796+C800+C802</f>
        <v>129804981.5</v>
      </c>
      <c r="D723" s="59">
        <f t="shared" si="166"/>
        <v>42729603.369999997</v>
      </c>
      <c r="E723" s="59">
        <f t="shared" si="166"/>
        <v>26391404.010000002</v>
      </c>
      <c r="F723" s="59">
        <f t="shared" si="166"/>
        <v>4202461.16</v>
      </c>
      <c r="G723" s="59">
        <f t="shared" si="166"/>
        <v>5094013.74</v>
      </c>
      <c r="H723" s="59">
        <f t="shared" si="166"/>
        <v>1001450.46</v>
      </c>
      <c r="I723" s="59">
        <f t="shared" si="166"/>
        <v>6040274</v>
      </c>
      <c r="J723" s="59">
        <f t="shared" si="166"/>
        <v>0</v>
      </c>
      <c r="K723" s="59">
        <f t="shared" si="166"/>
        <v>0</v>
      </c>
      <c r="L723" s="59">
        <f t="shared" si="166"/>
        <v>20945.899999999998</v>
      </c>
      <c r="M723" s="59">
        <f t="shared" si="166"/>
        <v>71981361.129999995</v>
      </c>
      <c r="N723" s="59">
        <f t="shared" si="166"/>
        <v>0</v>
      </c>
      <c r="O723" s="59">
        <f t="shared" si="166"/>
        <v>0</v>
      </c>
      <c r="P723" s="59">
        <f t="shared" si="166"/>
        <v>513</v>
      </c>
      <c r="Q723" s="59">
        <f t="shared" si="166"/>
        <v>2678964</v>
      </c>
      <c r="R723" s="59">
        <f t="shared" si="166"/>
        <v>0</v>
      </c>
      <c r="S723" s="59">
        <f t="shared" si="166"/>
        <v>0</v>
      </c>
      <c r="T723" s="59">
        <f t="shared" si="166"/>
        <v>0</v>
      </c>
      <c r="U723" s="59">
        <f t="shared" si="166"/>
        <v>0</v>
      </c>
      <c r="V723" s="59">
        <f t="shared" si="166"/>
        <v>12415053</v>
      </c>
    </row>
    <row r="724" spans="1:22" x14ac:dyDescent="0.25">
      <c r="A724" s="63" t="s">
        <v>300</v>
      </c>
      <c r="B724" s="72" t="s">
        <v>312</v>
      </c>
      <c r="C724" s="198">
        <f>D724+K724+M724+O724+Q724+S724+T724+U724+V724</f>
        <v>1179380.75</v>
      </c>
      <c r="D724" s="198">
        <f t="shared" ref="D724:V724" si="167">SUM(D725:D727)</f>
        <v>382168.75</v>
      </c>
      <c r="E724" s="198">
        <f t="shared" si="167"/>
        <v>382168.75</v>
      </c>
      <c r="F724" s="198">
        <f t="shared" si="167"/>
        <v>0</v>
      </c>
      <c r="G724" s="198">
        <f t="shared" si="167"/>
        <v>0</v>
      </c>
      <c r="H724" s="198">
        <f t="shared" si="167"/>
        <v>0</v>
      </c>
      <c r="I724" s="198">
        <f t="shared" si="167"/>
        <v>0</v>
      </c>
      <c r="J724" s="198">
        <f t="shared" si="167"/>
        <v>0</v>
      </c>
      <c r="K724" s="198">
        <f t="shared" si="167"/>
        <v>0</v>
      </c>
      <c r="L724" s="198">
        <f t="shared" si="167"/>
        <v>0</v>
      </c>
      <c r="M724" s="198">
        <f t="shared" si="167"/>
        <v>0</v>
      </c>
      <c r="N724" s="198">
        <f t="shared" si="167"/>
        <v>0</v>
      </c>
      <c r="O724" s="198">
        <f t="shared" si="167"/>
        <v>0</v>
      </c>
      <c r="P724" s="198">
        <f t="shared" si="167"/>
        <v>0</v>
      </c>
      <c r="Q724" s="198">
        <f t="shared" si="167"/>
        <v>0</v>
      </c>
      <c r="R724" s="198">
        <f t="shared" si="167"/>
        <v>0</v>
      </c>
      <c r="S724" s="198">
        <f t="shared" si="167"/>
        <v>0</v>
      </c>
      <c r="T724" s="198">
        <f t="shared" si="167"/>
        <v>0</v>
      </c>
      <c r="U724" s="198">
        <f t="shared" si="167"/>
        <v>0</v>
      </c>
      <c r="V724" s="198">
        <f t="shared" si="167"/>
        <v>797212</v>
      </c>
    </row>
    <row r="725" spans="1:22" x14ac:dyDescent="0.25">
      <c r="A725" s="76" t="s">
        <v>316</v>
      </c>
      <c r="B725" s="77" t="s">
        <v>318</v>
      </c>
      <c r="C725" s="367">
        <f>D725+K725+M725+O725+Q725+S725+T725+U725+V725</f>
        <v>382168.75</v>
      </c>
      <c r="D725" s="368">
        <f>E725+F725+G725+H725+I725</f>
        <v>382168.75</v>
      </c>
      <c r="E725" s="368">
        <v>382168.75</v>
      </c>
      <c r="F725" s="368">
        <v>0</v>
      </c>
      <c r="G725" s="368">
        <v>0</v>
      </c>
      <c r="H725" s="368">
        <v>0</v>
      </c>
      <c r="I725" s="368">
        <v>0</v>
      </c>
      <c r="J725" s="368">
        <v>0</v>
      </c>
      <c r="K725" s="368">
        <v>0</v>
      </c>
      <c r="L725" s="368">
        <v>0</v>
      </c>
      <c r="M725" s="368">
        <v>0</v>
      </c>
      <c r="N725" s="368">
        <v>0</v>
      </c>
      <c r="O725" s="368">
        <v>0</v>
      </c>
      <c r="P725" s="368">
        <v>0</v>
      </c>
      <c r="Q725" s="368">
        <v>0</v>
      </c>
      <c r="R725" s="368">
        <v>0</v>
      </c>
      <c r="S725" s="368">
        <v>0</v>
      </c>
      <c r="T725" s="368">
        <v>0</v>
      </c>
      <c r="U725" s="368">
        <v>0</v>
      </c>
      <c r="V725" s="176">
        <v>0</v>
      </c>
    </row>
    <row r="726" spans="1:22" x14ac:dyDescent="0.25">
      <c r="A726" s="76" t="s">
        <v>317</v>
      </c>
      <c r="B726" s="369" t="s">
        <v>2</v>
      </c>
      <c r="C726" s="367">
        <f>D726+K726+M726+O726+Q726+S726+T726+U726+V726</f>
        <v>340384</v>
      </c>
      <c r="D726" s="370">
        <v>0</v>
      </c>
      <c r="E726" s="370">
        <v>0</v>
      </c>
      <c r="F726" s="370">
        <v>0</v>
      </c>
      <c r="G726" s="370">
        <v>0</v>
      </c>
      <c r="H726" s="370">
        <v>0</v>
      </c>
      <c r="I726" s="370">
        <v>0</v>
      </c>
      <c r="J726" s="370">
        <v>0</v>
      </c>
      <c r="K726" s="370">
        <v>0</v>
      </c>
      <c r="L726" s="370">
        <v>0</v>
      </c>
      <c r="M726" s="370">
        <v>0</v>
      </c>
      <c r="N726" s="370">
        <v>0</v>
      </c>
      <c r="O726" s="370">
        <v>0</v>
      </c>
      <c r="P726" s="370">
        <v>0</v>
      </c>
      <c r="Q726" s="370">
        <v>0</v>
      </c>
      <c r="R726" s="370">
        <v>0</v>
      </c>
      <c r="S726" s="370">
        <v>0</v>
      </c>
      <c r="T726" s="370">
        <v>0</v>
      </c>
      <c r="U726" s="370">
        <v>0</v>
      </c>
      <c r="V726" s="370">
        <v>340384</v>
      </c>
    </row>
    <row r="727" spans="1:22" x14ac:dyDescent="0.25">
      <c r="A727" s="76" t="s">
        <v>320</v>
      </c>
      <c r="B727" s="369" t="s">
        <v>3</v>
      </c>
      <c r="C727" s="367">
        <f>D727+K727+M727+O727+Q727+S727+T727+U727+V727</f>
        <v>456828</v>
      </c>
      <c r="D727" s="370">
        <v>0</v>
      </c>
      <c r="E727" s="371">
        <v>0</v>
      </c>
      <c r="F727" s="371">
        <v>0</v>
      </c>
      <c r="G727" s="370">
        <v>0</v>
      </c>
      <c r="H727" s="370">
        <v>0</v>
      </c>
      <c r="I727" s="371">
        <v>0</v>
      </c>
      <c r="J727" s="370">
        <v>0</v>
      </c>
      <c r="K727" s="370">
        <v>0</v>
      </c>
      <c r="L727" s="370">
        <v>0</v>
      </c>
      <c r="M727" s="370">
        <v>0</v>
      </c>
      <c r="N727" s="370">
        <v>0</v>
      </c>
      <c r="O727" s="370">
        <v>0</v>
      </c>
      <c r="P727" s="370">
        <v>0</v>
      </c>
      <c r="Q727" s="371">
        <v>0</v>
      </c>
      <c r="R727" s="370">
        <v>0</v>
      </c>
      <c r="S727" s="370">
        <v>0</v>
      </c>
      <c r="T727" s="370">
        <v>0</v>
      </c>
      <c r="U727" s="370">
        <v>0</v>
      </c>
      <c r="V727" s="370">
        <v>456828</v>
      </c>
    </row>
    <row r="728" spans="1:22" x14ac:dyDescent="0.25">
      <c r="A728" s="63" t="s">
        <v>325</v>
      </c>
      <c r="B728" s="64" t="s">
        <v>322</v>
      </c>
      <c r="C728" s="198">
        <f>D728+K728+M728+O728+Q728+S728+T728+U728+V728</f>
        <v>64225233.68</v>
      </c>
      <c r="D728" s="59">
        <f t="shared" ref="D728:V728" si="168">SUM(D729:D756)</f>
        <v>28184461.68</v>
      </c>
      <c r="E728" s="59">
        <f t="shared" si="168"/>
        <v>19022203.260000002</v>
      </c>
      <c r="F728" s="59">
        <f t="shared" si="168"/>
        <v>2332944.7400000002</v>
      </c>
      <c r="G728" s="59">
        <f t="shared" si="168"/>
        <v>3250203.2199999997</v>
      </c>
      <c r="H728" s="59">
        <f t="shared" si="168"/>
        <v>766445.46</v>
      </c>
      <c r="I728" s="59">
        <f t="shared" si="168"/>
        <v>2812665</v>
      </c>
      <c r="J728" s="59">
        <f t="shared" si="168"/>
        <v>0</v>
      </c>
      <c r="K728" s="59">
        <f t="shared" si="168"/>
        <v>0</v>
      </c>
      <c r="L728" s="59">
        <f t="shared" si="168"/>
        <v>6638.75</v>
      </c>
      <c r="M728" s="59">
        <f t="shared" si="168"/>
        <v>30136045</v>
      </c>
      <c r="N728" s="59">
        <f t="shared" si="168"/>
        <v>0</v>
      </c>
      <c r="O728" s="59">
        <f t="shared" si="168"/>
        <v>0</v>
      </c>
      <c r="P728" s="59">
        <f t="shared" si="168"/>
        <v>0</v>
      </c>
      <c r="Q728" s="59">
        <f t="shared" si="168"/>
        <v>0</v>
      </c>
      <c r="R728" s="59">
        <f t="shared" si="168"/>
        <v>0</v>
      </c>
      <c r="S728" s="59">
        <f t="shared" si="168"/>
        <v>0</v>
      </c>
      <c r="T728" s="59">
        <f t="shared" si="168"/>
        <v>0</v>
      </c>
      <c r="U728" s="59">
        <f t="shared" si="168"/>
        <v>0</v>
      </c>
      <c r="V728" s="59">
        <f t="shared" si="168"/>
        <v>5904727</v>
      </c>
    </row>
    <row r="729" spans="1:22" ht="15.75" x14ac:dyDescent="0.25">
      <c r="A729" s="372" t="s">
        <v>326</v>
      </c>
      <c r="B729" s="373" t="s">
        <v>690</v>
      </c>
      <c r="C729" s="208">
        <f>D729+M729+Q729+V729</f>
        <v>3805453.14</v>
      </c>
      <c r="D729" s="208">
        <f>SUM(E729:I729)</f>
        <v>3660038.14</v>
      </c>
      <c r="E729" s="208">
        <v>3660038.14</v>
      </c>
      <c r="F729" s="208">
        <v>0</v>
      </c>
      <c r="G729" s="208">
        <v>0</v>
      </c>
      <c r="H729" s="208">
        <v>0</v>
      </c>
      <c r="I729" s="374">
        <v>0</v>
      </c>
      <c r="J729" s="375">
        <v>0</v>
      </c>
      <c r="K729" s="375">
        <v>0</v>
      </c>
      <c r="L729" s="375">
        <v>0</v>
      </c>
      <c r="M729" s="375">
        <v>0</v>
      </c>
      <c r="N729" s="375">
        <v>0</v>
      </c>
      <c r="O729" s="375">
        <v>0</v>
      </c>
      <c r="P729" s="208">
        <v>0</v>
      </c>
      <c r="Q729" s="208">
        <v>0</v>
      </c>
      <c r="R729" s="208">
        <v>0</v>
      </c>
      <c r="S729" s="208">
        <v>0</v>
      </c>
      <c r="T729" s="208">
        <v>0</v>
      </c>
      <c r="U729" s="208">
        <v>0</v>
      </c>
      <c r="V729" s="208">
        <v>145415</v>
      </c>
    </row>
    <row r="730" spans="1:22" ht="15.75" x14ac:dyDescent="0.25">
      <c r="A730" s="372" t="s">
        <v>327</v>
      </c>
      <c r="B730" s="373" t="s">
        <v>653</v>
      </c>
      <c r="C730" s="208">
        <f t="shared" ref="C730:C756" si="169">D730+M730+Q730+V730</f>
        <v>1799632</v>
      </c>
      <c r="D730" s="208">
        <f t="shared" ref="D730:D743" si="170">SUM(E730:I730)</f>
        <v>1669065</v>
      </c>
      <c r="E730" s="374">
        <v>1669065</v>
      </c>
      <c r="F730" s="208">
        <v>0</v>
      </c>
      <c r="G730" s="376">
        <v>0</v>
      </c>
      <c r="H730" s="208">
        <v>0</v>
      </c>
      <c r="I730" s="208">
        <v>0</v>
      </c>
      <c r="J730" s="208">
        <v>0</v>
      </c>
      <c r="K730" s="208">
        <v>0</v>
      </c>
      <c r="L730" s="375">
        <v>0</v>
      </c>
      <c r="M730" s="208">
        <v>0</v>
      </c>
      <c r="N730" s="208">
        <v>0</v>
      </c>
      <c r="O730" s="208">
        <v>0</v>
      </c>
      <c r="P730" s="208">
        <v>0</v>
      </c>
      <c r="Q730" s="208">
        <v>0</v>
      </c>
      <c r="R730" s="208">
        <v>0</v>
      </c>
      <c r="S730" s="208">
        <v>0</v>
      </c>
      <c r="T730" s="208">
        <v>0</v>
      </c>
      <c r="U730" s="208">
        <v>0</v>
      </c>
      <c r="V730" s="377">
        <v>130567</v>
      </c>
    </row>
    <row r="731" spans="1:22" ht="15.75" x14ac:dyDescent="0.25">
      <c r="A731" s="378" t="s">
        <v>328</v>
      </c>
      <c r="B731" s="373" t="s">
        <v>691</v>
      </c>
      <c r="C731" s="208">
        <f t="shared" si="169"/>
        <v>635356</v>
      </c>
      <c r="D731" s="208">
        <f t="shared" si="170"/>
        <v>524441</v>
      </c>
      <c r="E731" s="374">
        <v>524441</v>
      </c>
      <c r="F731" s="208">
        <v>0</v>
      </c>
      <c r="G731" s="376">
        <v>0</v>
      </c>
      <c r="H731" s="208">
        <v>0</v>
      </c>
      <c r="I731" s="208">
        <v>0</v>
      </c>
      <c r="J731" s="208">
        <v>0</v>
      </c>
      <c r="K731" s="208">
        <v>0</v>
      </c>
      <c r="L731" s="375">
        <v>0</v>
      </c>
      <c r="M731" s="208">
        <v>0</v>
      </c>
      <c r="N731" s="208">
        <v>0</v>
      </c>
      <c r="O731" s="208">
        <v>0</v>
      </c>
      <c r="P731" s="208">
        <v>0</v>
      </c>
      <c r="Q731" s="208">
        <v>0</v>
      </c>
      <c r="R731" s="208">
        <v>0</v>
      </c>
      <c r="S731" s="208">
        <v>0</v>
      </c>
      <c r="T731" s="208">
        <v>0</v>
      </c>
      <c r="U731" s="208">
        <v>0</v>
      </c>
      <c r="V731" s="377">
        <v>110915</v>
      </c>
    </row>
    <row r="732" spans="1:22" ht="15.75" x14ac:dyDescent="0.25">
      <c r="A732" s="378" t="s">
        <v>329</v>
      </c>
      <c r="B732" s="373" t="s">
        <v>692</v>
      </c>
      <c r="C732" s="208">
        <f t="shared" si="169"/>
        <v>166502</v>
      </c>
      <c r="D732" s="208">
        <f t="shared" si="170"/>
        <v>68764</v>
      </c>
      <c r="E732" s="374">
        <v>0</v>
      </c>
      <c r="F732" s="208">
        <v>68764</v>
      </c>
      <c r="G732" s="376">
        <v>0</v>
      </c>
      <c r="H732" s="208">
        <v>0</v>
      </c>
      <c r="I732" s="208">
        <v>0</v>
      </c>
      <c r="J732" s="208">
        <v>0</v>
      </c>
      <c r="K732" s="208">
        <v>0</v>
      </c>
      <c r="L732" s="375">
        <v>0</v>
      </c>
      <c r="M732" s="208">
        <v>0</v>
      </c>
      <c r="N732" s="208">
        <v>0</v>
      </c>
      <c r="O732" s="208">
        <v>0</v>
      </c>
      <c r="P732" s="208">
        <v>0</v>
      </c>
      <c r="Q732" s="208">
        <v>0</v>
      </c>
      <c r="R732" s="208">
        <v>0</v>
      </c>
      <c r="S732" s="208">
        <v>0</v>
      </c>
      <c r="T732" s="208">
        <v>0</v>
      </c>
      <c r="U732" s="208">
        <v>0</v>
      </c>
      <c r="V732" s="377">
        <v>97738</v>
      </c>
    </row>
    <row r="733" spans="1:22" ht="15.75" x14ac:dyDescent="0.25">
      <c r="A733" s="372" t="s">
        <v>330</v>
      </c>
      <c r="B733" s="373" t="s">
        <v>693</v>
      </c>
      <c r="C733" s="208">
        <f t="shared" si="169"/>
        <v>855890</v>
      </c>
      <c r="D733" s="208">
        <f t="shared" si="170"/>
        <v>855890</v>
      </c>
      <c r="E733" s="374">
        <v>789326</v>
      </c>
      <c r="F733" s="208">
        <v>66564</v>
      </c>
      <c r="G733" s="208">
        <v>0</v>
      </c>
      <c r="H733" s="208">
        <v>0</v>
      </c>
      <c r="I733" s="208">
        <v>0</v>
      </c>
      <c r="J733" s="208">
        <v>0</v>
      </c>
      <c r="K733" s="208">
        <v>0</v>
      </c>
      <c r="L733" s="208">
        <v>0</v>
      </c>
      <c r="M733" s="208">
        <v>0</v>
      </c>
      <c r="N733" s="208">
        <v>0</v>
      </c>
      <c r="O733" s="208">
        <v>0</v>
      </c>
      <c r="P733" s="208">
        <v>0</v>
      </c>
      <c r="Q733" s="208">
        <v>0</v>
      </c>
      <c r="R733" s="208">
        <v>0</v>
      </c>
      <c r="S733" s="208">
        <v>0</v>
      </c>
      <c r="T733" s="208">
        <v>0</v>
      </c>
      <c r="U733" s="208">
        <v>0</v>
      </c>
      <c r="V733" s="208">
        <v>0</v>
      </c>
    </row>
    <row r="734" spans="1:22" ht="15.75" x14ac:dyDescent="0.25">
      <c r="A734" s="372" t="s">
        <v>331</v>
      </c>
      <c r="B734" s="373" t="s">
        <v>31</v>
      </c>
      <c r="C734" s="208">
        <f t="shared" si="169"/>
        <v>1064359</v>
      </c>
      <c r="D734" s="208">
        <f>E734+F734+G734+H734+I734</f>
        <v>1064359</v>
      </c>
      <c r="E734" s="208">
        <v>0</v>
      </c>
      <c r="F734" s="208">
        <v>0</v>
      </c>
      <c r="G734" s="208">
        <v>0</v>
      </c>
      <c r="H734" s="208">
        <v>0</v>
      </c>
      <c r="I734" s="208">
        <v>1064359</v>
      </c>
      <c r="J734" s="208">
        <v>0</v>
      </c>
      <c r="K734" s="208">
        <v>0</v>
      </c>
      <c r="L734" s="208">
        <v>0</v>
      </c>
      <c r="M734" s="208">
        <v>0</v>
      </c>
      <c r="N734" s="208">
        <v>0</v>
      </c>
      <c r="O734" s="208">
        <v>0</v>
      </c>
      <c r="P734" s="208">
        <v>0</v>
      </c>
      <c r="Q734" s="208">
        <v>0</v>
      </c>
      <c r="R734" s="208">
        <v>0</v>
      </c>
      <c r="S734" s="208">
        <v>0</v>
      </c>
      <c r="T734" s="208">
        <v>0</v>
      </c>
      <c r="U734" s="208">
        <v>0</v>
      </c>
      <c r="V734" s="208">
        <v>0</v>
      </c>
    </row>
    <row r="735" spans="1:22" ht="15.75" x14ac:dyDescent="0.25">
      <c r="A735" s="372" t="s">
        <v>332</v>
      </c>
      <c r="B735" s="373" t="s">
        <v>661</v>
      </c>
      <c r="C735" s="208">
        <f t="shared" si="169"/>
        <v>138742</v>
      </c>
      <c r="D735" s="208">
        <f t="shared" si="170"/>
        <v>138742</v>
      </c>
      <c r="E735" s="208">
        <v>0</v>
      </c>
      <c r="F735" s="208">
        <v>0</v>
      </c>
      <c r="G735" s="208">
        <v>0</v>
      </c>
      <c r="H735" s="208">
        <v>138742</v>
      </c>
      <c r="I735" s="208">
        <v>0</v>
      </c>
      <c r="J735" s="208">
        <v>0</v>
      </c>
      <c r="K735" s="208">
        <v>0</v>
      </c>
      <c r="L735" s="208">
        <v>0</v>
      </c>
      <c r="M735" s="208">
        <v>0</v>
      </c>
      <c r="N735" s="208">
        <v>0</v>
      </c>
      <c r="O735" s="208">
        <v>0</v>
      </c>
      <c r="P735" s="208">
        <v>0</v>
      </c>
      <c r="Q735" s="208">
        <v>0</v>
      </c>
      <c r="R735" s="208">
        <v>0</v>
      </c>
      <c r="S735" s="208">
        <v>0</v>
      </c>
      <c r="T735" s="208">
        <v>0</v>
      </c>
      <c r="U735" s="208">
        <v>0</v>
      </c>
      <c r="V735" s="208">
        <v>0</v>
      </c>
    </row>
    <row r="736" spans="1:22" ht="15.75" x14ac:dyDescent="0.25">
      <c r="A736" s="372" t="s">
        <v>333</v>
      </c>
      <c r="B736" s="373" t="s">
        <v>695</v>
      </c>
      <c r="C736" s="208">
        <f t="shared" si="169"/>
        <v>6815695</v>
      </c>
      <c r="D736" s="208">
        <f t="shared" si="170"/>
        <v>5990809</v>
      </c>
      <c r="E736" s="208">
        <v>4071065</v>
      </c>
      <c r="F736" s="208">
        <v>767465</v>
      </c>
      <c r="G736" s="208">
        <v>1152279</v>
      </c>
      <c r="H736" s="208">
        <v>0</v>
      </c>
      <c r="I736" s="208">
        <v>0</v>
      </c>
      <c r="J736" s="208">
        <v>0</v>
      </c>
      <c r="K736" s="208">
        <v>0</v>
      </c>
      <c r="L736" s="375">
        <v>0</v>
      </c>
      <c r="M736" s="208">
        <v>0</v>
      </c>
      <c r="N736" s="208">
        <v>0</v>
      </c>
      <c r="O736" s="208">
        <v>0</v>
      </c>
      <c r="P736" s="208">
        <v>0</v>
      </c>
      <c r="Q736" s="208">
        <v>0</v>
      </c>
      <c r="R736" s="208">
        <v>0</v>
      </c>
      <c r="S736" s="208">
        <v>0</v>
      </c>
      <c r="T736" s="208">
        <v>0</v>
      </c>
      <c r="U736" s="208">
        <v>0</v>
      </c>
      <c r="V736" s="208">
        <v>824886</v>
      </c>
    </row>
    <row r="737" spans="1:22" ht="15.75" x14ac:dyDescent="0.25">
      <c r="A737" s="372" t="s">
        <v>334</v>
      </c>
      <c r="B737" s="373" t="s">
        <v>1295</v>
      </c>
      <c r="C737" s="208">
        <f t="shared" si="169"/>
        <v>4609476</v>
      </c>
      <c r="D737" s="208">
        <f t="shared" si="170"/>
        <v>4114048</v>
      </c>
      <c r="E737" s="208">
        <v>2611832</v>
      </c>
      <c r="F737" s="208">
        <v>494163</v>
      </c>
      <c r="G737" s="374">
        <v>1008053</v>
      </c>
      <c r="H737" s="208">
        <v>0</v>
      </c>
      <c r="I737" s="208">
        <v>0</v>
      </c>
      <c r="J737" s="208">
        <v>0</v>
      </c>
      <c r="K737" s="208">
        <v>0</v>
      </c>
      <c r="L737" s="208">
        <v>0</v>
      </c>
      <c r="M737" s="208">
        <v>0</v>
      </c>
      <c r="N737" s="208">
        <v>0</v>
      </c>
      <c r="O737" s="208">
        <v>0</v>
      </c>
      <c r="P737" s="208">
        <v>0</v>
      </c>
      <c r="Q737" s="208">
        <v>0</v>
      </c>
      <c r="R737" s="208">
        <v>0</v>
      </c>
      <c r="S737" s="208">
        <v>0</v>
      </c>
      <c r="T737" s="208">
        <v>0</v>
      </c>
      <c r="U737" s="208">
        <v>0</v>
      </c>
      <c r="V737" s="379">
        <v>495428</v>
      </c>
    </row>
    <row r="738" spans="1:22" ht="15.75" x14ac:dyDescent="0.25">
      <c r="A738" s="372" t="s">
        <v>335</v>
      </c>
      <c r="B738" s="373" t="s">
        <v>1296</v>
      </c>
      <c r="C738" s="208">
        <f t="shared" si="169"/>
        <v>1645031</v>
      </c>
      <c r="D738" s="208">
        <f t="shared" si="170"/>
        <v>1362547</v>
      </c>
      <c r="E738" s="208">
        <v>1362547</v>
      </c>
      <c r="F738" s="208">
        <v>0</v>
      </c>
      <c r="G738" s="208">
        <v>0</v>
      </c>
      <c r="H738" s="208">
        <v>0</v>
      </c>
      <c r="I738" s="208">
        <v>0</v>
      </c>
      <c r="J738" s="208">
        <v>0</v>
      </c>
      <c r="K738" s="208">
        <v>0</v>
      </c>
      <c r="L738" s="375">
        <v>0</v>
      </c>
      <c r="M738" s="208">
        <v>0</v>
      </c>
      <c r="N738" s="208">
        <v>0</v>
      </c>
      <c r="O738" s="208">
        <v>0</v>
      </c>
      <c r="P738" s="208">
        <v>0</v>
      </c>
      <c r="Q738" s="208">
        <v>0</v>
      </c>
      <c r="R738" s="208">
        <v>0</v>
      </c>
      <c r="S738" s="208">
        <v>0</v>
      </c>
      <c r="T738" s="208">
        <v>0</v>
      </c>
      <c r="U738" s="208">
        <v>0</v>
      </c>
      <c r="V738" s="377">
        <v>282484</v>
      </c>
    </row>
    <row r="739" spans="1:22" ht="15.75" x14ac:dyDescent="0.25">
      <c r="A739" s="372" t="s">
        <v>336</v>
      </c>
      <c r="B739" s="373" t="s">
        <v>696</v>
      </c>
      <c r="C739" s="208">
        <f>D739+V739</f>
        <v>249607</v>
      </c>
      <c r="D739" s="208">
        <f t="shared" si="170"/>
        <v>0</v>
      </c>
      <c r="E739" s="208">
        <v>0</v>
      </c>
      <c r="F739" s="208">
        <v>0</v>
      </c>
      <c r="G739" s="208">
        <v>0</v>
      </c>
      <c r="H739" s="208">
        <v>0</v>
      </c>
      <c r="I739" s="208">
        <v>0</v>
      </c>
      <c r="J739" s="208">
        <v>0</v>
      </c>
      <c r="K739" s="208">
        <v>0</v>
      </c>
      <c r="L739" s="375">
        <v>0</v>
      </c>
      <c r="M739" s="208">
        <v>0</v>
      </c>
      <c r="N739" s="208">
        <v>0</v>
      </c>
      <c r="O739" s="208">
        <v>0</v>
      </c>
      <c r="P739" s="208">
        <v>0</v>
      </c>
      <c r="Q739" s="208">
        <v>0</v>
      </c>
      <c r="R739" s="208">
        <v>0</v>
      </c>
      <c r="S739" s="208">
        <v>0</v>
      </c>
      <c r="T739" s="208">
        <v>0</v>
      </c>
      <c r="U739" s="208">
        <v>0</v>
      </c>
      <c r="V739" s="208">
        <v>249607</v>
      </c>
    </row>
    <row r="740" spans="1:22" ht="15.75" x14ac:dyDescent="0.25">
      <c r="A740" s="372" t="s">
        <v>337</v>
      </c>
      <c r="B740" s="373" t="s">
        <v>1297</v>
      </c>
      <c r="C740" s="208">
        <f t="shared" si="169"/>
        <v>69817</v>
      </c>
      <c r="D740" s="208">
        <f t="shared" si="170"/>
        <v>0</v>
      </c>
      <c r="E740" s="208">
        <v>0</v>
      </c>
      <c r="F740" s="208">
        <v>0</v>
      </c>
      <c r="G740" s="208">
        <v>0</v>
      </c>
      <c r="H740" s="208">
        <v>0</v>
      </c>
      <c r="I740" s="208">
        <v>0</v>
      </c>
      <c r="J740" s="208">
        <v>0</v>
      </c>
      <c r="K740" s="208">
        <v>0</v>
      </c>
      <c r="L740" s="375">
        <v>0</v>
      </c>
      <c r="M740" s="208">
        <v>0</v>
      </c>
      <c r="N740" s="208">
        <v>0</v>
      </c>
      <c r="O740" s="208">
        <v>0</v>
      </c>
      <c r="P740" s="208">
        <v>0</v>
      </c>
      <c r="Q740" s="208">
        <v>0</v>
      </c>
      <c r="R740" s="208">
        <v>0</v>
      </c>
      <c r="S740" s="208">
        <v>0</v>
      </c>
      <c r="T740" s="208">
        <v>0</v>
      </c>
      <c r="U740" s="208">
        <v>0</v>
      </c>
      <c r="V740" s="208">
        <v>69817</v>
      </c>
    </row>
    <row r="741" spans="1:22" ht="15.75" x14ac:dyDescent="0.25">
      <c r="A741" s="372" t="s">
        <v>338</v>
      </c>
      <c r="B741" s="373" t="s">
        <v>107</v>
      </c>
      <c r="C741" s="208">
        <f t="shared" si="169"/>
        <v>350695.08999999997</v>
      </c>
      <c r="D741" s="208">
        <f t="shared" si="170"/>
        <v>258923.09</v>
      </c>
      <c r="E741" s="208">
        <v>0</v>
      </c>
      <c r="F741" s="208">
        <v>258923.09</v>
      </c>
      <c r="G741" s="208">
        <v>0</v>
      </c>
      <c r="H741" s="208">
        <v>0</v>
      </c>
      <c r="I741" s="208">
        <v>0</v>
      </c>
      <c r="J741" s="375">
        <v>0</v>
      </c>
      <c r="K741" s="375">
        <v>0</v>
      </c>
      <c r="L741" s="375">
        <v>0</v>
      </c>
      <c r="M741" s="375">
        <v>0</v>
      </c>
      <c r="N741" s="375">
        <v>0</v>
      </c>
      <c r="O741" s="375">
        <v>0</v>
      </c>
      <c r="P741" s="208">
        <v>0</v>
      </c>
      <c r="Q741" s="208">
        <v>0</v>
      </c>
      <c r="R741" s="208">
        <v>0</v>
      </c>
      <c r="S741" s="208">
        <v>0</v>
      </c>
      <c r="T741" s="208">
        <v>0</v>
      </c>
      <c r="U741" s="208">
        <v>0</v>
      </c>
      <c r="V741" s="208">
        <v>91772</v>
      </c>
    </row>
    <row r="742" spans="1:22" ht="15.75" x14ac:dyDescent="0.25">
      <c r="A742" s="372" t="s">
        <v>339</v>
      </c>
      <c r="B742" s="373" t="s">
        <v>665</v>
      </c>
      <c r="C742" s="208">
        <f t="shared" si="169"/>
        <v>1118036.6499999999</v>
      </c>
      <c r="D742" s="208">
        <f>E742+F742+G742+H742+I742</f>
        <v>870020.65</v>
      </c>
      <c r="E742" s="208">
        <v>0</v>
      </c>
      <c r="F742" s="208">
        <v>475412.65</v>
      </c>
      <c r="G742" s="208">
        <v>0</v>
      </c>
      <c r="H742" s="208">
        <v>394608</v>
      </c>
      <c r="I742" s="208">
        <v>0</v>
      </c>
      <c r="J742" s="208">
        <v>0</v>
      </c>
      <c r="K742" s="208">
        <v>0</v>
      </c>
      <c r="L742" s="208">
        <v>0</v>
      </c>
      <c r="M742" s="208">
        <v>0</v>
      </c>
      <c r="N742" s="208">
        <v>0</v>
      </c>
      <c r="O742" s="208">
        <v>0</v>
      </c>
      <c r="P742" s="208">
        <v>0</v>
      </c>
      <c r="Q742" s="208">
        <v>0</v>
      </c>
      <c r="R742" s="208">
        <v>0</v>
      </c>
      <c r="S742" s="208">
        <v>0</v>
      </c>
      <c r="T742" s="208">
        <v>0</v>
      </c>
      <c r="U742" s="208">
        <v>0</v>
      </c>
      <c r="V742" s="208">
        <v>248016</v>
      </c>
    </row>
    <row r="743" spans="1:22" ht="15.75" x14ac:dyDescent="0.25">
      <c r="A743" s="372" t="s">
        <v>340</v>
      </c>
      <c r="B743" s="373" t="s">
        <v>108</v>
      </c>
      <c r="C743" s="208">
        <f t="shared" si="169"/>
        <v>67937</v>
      </c>
      <c r="D743" s="208">
        <f t="shared" si="170"/>
        <v>0</v>
      </c>
      <c r="E743" s="208">
        <v>0</v>
      </c>
      <c r="F743" s="208">
        <v>0</v>
      </c>
      <c r="G743" s="208">
        <v>0</v>
      </c>
      <c r="H743" s="208">
        <v>0</v>
      </c>
      <c r="I743" s="208">
        <v>0</v>
      </c>
      <c r="J743" s="375">
        <v>0</v>
      </c>
      <c r="K743" s="375">
        <v>0</v>
      </c>
      <c r="L743" s="375">
        <v>300</v>
      </c>
      <c r="M743" s="208">
        <v>0</v>
      </c>
      <c r="N743" s="375">
        <v>0</v>
      </c>
      <c r="O743" s="375">
        <v>0</v>
      </c>
      <c r="P743" s="208">
        <v>0</v>
      </c>
      <c r="Q743" s="208">
        <v>0</v>
      </c>
      <c r="R743" s="208">
        <v>0</v>
      </c>
      <c r="S743" s="208">
        <v>0</v>
      </c>
      <c r="T743" s="208">
        <v>0</v>
      </c>
      <c r="U743" s="208">
        <v>0</v>
      </c>
      <c r="V743" s="208">
        <v>67937</v>
      </c>
    </row>
    <row r="744" spans="1:22" ht="15.75" x14ac:dyDescent="0.25">
      <c r="A744" s="372" t="s">
        <v>341</v>
      </c>
      <c r="B744" s="373" t="s">
        <v>684</v>
      </c>
      <c r="C744" s="208">
        <f t="shared" si="169"/>
        <v>3922583.8</v>
      </c>
      <c r="D744" s="208">
        <f t="shared" ref="D744:D756" si="171">E744+F744+G744+H744+I744</f>
        <v>3693979.8</v>
      </c>
      <c r="E744" s="208">
        <v>2371013.12</v>
      </c>
      <c r="F744" s="208">
        <v>0</v>
      </c>
      <c r="G744" s="208">
        <v>1089871.22</v>
      </c>
      <c r="H744" s="208">
        <v>233095.46</v>
      </c>
      <c r="I744" s="208">
        <v>0</v>
      </c>
      <c r="J744" s="208">
        <v>0</v>
      </c>
      <c r="K744" s="208">
        <v>0</v>
      </c>
      <c r="L744" s="208">
        <v>0</v>
      </c>
      <c r="M744" s="208">
        <v>0</v>
      </c>
      <c r="N744" s="208">
        <v>0</v>
      </c>
      <c r="O744" s="208">
        <v>0</v>
      </c>
      <c r="P744" s="208">
        <v>0</v>
      </c>
      <c r="Q744" s="208">
        <v>0</v>
      </c>
      <c r="R744" s="208">
        <v>0</v>
      </c>
      <c r="S744" s="208">
        <v>0</v>
      </c>
      <c r="T744" s="208">
        <v>0</v>
      </c>
      <c r="U744" s="208">
        <v>0</v>
      </c>
      <c r="V744" s="208">
        <v>228604</v>
      </c>
    </row>
    <row r="745" spans="1:22" ht="15.75" x14ac:dyDescent="0.25">
      <c r="A745" s="372" t="s">
        <v>342</v>
      </c>
      <c r="B745" s="373" t="s">
        <v>32</v>
      </c>
      <c r="C745" s="208">
        <f t="shared" si="169"/>
        <v>6241135</v>
      </c>
      <c r="D745" s="208">
        <f t="shared" si="171"/>
        <v>1748306</v>
      </c>
      <c r="E745" s="208">
        <v>0</v>
      </c>
      <c r="F745" s="208">
        <v>0</v>
      </c>
      <c r="G745" s="208">
        <v>0</v>
      </c>
      <c r="H745" s="208">
        <v>0</v>
      </c>
      <c r="I745" s="208">
        <v>1748306</v>
      </c>
      <c r="J745" s="208">
        <v>0</v>
      </c>
      <c r="K745" s="208">
        <v>0</v>
      </c>
      <c r="L745" s="208">
        <v>956.25</v>
      </c>
      <c r="M745" s="208">
        <v>4068476</v>
      </c>
      <c r="N745" s="208">
        <v>0</v>
      </c>
      <c r="O745" s="208">
        <v>0</v>
      </c>
      <c r="P745" s="208">
        <v>0</v>
      </c>
      <c r="Q745" s="208">
        <v>0</v>
      </c>
      <c r="R745" s="208">
        <v>0</v>
      </c>
      <c r="S745" s="208">
        <v>0</v>
      </c>
      <c r="T745" s="208">
        <v>0</v>
      </c>
      <c r="U745" s="208">
        <v>0</v>
      </c>
      <c r="V745" s="208">
        <v>424353</v>
      </c>
    </row>
    <row r="746" spans="1:22" ht="15.75" x14ac:dyDescent="0.25">
      <c r="A746" s="372" t="s">
        <v>343</v>
      </c>
      <c r="B746" s="373" t="s">
        <v>33</v>
      </c>
      <c r="C746" s="208">
        <f t="shared" si="169"/>
        <v>4112549</v>
      </c>
      <c r="D746" s="208">
        <f t="shared" si="171"/>
        <v>0</v>
      </c>
      <c r="E746" s="208">
        <v>0</v>
      </c>
      <c r="F746" s="208">
        <v>0</v>
      </c>
      <c r="G746" s="208">
        <v>0</v>
      </c>
      <c r="H746" s="208">
        <v>0</v>
      </c>
      <c r="I746" s="208">
        <v>0</v>
      </c>
      <c r="J746" s="208">
        <v>0</v>
      </c>
      <c r="K746" s="208">
        <v>0</v>
      </c>
      <c r="L746" s="208">
        <v>1041.7</v>
      </c>
      <c r="M746" s="208">
        <v>4022055</v>
      </c>
      <c r="N746" s="208">
        <v>0</v>
      </c>
      <c r="O746" s="208">
        <v>0</v>
      </c>
      <c r="P746" s="208">
        <v>0</v>
      </c>
      <c r="Q746" s="208">
        <v>0</v>
      </c>
      <c r="R746" s="208">
        <v>0</v>
      </c>
      <c r="S746" s="208">
        <v>0</v>
      </c>
      <c r="T746" s="208">
        <v>0</v>
      </c>
      <c r="U746" s="208">
        <v>0</v>
      </c>
      <c r="V746" s="208">
        <v>90494</v>
      </c>
    </row>
    <row r="747" spans="1:22" ht="15.75" x14ac:dyDescent="0.25">
      <c r="A747" s="372" t="s">
        <v>344</v>
      </c>
      <c r="B747" s="373" t="s">
        <v>34</v>
      </c>
      <c r="C747" s="208">
        <f t="shared" si="169"/>
        <v>90552</v>
      </c>
      <c r="D747" s="208">
        <f t="shared" si="171"/>
        <v>0</v>
      </c>
      <c r="E747" s="208">
        <v>0</v>
      </c>
      <c r="F747" s="208">
        <v>0</v>
      </c>
      <c r="G747" s="208">
        <v>0</v>
      </c>
      <c r="H747" s="208">
        <v>0</v>
      </c>
      <c r="I747" s="208">
        <v>0</v>
      </c>
      <c r="J747" s="208">
        <v>0</v>
      </c>
      <c r="K747" s="208">
        <v>0</v>
      </c>
      <c r="L747" s="208">
        <v>0</v>
      </c>
      <c r="M747" s="208">
        <v>0</v>
      </c>
      <c r="N747" s="208">
        <v>0</v>
      </c>
      <c r="O747" s="208">
        <v>0</v>
      </c>
      <c r="P747" s="208">
        <v>0</v>
      </c>
      <c r="Q747" s="208">
        <v>0</v>
      </c>
      <c r="R747" s="208">
        <v>0</v>
      </c>
      <c r="S747" s="208">
        <v>0</v>
      </c>
      <c r="T747" s="208">
        <v>0</v>
      </c>
      <c r="U747" s="208">
        <v>0</v>
      </c>
      <c r="V747" s="208">
        <v>90552</v>
      </c>
    </row>
    <row r="748" spans="1:22" ht="15.75" x14ac:dyDescent="0.25">
      <c r="A748" s="372" t="s">
        <v>346</v>
      </c>
      <c r="B748" s="373" t="s">
        <v>109</v>
      </c>
      <c r="C748" s="208">
        <f t="shared" si="169"/>
        <v>4250705</v>
      </c>
      <c r="D748" s="208">
        <f t="shared" si="171"/>
        <v>0</v>
      </c>
      <c r="E748" s="208">
        <v>0</v>
      </c>
      <c r="F748" s="208">
        <v>0</v>
      </c>
      <c r="G748" s="208">
        <v>0</v>
      </c>
      <c r="H748" s="208">
        <v>0</v>
      </c>
      <c r="I748" s="208">
        <v>0</v>
      </c>
      <c r="J748" s="208">
        <v>0</v>
      </c>
      <c r="K748" s="208">
        <v>0</v>
      </c>
      <c r="L748" s="208">
        <v>760</v>
      </c>
      <c r="M748" s="208">
        <v>4132839</v>
      </c>
      <c r="N748" s="208">
        <v>0</v>
      </c>
      <c r="O748" s="208">
        <v>0</v>
      </c>
      <c r="P748" s="208">
        <v>0</v>
      </c>
      <c r="Q748" s="208">
        <v>0</v>
      </c>
      <c r="R748" s="208">
        <v>0</v>
      </c>
      <c r="S748" s="208">
        <v>0</v>
      </c>
      <c r="T748" s="208">
        <v>0</v>
      </c>
      <c r="U748" s="208">
        <v>0</v>
      </c>
      <c r="V748" s="208">
        <v>117866</v>
      </c>
    </row>
    <row r="749" spans="1:22" ht="15.75" x14ac:dyDescent="0.25">
      <c r="A749" s="372" t="s">
        <v>347</v>
      </c>
      <c r="B749" s="373" t="s">
        <v>670</v>
      </c>
      <c r="C749" s="208">
        <f t="shared" si="169"/>
        <v>607934</v>
      </c>
      <c r="D749" s="208">
        <f t="shared" si="171"/>
        <v>0</v>
      </c>
      <c r="E749" s="208">
        <v>0</v>
      </c>
      <c r="F749" s="208">
        <v>0</v>
      </c>
      <c r="G749" s="208">
        <v>0</v>
      </c>
      <c r="H749" s="208">
        <v>0</v>
      </c>
      <c r="I749" s="208">
        <v>0</v>
      </c>
      <c r="J749" s="208">
        <v>0</v>
      </c>
      <c r="K749" s="208">
        <v>0</v>
      </c>
      <c r="L749" s="208">
        <v>0</v>
      </c>
      <c r="M749" s="208">
        <v>0</v>
      </c>
      <c r="N749" s="208">
        <v>0</v>
      </c>
      <c r="O749" s="208">
        <v>0</v>
      </c>
      <c r="P749" s="208">
        <v>0</v>
      </c>
      <c r="Q749" s="208">
        <v>0</v>
      </c>
      <c r="R749" s="208">
        <v>0</v>
      </c>
      <c r="S749" s="208">
        <v>0</v>
      </c>
      <c r="T749" s="208">
        <v>0</v>
      </c>
      <c r="U749" s="208">
        <v>0</v>
      </c>
      <c r="V749" s="208">
        <v>607934</v>
      </c>
    </row>
    <row r="750" spans="1:22" ht="15.75" x14ac:dyDescent="0.25">
      <c r="A750" s="372" t="s">
        <v>348</v>
      </c>
      <c r="B750" s="373" t="s">
        <v>35</v>
      </c>
      <c r="C750" s="208">
        <f t="shared" si="169"/>
        <v>9304942</v>
      </c>
      <c r="D750" s="208">
        <f t="shared" si="171"/>
        <v>0</v>
      </c>
      <c r="E750" s="208">
        <v>0</v>
      </c>
      <c r="F750" s="208">
        <v>0</v>
      </c>
      <c r="G750" s="208">
        <v>0</v>
      </c>
      <c r="H750" s="208">
        <v>0</v>
      </c>
      <c r="I750" s="208">
        <v>0</v>
      </c>
      <c r="J750" s="208">
        <v>0</v>
      </c>
      <c r="K750" s="208">
        <v>0</v>
      </c>
      <c r="L750" s="208">
        <v>1600</v>
      </c>
      <c r="M750" s="208">
        <v>9198402</v>
      </c>
      <c r="N750" s="208">
        <v>0</v>
      </c>
      <c r="O750" s="208">
        <v>0</v>
      </c>
      <c r="P750" s="208">
        <v>0</v>
      </c>
      <c r="Q750" s="208">
        <v>0</v>
      </c>
      <c r="R750" s="208">
        <v>0</v>
      </c>
      <c r="S750" s="208">
        <v>0</v>
      </c>
      <c r="T750" s="208">
        <v>0</v>
      </c>
      <c r="U750" s="208">
        <v>0</v>
      </c>
      <c r="V750" s="377">
        <v>106540</v>
      </c>
    </row>
    <row r="751" spans="1:22" ht="15.75" x14ac:dyDescent="0.25">
      <c r="A751" s="372" t="s">
        <v>349</v>
      </c>
      <c r="B751" s="373" t="s">
        <v>36</v>
      </c>
      <c r="C751" s="208">
        <f t="shared" si="169"/>
        <v>8813743</v>
      </c>
      <c r="D751" s="208">
        <f t="shared" si="171"/>
        <v>0</v>
      </c>
      <c r="E751" s="208">
        <v>0</v>
      </c>
      <c r="F751" s="208">
        <v>0</v>
      </c>
      <c r="G751" s="208">
        <v>0</v>
      </c>
      <c r="H751" s="208">
        <v>0</v>
      </c>
      <c r="I751" s="208">
        <v>0</v>
      </c>
      <c r="J751" s="208">
        <v>0</v>
      </c>
      <c r="K751" s="208">
        <v>0</v>
      </c>
      <c r="L751" s="208">
        <v>1200</v>
      </c>
      <c r="M751" s="208">
        <v>8714273</v>
      </c>
      <c r="N751" s="208">
        <v>0</v>
      </c>
      <c r="O751" s="208">
        <v>0</v>
      </c>
      <c r="P751" s="208">
        <v>0</v>
      </c>
      <c r="Q751" s="208">
        <v>0</v>
      </c>
      <c r="R751" s="208">
        <v>0</v>
      </c>
      <c r="S751" s="208">
        <v>0</v>
      </c>
      <c r="T751" s="208">
        <v>0</v>
      </c>
      <c r="U751" s="208">
        <v>0</v>
      </c>
      <c r="V751" s="377">
        <v>99470</v>
      </c>
    </row>
    <row r="752" spans="1:22" ht="15.75" x14ac:dyDescent="0.25">
      <c r="A752" s="372" t="s">
        <v>350</v>
      </c>
      <c r="B752" s="373" t="s">
        <v>697</v>
      </c>
      <c r="C752" s="208">
        <f t="shared" si="169"/>
        <v>66092</v>
      </c>
      <c r="D752" s="208">
        <v>0</v>
      </c>
      <c r="E752" s="208">
        <v>0</v>
      </c>
      <c r="F752" s="208">
        <v>0</v>
      </c>
      <c r="G752" s="208">
        <v>0</v>
      </c>
      <c r="H752" s="208">
        <v>0</v>
      </c>
      <c r="I752" s="208">
        <v>0</v>
      </c>
      <c r="J752" s="208">
        <v>0</v>
      </c>
      <c r="K752" s="208">
        <v>0</v>
      </c>
      <c r="L752" s="208">
        <v>780.8</v>
      </c>
      <c r="M752" s="208">
        <v>0</v>
      </c>
      <c r="N752" s="208">
        <v>0</v>
      </c>
      <c r="O752" s="208">
        <v>0</v>
      </c>
      <c r="P752" s="208">
        <v>0</v>
      </c>
      <c r="Q752" s="208">
        <v>0</v>
      </c>
      <c r="R752" s="208">
        <v>0</v>
      </c>
      <c r="S752" s="208">
        <v>0</v>
      </c>
      <c r="T752" s="208">
        <v>0</v>
      </c>
      <c r="U752" s="208">
        <v>0</v>
      </c>
      <c r="V752" s="377">
        <v>66092</v>
      </c>
    </row>
    <row r="753" spans="1:22" ht="15.75" x14ac:dyDescent="0.25">
      <c r="A753" s="372" t="s">
        <v>352</v>
      </c>
      <c r="B753" s="373" t="s">
        <v>37</v>
      </c>
      <c r="C753" s="208">
        <f t="shared" si="169"/>
        <v>817645</v>
      </c>
      <c r="D753" s="208">
        <f t="shared" si="171"/>
        <v>0</v>
      </c>
      <c r="E753" s="208">
        <v>0</v>
      </c>
      <c r="F753" s="208">
        <v>0</v>
      </c>
      <c r="G753" s="208">
        <v>0</v>
      </c>
      <c r="H753" s="208">
        <v>0</v>
      </c>
      <c r="I753" s="208">
        <v>0</v>
      </c>
      <c r="J753" s="208">
        <v>0</v>
      </c>
      <c r="K753" s="208">
        <v>0</v>
      </c>
      <c r="L753" s="375">
        <v>0</v>
      </c>
      <c r="M753" s="208">
        <v>0</v>
      </c>
      <c r="N753" s="208">
        <v>0</v>
      </c>
      <c r="O753" s="208">
        <v>0</v>
      </c>
      <c r="P753" s="208">
        <v>0</v>
      </c>
      <c r="Q753" s="208">
        <v>0</v>
      </c>
      <c r="R753" s="208">
        <v>0</v>
      </c>
      <c r="S753" s="208">
        <v>0</v>
      </c>
      <c r="T753" s="208">
        <v>0</v>
      </c>
      <c r="U753" s="208">
        <v>0</v>
      </c>
      <c r="V753" s="377">
        <v>817645</v>
      </c>
    </row>
    <row r="754" spans="1:22" ht="15.75" x14ac:dyDescent="0.25">
      <c r="A754" s="372" t="s">
        <v>353</v>
      </c>
      <c r="B754" s="373" t="s">
        <v>38</v>
      </c>
      <c r="C754" s="208">
        <f t="shared" si="169"/>
        <v>88929</v>
      </c>
      <c r="D754" s="208">
        <f t="shared" si="171"/>
        <v>0</v>
      </c>
      <c r="E754" s="208">
        <v>0</v>
      </c>
      <c r="F754" s="208">
        <v>0</v>
      </c>
      <c r="G754" s="208">
        <v>0</v>
      </c>
      <c r="H754" s="208">
        <v>0</v>
      </c>
      <c r="I754" s="208">
        <v>0</v>
      </c>
      <c r="J754" s="208">
        <v>0</v>
      </c>
      <c r="K754" s="208">
        <v>0</v>
      </c>
      <c r="L754" s="375">
        <v>0</v>
      </c>
      <c r="M754" s="208">
        <v>0</v>
      </c>
      <c r="N754" s="208">
        <v>0</v>
      </c>
      <c r="O754" s="208">
        <v>0</v>
      </c>
      <c r="P754" s="208">
        <v>0</v>
      </c>
      <c r="Q754" s="208">
        <v>0</v>
      </c>
      <c r="R754" s="208">
        <v>0</v>
      </c>
      <c r="S754" s="208">
        <v>0</v>
      </c>
      <c r="T754" s="208">
        <v>0</v>
      </c>
      <c r="U754" s="208">
        <v>0</v>
      </c>
      <c r="V754" s="377">
        <v>88929</v>
      </c>
    </row>
    <row r="755" spans="1:22" ht="15.75" x14ac:dyDescent="0.25">
      <c r="A755" s="372" t="s">
        <v>354</v>
      </c>
      <c r="B755" s="373" t="s">
        <v>39</v>
      </c>
      <c r="C755" s="208">
        <f t="shared" si="169"/>
        <v>123443</v>
      </c>
      <c r="D755" s="208">
        <f t="shared" si="171"/>
        <v>0</v>
      </c>
      <c r="E755" s="208">
        <v>0</v>
      </c>
      <c r="F755" s="208">
        <v>0</v>
      </c>
      <c r="G755" s="208">
        <v>0</v>
      </c>
      <c r="H755" s="208">
        <v>0</v>
      </c>
      <c r="I755" s="208">
        <v>0</v>
      </c>
      <c r="J755" s="208">
        <v>0</v>
      </c>
      <c r="K755" s="208">
        <v>0</v>
      </c>
      <c r="L755" s="375">
        <v>0</v>
      </c>
      <c r="M755" s="208">
        <v>0</v>
      </c>
      <c r="N755" s="208">
        <v>0</v>
      </c>
      <c r="O755" s="208">
        <v>0</v>
      </c>
      <c r="P755" s="208">
        <v>0</v>
      </c>
      <c r="Q755" s="208">
        <v>0</v>
      </c>
      <c r="R755" s="208">
        <v>0</v>
      </c>
      <c r="S755" s="208">
        <v>0</v>
      </c>
      <c r="T755" s="208">
        <v>0</v>
      </c>
      <c r="U755" s="208">
        <v>0</v>
      </c>
      <c r="V755" s="377">
        <v>123443</v>
      </c>
    </row>
    <row r="756" spans="1:22" ht="15.75" x14ac:dyDescent="0.25">
      <c r="A756" s="372" t="s">
        <v>355</v>
      </c>
      <c r="B756" s="373" t="s">
        <v>686</v>
      </c>
      <c r="C756" s="208">
        <f t="shared" si="169"/>
        <v>2392752</v>
      </c>
      <c r="D756" s="208">
        <f t="shared" si="171"/>
        <v>2164529</v>
      </c>
      <c r="E756" s="374">
        <v>1962876</v>
      </c>
      <c r="F756" s="208">
        <v>201653</v>
      </c>
      <c r="G756" s="208">
        <v>0</v>
      </c>
      <c r="H756" s="208">
        <v>0</v>
      </c>
      <c r="I756" s="208">
        <v>0</v>
      </c>
      <c r="J756" s="208">
        <v>0</v>
      </c>
      <c r="K756" s="208">
        <v>0</v>
      </c>
      <c r="L756" s="375">
        <v>0</v>
      </c>
      <c r="M756" s="208">
        <v>0</v>
      </c>
      <c r="N756" s="208">
        <v>0</v>
      </c>
      <c r="O756" s="208">
        <v>0</v>
      </c>
      <c r="P756" s="208">
        <v>0</v>
      </c>
      <c r="Q756" s="208">
        <v>0</v>
      </c>
      <c r="R756" s="208">
        <v>0</v>
      </c>
      <c r="S756" s="208">
        <v>0</v>
      </c>
      <c r="T756" s="208">
        <v>0</v>
      </c>
      <c r="U756" s="208">
        <v>0</v>
      </c>
      <c r="V756" s="380">
        <v>228223</v>
      </c>
    </row>
    <row r="757" spans="1:22" ht="17.25" customHeight="1" x14ac:dyDescent="0.25">
      <c r="A757" s="63" t="s">
        <v>363</v>
      </c>
      <c r="B757" s="72" t="s">
        <v>356</v>
      </c>
      <c r="C757" s="198">
        <f>D757+K757+M757+O757+Q757+S757+T757+U757+V757</f>
        <v>7107315</v>
      </c>
      <c r="D757" s="74">
        <f t="shared" ref="D757:V757" si="172">SUM(D758:D769)</f>
        <v>1701480</v>
      </c>
      <c r="E757" s="74">
        <f t="shared" si="172"/>
        <v>1334855</v>
      </c>
      <c r="F757" s="74">
        <f t="shared" si="172"/>
        <v>366625</v>
      </c>
      <c r="G757" s="74">
        <f t="shared" si="172"/>
        <v>0</v>
      </c>
      <c r="H757" s="74">
        <f t="shared" si="172"/>
        <v>0</v>
      </c>
      <c r="I757" s="74">
        <f t="shared" si="172"/>
        <v>0</v>
      </c>
      <c r="J757" s="74">
        <f t="shared" si="172"/>
        <v>0</v>
      </c>
      <c r="K757" s="74">
        <f t="shared" si="172"/>
        <v>0</v>
      </c>
      <c r="L757" s="74">
        <f t="shared" si="172"/>
        <v>605</v>
      </c>
      <c r="M757" s="74">
        <f t="shared" si="172"/>
        <v>2518192</v>
      </c>
      <c r="N757" s="74">
        <f t="shared" si="172"/>
        <v>0</v>
      </c>
      <c r="O757" s="74">
        <f t="shared" si="172"/>
        <v>0</v>
      </c>
      <c r="P757" s="74">
        <f t="shared" si="172"/>
        <v>0</v>
      </c>
      <c r="Q757" s="336">
        <f t="shared" si="172"/>
        <v>0</v>
      </c>
      <c r="R757" s="74">
        <f t="shared" si="172"/>
        <v>0</v>
      </c>
      <c r="S757" s="74">
        <f t="shared" si="172"/>
        <v>0</v>
      </c>
      <c r="T757" s="74">
        <f t="shared" si="172"/>
        <v>0</v>
      </c>
      <c r="U757" s="74">
        <f t="shared" si="172"/>
        <v>0</v>
      </c>
      <c r="V757" s="74">
        <f t="shared" si="172"/>
        <v>2887643</v>
      </c>
    </row>
    <row r="758" spans="1:22" x14ac:dyDescent="0.25">
      <c r="A758" s="76" t="s">
        <v>364</v>
      </c>
      <c r="B758" s="168" t="s">
        <v>21</v>
      </c>
      <c r="C758" s="176">
        <f t="shared" ref="C758:C769" si="173">D758+M758+Q758+S758+V758</f>
        <v>112567</v>
      </c>
      <c r="D758" s="176">
        <f t="shared" ref="D758:D769" si="174">E758+F758+G758+H758+I758</f>
        <v>0</v>
      </c>
      <c r="E758" s="176">
        <v>0</v>
      </c>
      <c r="F758" s="381">
        <v>0</v>
      </c>
      <c r="G758" s="176">
        <v>0</v>
      </c>
      <c r="H758" s="176">
        <v>0</v>
      </c>
      <c r="I758" s="176">
        <v>0</v>
      </c>
      <c r="J758" s="176">
        <v>0</v>
      </c>
      <c r="K758" s="176">
        <v>0</v>
      </c>
      <c r="L758" s="176">
        <v>0</v>
      </c>
      <c r="M758" s="176">
        <v>0</v>
      </c>
      <c r="N758" s="176">
        <v>0</v>
      </c>
      <c r="O758" s="176">
        <v>0</v>
      </c>
      <c r="P758" s="382">
        <v>0</v>
      </c>
      <c r="Q758" s="176">
        <v>0</v>
      </c>
      <c r="R758" s="383">
        <v>0</v>
      </c>
      <c r="S758" s="176">
        <v>0</v>
      </c>
      <c r="T758" s="176">
        <v>0</v>
      </c>
      <c r="U758" s="176">
        <v>0</v>
      </c>
      <c r="V758" s="176">
        <v>112567</v>
      </c>
    </row>
    <row r="759" spans="1:22" x14ac:dyDescent="0.25">
      <c r="A759" s="76" t="s">
        <v>365</v>
      </c>
      <c r="B759" s="168" t="s">
        <v>22</v>
      </c>
      <c r="C759" s="176">
        <f t="shared" si="173"/>
        <v>126155</v>
      </c>
      <c r="D759" s="176">
        <f t="shared" si="174"/>
        <v>0</v>
      </c>
      <c r="E759" s="368">
        <v>0</v>
      </c>
      <c r="F759" s="176">
        <v>0</v>
      </c>
      <c r="G759" s="383">
        <v>0</v>
      </c>
      <c r="H759" s="176">
        <v>0</v>
      </c>
      <c r="I759" s="176">
        <v>0</v>
      </c>
      <c r="J759" s="176">
        <v>0</v>
      </c>
      <c r="K759" s="176">
        <v>0</v>
      </c>
      <c r="L759" s="176">
        <v>0</v>
      </c>
      <c r="M759" s="176">
        <v>0</v>
      </c>
      <c r="N759" s="176">
        <v>0</v>
      </c>
      <c r="O759" s="176">
        <v>0</v>
      </c>
      <c r="P759" s="176">
        <v>0</v>
      </c>
      <c r="Q759" s="384">
        <v>0</v>
      </c>
      <c r="R759" s="176">
        <v>0</v>
      </c>
      <c r="S759" s="176">
        <v>0</v>
      </c>
      <c r="T759" s="176">
        <v>0</v>
      </c>
      <c r="U759" s="176">
        <v>0</v>
      </c>
      <c r="V759" s="176">
        <v>126155</v>
      </c>
    </row>
    <row r="760" spans="1:22" x14ac:dyDescent="0.25">
      <c r="A760" s="385" t="s">
        <v>366</v>
      </c>
      <c r="B760" s="77" t="s">
        <v>371</v>
      </c>
      <c r="C760" s="176">
        <f t="shared" si="173"/>
        <v>2675733</v>
      </c>
      <c r="D760" s="176">
        <f t="shared" si="174"/>
        <v>0</v>
      </c>
      <c r="E760" s="176">
        <v>0</v>
      </c>
      <c r="F760" s="176">
        <v>0</v>
      </c>
      <c r="G760" s="176">
        <v>0</v>
      </c>
      <c r="H760" s="368">
        <v>0</v>
      </c>
      <c r="I760" s="176">
        <v>0</v>
      </c>
      <c r="J760" s="383">
        <v>0</v>
      </c>
      <c r="K760" s="176">
        <v>0</v>
      </c>
      <c r="L760" s="176">
        <v>605</v>
      </c>
      <c r="M760" s="176">
        <v>2518192</v>
      </c>
      <c r="N760" s="176">
        <v>0</v>
      </c>
      <c r="O760" s="176">
        <v>0</v>
      </c>
      <c r="P760" s="176">
        <v>0</v>
      </c>
      <c r="Q760" s="176">
        <v>0</v>
      </c>
      <c r="R760" s="176">
        <v>0</v>
      </c>
      <c r="S760" s="176">
        <v>0</v>
      </c>
      <c r="T760" s="176">
        <v>0</v>
      </c>
      <c r="U760" s="176">
        <v>0</v>
      </c>
      <c r="V760" s="176">
        <v>157541</v>
      </c>
    </row>
    <row r="761" spans="1:22" x14ac:dyDescent="0.25">
      <c r="A761" s="76" t="s">
        <v>367</v>
      </c>
      <c r="B761" s="77" t="s">
        <v>372</v>
      </c>
      <c r="C761" s="176">
        <f t="shared" si="173"/>
        <v>1450123</v>
      </c>
      <c r="D761" s="176">
        <f t="shared" si="174"/>
        <v>1334855</v>
      </c>
      <c r="E761" s="386">
        <v>1334855</v>
      </c>
      <c r="F761" s="176">
        <v>0</v>
      </c>
      <c r="G761" s="387">
        <v>0</v>
      </c>
      <c r="H761" s="388">
        <v>0</v>
      </c>
      <c r="I761" s="176">
        <v>0</v>
      </c>
      <c r="J761" s="387">
        <v>0</v>
      </c>
      <c r="K761" s="384">
        <v>0</v>
      </c>
      <c r="L761" s="384">
        <v>0</v>
      </c>
      <c r="M761" s="384">
        <v>0</v>
      </c>
      <c r="N761" s="384">
        <v>0</v>
      </c>
      <c r="O761" s="384">
        <v>0</v>
      </c>
      <c r="P761" s="384">
        <v>0</v>
      </c>
      <c r="Q761" s="384">
        <v>0</v>
      </c>
      <c r="R761" s="384">
        <v>0</v>
      </c>
      <c r="S761" s="384">
        <v>0</v>
      </c>
      <c r="T761" s="384">
        <v>0</v>
      </c>
      <c r="U761" s="384">
        <v>0</v>
      </c>
      <c r="V761" s="384">
        <v>115268</v>
      </c>
    </row>
    <row r="762" spans="1:22" x14ac:dyDescent="0.25">
      <c r="A762" s="385" t="s">
        <v>368</v>
      </c>
      <c r="B762" s="168" t="s">
        <v>23</v>
      </c>
      <c r="C762" s="176">
        <f t="shared" si="173"/>
        <v>430479</v>
      </c>
      <c r="D762" s="368">
        <f t="shared" si="174"/>
        <v>0</v>
      </c>
      <c r="E762" s="176">
        <v>0</v>
      </c>
      <c r="F762" s="176">
        <v>0</v>
      </c>
      <c r="G762" s="383">
        <v>0</v>
      </c>
      <c r="H762" s="368">
        <v>0</v>
      </c>
      <c r="I762" s="176">
        <v>0</v>
      </c>
      <c r="J762" s="383">
        <v>0</v>
      </c>
      <c r="K762" s="176">
        <v>0</v>
      </c>
      <c r="L762" s="176">
        <v>0</v>
      </c>
      <c r="M762" s="176">
        <v>0</v>
      </c>
      <c r="N762" s="176">
        <v>0</v>
      </c>
      <c r="O762" s="176">
        <v>0</v>
      </c>
      <c r="P762" s="176">
        <v>0</v>
      </c>
      <c r="Q762" s="176">
        <v>0</v>
      </c>
      <c r="R762" s="176">
        <v>0</v>
      </c>
      <c r="S762" s="176">
        <v>0</v>
      </c>
      <c r="T762" s="176">
        <v>0</v>
      </c>
      <c r="U762" s="176">
        <v>0</v>
      </c>
      <c r="V762" s="176">
        <v>430479</v>
      </c>
    </row>
    <row r="763" spans="1:22" x14ac:dyDescent="0.25">
      <c r="A763" s="76" t="s">
        <v>369</v>
      </c>
      <c r="B763" s="77" t="s">
        <v>705</v>
      </c>
      <c r="C763" s="176">
        <f t="shared" si="173"/>
        <v>366625</v>
      </c>
      <c r="D763" s="176">
        <f t="shared" si="174"/>
        <v>366625</v>
      </c>
      <c r="E763" s="384">
        <v>0</v>
      </c>
      <c r="F763" s="384">
        <v>366625</v>
      </c>
      <c r="G763" s="383">
        <v>0</v>
      </c>
      <c r="H763" s="368">
        <v>0</v>
      </c>
      <c r="I763" s="176">
        <v>0</v>
      </c>
      <c r="J763" s="383">
        <v>0</v>
      </c>
      <c r="K763" s="176">
        <v>0</v>
      </c>
      <c r="L763" s="176">
        <v>0</v>
      </c>
      <c r="M763" s="176">
        <v>0</v>
      </c>
      <c r="N763" s="176">
        <v>0</v>
      </c>
      <c r="O763" s="176">
        <v>0</v>
      </c>
      <c r="P763" s="381">
        <v>0</v>
      </c>
      <c r="Q763" s="381">
        <v>0</v>
      </c>
      <c r="R763" s="176">
        <v>0</v>
      </c>
      <c r="S763" s="176">
        <v>0</v>
      </c>
      <c r="T763" s="176">
        <v>0</v>
      </c>
      <c r="U763" s="176">
        <v>0</v>
      </c>
      <c r="V763" s="176">
        <v>0</v>
      </c>
    </row>
    <row r="764" spans="1:22" x14ac:dyDescent="0.25">
      <c r="A764" s="385" t="s">
        <v>698</v>
      </c>
      <c r="B764" s="224" t="s">
        <v>360</v>
      </c>
      <c r="C764" s="176">
        <f t="shared" si="173"/>
        <v>235866</v>
      </c>
      <c r="D764" s="176">
        <f t="shared" si="174"/>
        <v>0</v>
      </c>
      <c r="E764" s="387">
        <v>0</v>
      </c>
      <c r="F764" s="384">
        <v>0</v>
      </c>
      <c r="G764" s="176">
        <v>0</v>
      </c>
      <c r="H764" s="368">
        <v>0</v>
      </c>
      <c r="I764" s="176">
        <v>0</v>
      </c>
      <c r="J764" s="383">
        <v>0</v>
      </c>
      <c r="K764" s="176">
        <v>0</v>
      </c>
      <c r="L764" s="381">
        <v>0</v>
      </c>
      <c r="M764" s="381">
        <v>0</v>
      </c>
      <c r="N764" s="176">
        <v>0</v>
      </c>
      <c r="O764" s="368">
        <v>0</v>
      </c>
      <c r="P764" s="176">
        <v>0</v>
      </c>
      <c r="Q764" s="176">
        <v>0</v>
      </c>
      <c r="R764" s="383">
        <v>0</v>
      </c>
      <c r="S764" s="176">
        <v>0</v>
      </c>
      <c r="T764" s="176">
        <v>0</v>
      </c>
      <c r="U764" s="176">
        <v>0</v>
      </c>
      <c r="V764" s="176">
        <v>235866</v>
      </c>
    </row>
    <row r="765" spans="1:22" x14ac:dyDescent="0.25">
      <c r="A765" s="76" t="s">
        <v>699</v>
      </c>
      <c r="B765" s="224" t="s">
        <v>361</v>
      </c>
      <c r="C765" s="176">
        <f t="shared" si="173"/>
        <v>276403</v>
      </c>
      <c r="D765" s="176">
        <f t="shared" si="174"/>
        <v>0</v>
      </c>
      <c r="E765" s="387">
        <v>0</v>
      </c>
      <c r="F765" s="384">
        <v>0</v>
      </c>
      <c r="G765" s="176">
        <v>0</v>
      </c>
      <c r="H765" s="389">
        <v>0</v>
      </c>
      <c r="I765" s="176">
        <v>0</v>
      </c>
      <c r="J765" s="383">
        <v>0</v>
      </c>
      <c r="K765" s="368">
        <v>0</v>
      </c>
      <c r="L765" s="176">
        <v>0</v>
      </c>
      <c r="M765" s="176">
        <v>0</v>
      </c>
      <c r="N765" s="383">
        <v>0</v>
      </c>
      <c r="O765" s="176">
        <v>0</v>
      </c>
      <c r="P765" s="384">
        <v>0</v>
      </c>
      <c r="Q765" s="384">
        <v>0</v>
      </c>
      <c r="R765" s="176">
        <v>0</v>
      </c>
      <c r="S765" s="176">
        <v>0</v>
      </c>
      <c r="T765" s="176">
        <v>0</v>
      </c>
      <c r="U765" s="176">
        <v>0</v>
      </c>
      <c r="V765" s="176">
        <v>276403</v>
      </c>
    </row>
    <row r="766" spans="1:22" x14ac:dyDescent="0.25">
      <c r="A766" s="385" t="s">
        <v>700</v>
      </c>
      <c r="B766" s="224" t="s">
        <v>24</v>
      </c>
      <c r="C766" s="176">
        <f t="shared" si="173"/>
        <v>357205</v>
      </c>
      <c r="D766" s="176">
        <f t="shared" si="174"/>
        <v>0</v>
      </c>
      <c r="E766" s="383">
        <v>0</v>
      </c>
      <c r="F766" s="176">
        <v>0</v>
      </c>
      <c r="G766" s="368">
        <v>0</v>
      </c>
      <c r="H766" s="368">
        <v>0</v>
      </c>
      <c r="I766" s="176">
        <v>0</v>
      </c>
      <c r="J766" s="383">
        <v>0</v>
      </c>
      <c r="K766" s="368">
        <v>0</v>
      </c>
      <c r="L766" s="176">
        <v>0</v>
      </c>
      <c r="M766" s="176">
        <v>0</v>
      </c>
      <c r="N766" s="383">
        <v>0</v>
      </c>
      <c r="O766" s="176">
        <v>0</v>
      </c>
      <c r="P766" s="176">
        <v>0</v>
      </c>
      <c r="Q766" s="176">
        <v>0</v>
      </c>
      <c r="R766" s="176">
        <v>0</v>
      </c>
      <c r="S766" s="176">
        <v>0</v>
      </c>
      <c r="T766" s="176">
        <v>0</v>
      </c>
      <c r="U766" s="176">
        <v>0</v>
      </c>
      <c r="V766" s="176">
        <v>357205</v>
      </c>
    </row>
    <row r="767" spans="1:22" x14ac:dyDescent="0.25">
      <c r="A767" s="76" t="s">
        <v>701</v>
      </c>
      <c r="B767" s="224" t="s">
        <v>362</v>
      </c>
      <c r="C767" s="176">
        <f t="shared" si="173"/>
        <v>275224</v>
      </c>
      <c r="D767" s="176">
        <f t="shared" si="174"/>
        <v>0</v>
      </c>
      <c r="E767" s="383">
        <v>0</v>
      </c>
      <c r="F767" s="176">
        <v>0</v>
      </c>
      <c r="G767" s="368">
        <v>0</v>
      </c>
      <c r="H767" s="368">
        <v>0</v>
      </c>
      <c r="I767" s="176">
        <v>0</v>
      </c>
      <c r="J767" s="383">
        <v>0</v>
      </c>
      <c r="K767" s="368">
        <v>0</v>
      </c>
      <c r="L767" s="176">
        <v>0</v>
      </c>
      <c r="M767" s="176">
        <v>0</v>
      </c>
      <c r="N767" s="383">
        <v>0</v>
      </c>
      <c r="O767" s="176">
        <v>0</v>
      </c>
      <c r="P767" s="176">
        <v>0</v>
      </c>
      <c r="Q767" s="176">
        <v>0</v>
      </c>
      <c r="R767" s="176">
        <v>0</v>
      </c>
      <c r="S767" s="176">
        <v>0</v>
      </c>
      <c r="T767" s="176">
        <v>0</v>
      </c>
      <c r="U767" s="176">
        <v>0</v>
      </c>
      <c r="V767" s="176">
        <v>275224</v>
      </c>
    </row>
    <row r="768" spans="1:22" x14ac:dyDescent="0.25">
      <c r="A768" s="385" t="s">
        <v>702</v>
      </c>
      <c r="B768" s="224" t="s">
        <v>25</v>
      </c>
      <c r="C768" s="176">
        <f t="shared" si="173"/>
        <v>370680</v>
      </c>
      <c r="D768" s="176">
        <f t="shared" si="174"/>
        <v>0</v>
      </c>
      <c r="E768" s="390">
        <v>0</v>
      </c>
      <c r="F768" s="381">
        <v>0</v>
      </c>
      <c r="G768" s="368">
        <v>0</v>
      </c>
      <c r="H768" s="368">
        <v>0</v>
      </c>
      <c r="I768" s="176">
        <v>0</v>
      </c>
      <c r="J768" s="383">
        <v>0</v>
      </c>
      <c r="K768" s="368">
        <v>0</v>
      </c>
      <c r="L768" s="176">
        <v>0</v>
      </c>
      <c r="M768" s="176">
        <v>0</v>
      </c>
      <c r="N768" s="383">
        <v>0</v>
      </c>
      <c r="O768" s="176">
        <v>0</v>
      </c>
      <c r="P768" s="176">
        <v>0</v>
      </c>
      <c r="Q768" s="176">
        <v>0</v>
      </c>
      <c r="R768" s="176">
        <v>0</v>
      </c>
      <c r="S768" s="176">
        <v>0</v>
      </c>
      <c r="T768" s="176">
        <v>0</v>
      </c>
      <c r="U768" s="176">
        <v>0</v>
      </c>
      <c r="V768" s="176">
        <v>370680</v>
      </c>
    </row>
    <row r="769" spans="1:22" x14ac:dyDescent="0.25">
      <c r="A769" s="76" t="s">
        <v>20</v>
      </c>
      <c r="B769" s="224" t="s">
        <v>26</v>
      </c>
      <c r="C769" s="176">
        <f t="shared" si="173"/>
        <v>430255</v>
      </c>
      <c r="D769" s="176">
        <f t="shared" si="174"/>
        <v>0</v>
      </c>
      <c r="E769" s="176">
        <v>0</v>
      </c>
      <c r="F769" s="176">
        <v>0</v>
      </c>
      <c r="G769" s="383">
        <v>0</v>
      </c>
      <c r="H769" s="388">
        <v>0</v>
      </c>
      <c r="I769" s="176">
        <v>0</v>
      </c>
      <c r="J769" s="383">
        <v>0</v>
      </c>
      <c r="K769" s="176">
        <v>0</v>
      </c>
      <c r="L769" s="384">
        <v>0</v>
      </c>
      <c r="M769" s="384">
        <v>0</v>
      </c>
      <c r="N769" s="176">
        <v>0</v>
      </c>
      <c r="O769" s="176">
        <v>0</v>
      </c>
      <c r="P769" s="381">
        <v>0</v>
      </c>
      <c r="Q769" s="381">
        <v>0</v>
      </c>
      <c r="R769" s="176">
        <v>0</v>
      </c>
      <c r="S769" s="176">
        <v>0</v>
      </c>
      <c r="T769" s="176">
        <v>0</v>
      </c>
      <c r="U769" s="176">
        <v>0</v>
      </c>
      <c r="V769" s="176">
        <v>430255</v>
      </c>
    </row>
    <row r="770" spans="1:22" x14ac:dyDescent="0.25">
      <c r="A770" s="69" t="s">
        <v>376</v>
      </c>
      <c r="B770" s="64" t="s">
        <v>373</v>
      </c>
      <c r="C770" s="198">
        <f>D770+K770+M770+O770+Q770+S770+T770+U770+V770</f>
        <v>3911900</v>
      </c>
      <c r="D770" s="59">
        <f t="shared" ref="D770:V770" si="175">SUM(D771:D772)</f>
        <v>379723</v>
      </c>
      <c r="E770" s="290">
        <f t="shared" si="175"/>
        <v>379723</v>
      </c>
      <c r="F770" s="290">
        <f t="shared" si="175"/>
        <v>0</v>
      </c>
      <c r="G770" s="59">
        <f t="shared" si="175"/>
        <v>0</v>
      </c>
      <c r="H770" s="59">
        <f t="shared" si="175"/>
        <v>0</v>
      </c>
      <c r="I770" s="290">
        <f t="shared" si="175"/>
        <v>0</v>
      </c>
      <c r="J770" s="59">
        <f t="shared" si="175"/>
        <v>0</v>
      </c>
      <c r="K770" s="59">
        <f t="shared" si="175"/>
        <v>0</v>
      </c>
      <c r="L770" s="59">
        <f t="shared" si="175"/>
        <v>1239</v>
      </c>
      <c r="M770" s="59">
        <f t="shared" si="175"/>
        <v>3532177</v>
      </c>
      <c r="N770" s="59">
        <f t="shared" si="175"/>
        <v>0</v>
      </c>
      <c r="O770" s="59">
        <f t="shared" si="175"/>
        <v>0</v>
      </c>
      <c r="P770" s="59">
        <f t="shared" si="175"/>
        <v>0</v>
      </c>
      <c r="Q770" s="59">
        <f t="shared" si="175"/>
        <v>0</v>
      </c>
      <c r="R770" s="59">
        <f t="shared" si="175"/>
        <v>0</v>
      </c>
      <c r="S770" s="59">
        <f t="shared" si="175"/>
        <v>0</v>
      </c>
      <c r="T770" s="59">
        <f t="shared" si="175"/>
        <v>0</v>
      </c>
      <c r="U770" s="59">
        <f t="shared" si="175"/>
        <v>0</v>
      </c>
      <c r="V770" s="59">
        <f t="shared" si="175"/>
        <v>0</v>
      </c>
    </row>
    <row r="771" spans="1:22" x14ac:dyDescent="0.25">
      <c r="A771" s="76" t="s">
        <v>377</v>
      </c>
      <c r="B771" s="238" t="s">
        <v>715</v>
      </c>
      <c r="C771" s="125">
        <f>D771+M771+O771+Q771+V771</f>
        <v>379723</v>
      </c>
      <c r="D771" s="125">
        <f>SUM(E771:I771)</f>
        <v>379723</v>
      </c>
      <c r="E771" s="125">
        <v>379723</v>
      </c>
      <c r="F771" s="125">
        <f t="shared" ref="F771:U771" si="176">SUM(F773:F773)</f>
        <v>0</v>
      </c>
      <c r="G771" s="125">
        <f t="shared" si="176"/>
        <v>0</v>
      </c>
      <c r="H771" s="125">
        <f t="shared" si="176"/>
        <v>0</v>
      </c>
      <c r="I771" s="125">
        <f t="shared" si="176"/>
        <v>0</v>
      </c>
      <c r="J771" s="125">
        <f t="shared" si="176"/>
        <v>0</v>
      </c>
      <c r="K771" s="125">
        <f t="shared" si="176"/>
        <v>0</v>
      </c>
      <c r="L771" s="125">
        <v>0</v>
      </c>
      <c r="M771" s="125">
        <v>0</v>
      </c>
      <c r="N771" s="125">
        <f t="shared" si="176"/>
        <v>0</v>
      </c>
      <c r="O771" s="125">
        <f t="shared" si="176"/>
        <v>0</v>
      </c>
      <c r="P771" s="125">
        <f t="shared" si="176"/>
        <v>0</v>
      </c>
      <c r="Q771" s="125">
        <f t="shared" si="176"/>
        <v>0</v>
      </c>
      <c r="R771" s="125">
        <f t="shared" si="176"/>
        <v>0</v>
      </c>
      <c r="S771" s="125">
        <f t="shared" si="176"/>
        <v>0</v>
      </c>
      <c r="T771" s="125">
        <f t="shared" si="176"/>
        <v>0</v>
      </c>
      <c r="U771" s="125">
        <f t="shared" si="176"/>
        <v>0</v>
      </c>
      <c r="V771" s="125">
        <v>0</v>
      </c>
    </row>
    <row r="772" spans="1:22" x14ac:dyDescent="0.25">
      <c r="A772" s="76" t="s">
        <v>378</v>
      </c>
      <c r="B772" s="121" t="s">
        <v>380</v>
      </c>
      <c r="C772" s="125">
        <f>D772+M772+O772+Q772+V772</f>
        <v>3532177</v>
      </c>
      <c r="D772" s="125">
        <f>SUM(E772:I772)</f>
        <v>0</v>
      </c>
      <c r="E772" s="125">
        <v>0</v>
      </c>
      <c r="F772" s="125">
        <v>0</v>
      </c>
      <c r="G772" s="125">
        <v>0</v>
      </c>
      <c r="H772" s="125">
        <v>0</v>
      </c>
      <c r="I772" s="125">
        <v>0</v>
      </c>
      <c r="J772" s="237">
        <v>0</v>
      </c>
      <c r="K772" s="237">
        <v>0</v>
      </c>
      <c r="L772" s="125">
        <v>1239</v>
      </c>
      <c r="M772" s="125">
        <v>3532177</v>
      </c>
      <c r="N772" s="237">
        <v>0</v>
      </c>
      <c r="O772" s="237">
        <v>0</v>
      </c>
      <c r="P772" s="125">
        <v>0</v>
      </c>
      <c r="Q772" s="125">
        <v>0</v>
      </c>
      <c r="R772" s="125">
        <v>0</v>
      </c>
      <c r="S772" s="125">
        <v>0</v>
      </c>
      <c r="T772" s="125">
        <v>0</v>
      </c>
      <c r="U772" s="125">
        <v>0</v>
      </c>
      <c r="V772" s="125">
        <v>0</v>
      </c>
    </row>
    <row r="773" spans="1:22" s="61" customFormat="1" x14ac:dyDescent="0.25">
      <c r="A773" s="69" t="s">
        <v>384</v>
      </c>
      <c r="B773" s="72" t="s">
        <v>633</v>
      </c>
      <c r="C773" s="198">
        <f>D773+K773+M773+O773+Q773+S773+T773+U773+V773</f>
        <v>3484013</v>
      </c>
      <c r="D773" s="74">
        <f t="shared" ref="D773:V773" si="177">SUM(D774:D776)</f>
        <v>0</v>
      </c>
      <c r="E773" s="74">
        <f t="shared" si="177"/>
        <v>0</v>
      </c>
      <c r="F773" s="74">
        <f t="shared" si="177"/>
        <v>0</v>
      </c>
      <c r="G773" s="74">
        <f t="shared" si="177"/>
        <v>0</v>
      </c>
      <c r="H773" s="74">
        <f t="shared" si="177"/>
        <v>0</v>
      </c>
      <c r="I773" s="74">
        <f t="shared" si="177"/>
        <v>0</v>
      </c>
      <c r="J773" s="74">
        <f t="shared" si="177"/>
        <v>0</v>
      </c>
      <c r="K773" s="74">
        <f t="shared" si="177"/>
        <v>0</v>
      </c>
      <c r="L773" s="74">
        <f t="shared" si="177"/>
        <v>542</v>
      </c>
      <c r="M773" s="74">
        <f t="shared" si="177"/>
        <v>3196579</v>
      </c>
      <c r="N773" s="74">
        <f t="shared" si="177"/>
        <v>0</v>
      </c>
      <c r="O773" s="74">
        <f t="shared" si="177"/>
        <v>0</v>
      </c>
      <c r="P773" s="74">
        <f t="shared" si="177"/>
        <v>0</v>
      </c>
      <c r="Q773" s="74">
        <f t="shared" si="177"/>
        <v>0</v>
      </c>
      <c r="R773" s="74">
        <f t="shared" si="177"/>
        <v>0</v>
      </c>
      <c r="S773" s="74">
        <f t="shared" si="177"/>
        <v>0</v>
      </c>
      <c r="T773" s="74">
        <f t="shared" si="177"/>
        <v>0</v>
      </c>
      <c r="U773" s="74">
        <f t="shared" si="177"/>
        <v>0</v>
      </c>
      <c r="V773" s="74">
        <f t="shared" si="177"/>
        <v>287434</v>
      </c>
    </row>
    <row r="774" spans="1:22" x14ac:dyDescent="0.25">
      <c r="A774" s="65" t="s">
        <v>385</v>
      </c>
      <c r="B774" s="168" t="s">
        <v>643</v>
      </c>
      <c r="C774" s="176">
        <f>D774+M774+O774+Q774+S774+T774+U774+V774</f>
        <v>3196579</v>
      </c>
      <c r="D774" s="176">
        <f>SUM(E774:I774)</f>
        <v>0</v>
      </c>
      <c r="E774" s="176">
        <v>0</v>
      </c>
      <c r="F774" s="391">
        <v>0</v>
      </c>
      <c r="G774" s="176">
        <v>0</v>
      </c>
      <c r="H774" s="176">
        <v>0</v>
      </c>
      <c r="I774" s="381">
        <v>0</v>
      </c>
      <c r="J774" s="392">
        <v>0</v>
      </c>
      <c r="K774" s="392">
        <v>0</v>
      </c>
      <c r="L774" s="381">
        <v>542</v>
      </c>
      <c r="M774" s="381">
        <v>3196579</v>
      </c>
      <c r="N774" s="392">
        <v>0</v>
      </c>
      <c r="O774" s="392">
        <v>0</v>
      </c>
      <c r="P774" s="381">
        <v>0</v>
      </c>
      <c r="Q774" s="381">
        <v>0</v>
      </c>
      <c r="R774" s="381">
        <v>0</v>
      </c>
      <c r="S774" s="176">
        <v>0</v>
      </c>
      <c r="T774" s="125">
        <v>0</v>
      </c>
      <c r="U774" s="125">
        <v>0</v>
      </c>
      <c r="V774" s="125">
        <v>0</v>
      </c>
    </row>
    <row r="775" spans="1:22" x14ac:dyDescent="0.25">
      <c r="A775" s="65" t="s">
        <v>386</v>
      </c>
      <c r="B775" s="66" t="s">
        <v>173</v>
      </c>
      <c r="C775" s="176">
        <f>D775+M775+O775+Q775+S775+T775+U775+V775</f>
        <v>144276</v>
      </c>
      <c r="D775" s="176">
        <v>0</v>
      </c>
      <c r="E775" s="176">
        <v>0</v>
      </c>
      <c r="F775" s="176">
        <v>0</v>
      </c>
      <c r="G775" s="176">
        <v>0</v>
      </c>
      <c r="H775" s="176">
        <v>0</v>
      </c>
      <c r="I775" s="176">
        <v>0</v>
      </c>
      <c r="J775" s="176">
        <v>0</v>
      </c>
      <c r="K775" s="176">
        <v>0</v>
      </c>
      <c r="L775" s="391">
        <v>0</v>
      </c>
      <c r="M775" s="391">
        <v>0</v>
      </c>
      <c r="N775" s="392">
        <v>0</v>
      </c>
      <c r="O775" s="392">
        <v>0</v>
      </c>
      <c r="P775" s="392">
        <v>0</v>
      </c>
      <c r="Q775" s="392">
        <v>0</v>
      </c>
      <c r="R775" s="392">
        <v>0</v>
      </c>
      <c r="S775" s="392">
        <v>0</v>
      </c>
      <c r="T775" s="392">
        <v>0</v>
      </c>
      <c r="U775" s="392">
        <v>0</v>
      </c>
      <c r="V775" s="393">
        <v>144276</v>
      </c>
    </row>
    <row r="776" spans="1:22" x14ac:dyDescent="0.25">
      <c r="A776" s="65" t="s">
        <v>1159</v>
      </c>
      <c r="B776" s="66" t="s">
        <v>174</v>
      </c>
      <c r="C776" s="176">
        <f>D776+M776+O776+Q776+S776+T776+U776+V776</f>
        <v>143158</v>
      </c>
      <c r="D776" s="176">
        <v>0</v>
      </c>
      <c r="E776" s="176">
        <v>0</v>
      </c>
      <c r="F776" s="176">
        <v>0</v>
      </c>
      <c r="G776" s="176">
        <v>0</v>
      </c>
      <c r="H776" s="176">
        <v>0</v>
      </c>
      <c r="I776" s="176">
        <v>0</v>
      </c>
      <c r="J776" s="176">
        <v>0</v>
      </c>
      <c r="K776" s="176">
        <v>0</v>
      </c>
      <c r="L776" s="391">
        <v>0</v>
      </c>
      <c r="M776" s="391">
        <v>0</v>
      </c>
      <c r="N776" s="392">
        <v>0</v>
      </c>
      <c r="O776" s="392">
        <v>0</v>
      </c>
      <c r="P776" s="392">
        <v>0</v>
      </c>
      <c r="Q776" s="392">
        <v>0</v>
      </c>
      <c r="R776" s="392">
        <v>0</v>
      </c>
      <c r="S776" s="392">
        <v>0</v>
      </c>
      <c r="T776" s="392">
        <v>0</v>
      </c>
      <c r="U776" s="392">
        <v>0</v>
      </c>
      <c r="V776" s="393">
        <v>143158</v>
      </c>
    </row>
    <row r="777" spans="1:22" s="85" customFormat="1" ht="14.25" customHeight="1" x14ac:dyDescent="0.2">
      <c r="A777" s="69" t="s">
        <v>393</v>
      </c>
      <c r="B777" s="64" t="s">
        <v>721</v>
      </c>
      <c r="C777" s="198">
        <f>SUM(C778:C788)</f>
        <v>18936226.25</v>
      </c>
      <c r="D777" s="59">
        <f>D778+D779+D780+D781+D782+D783+D784+D785+D786+D787+D788</f>
        <v>2915536</v>
      </c>
      <c r="E777" s="279">
        <f t="shared" ref="E777:V777" si="178">E778+E779+E780+E781+E782+E783+E784+E785+E786+E787+E788</f>
        <v>2394417</v>
      </c>
      <c r="F777" s="59">
        <f t="shared" si="178"/>
        <v>0</v>
      </c>
      <c r="G777" s="279">
        <f t="shared" si="178"/>
        <v>521119</v>
      </c>
      <c r="H777" s="59">
        <f t="shared" si="178"/>
        <v>0</v>
      </c>
      <c r="I777" s="59">
        <f t="shared" si="178"/>
        <v>0</v>
      </c>
      <c r="J777" s="59">
        <f t="shared" si="178"/>
        <v>0</v>
      </c>
      <c r="K777" s="59">
        <f t="shared" si="178"/>
        <v>0</v>
      </c>
      <c r="L777" s="59">
        <f t="shared" si="178"/>
        <v>7153.8499999999995</v>
      </c>
      <c r="M777" s="59">
        <f t="shared" si="178"/>
        <v>14822318.25</v>
      </c>
      <c r="N777" s="59">
        <f t="shared" si="178"/>
        <v>0</v>
      </c>
      <c r="O777" s="59">
        <f t="shared" si="178"/>
        <v>0</v>
      </c>
      <c r="P777" s="59">
        <f t="shared" si="178"/>
        <v>0</v>
      </c>
      <c r="Q777" s="59">
        <f t="shared" si="178"/>
        <v>0</v>
      </c>
      <c r="R777" s="59">
        <f t="shared" si="178"/>
        <v>0</v>
      </c>
      <c r="S777" s="59">
        <f t="shared" si="178"/>
        <v>0</v>
      </c>
      <c r="T777" s="59">
        <f t="shared" si="178"/>
        <v>0</v>
      </c>
      <c r="U777" s="59">
        <f t="shared" si="178"/>
        <v>0</v>
      </c>
      <c r="V777" s="59">
        <f t="shared" si="178"/>
        <v>1198372</v>
      </c>
    </row>
    <row r="778" spans="1:22" s="85" customFormat="1" ht="14.25" customHeight="1" x14ac:dyDescent="0.25">
      <c r="A778" s="65" t="s">
        <v>394</v>
      </c>
      <c r="B778" s="121" t="s">
        <v>179</v>
      </c>
      <c r="C778" s="88">
        <f>D778+K778+M778+O778+Q778+S778+T778+U778+V778</f>
        <v>1576952</v>
      </c>
      <c r="D778" s="337">
        <f t="shared" ref="D778:D788" si="179">E778+F778+G778+H778+I778</f>
        <v>1427607</v>
      </c>
      <c r="E778" s="88">
        <v>1203189</v>
      </c>
      <c r="F778" s="363">
        <v>0</v>
      </c>
      <c r="G778" s="88">
        <v>224418</v>
      </c>
      <c r="H778" s="338">
        <v>0</v>
      </c>
      <c r="I778" s="125">
        <v>0</v>
      </c>
      <c r="J778" s="125">
        <v>0</v>
      </c>
      <c r="K778" s="125">
        <v>0</v>
      </c>
      <c r="L778" s="88">
        <v>0</v>
      </c>
      <c r="M778" s="88">
        <v>0</v>
      </c>
      <c r="N778" s="125">
        <v>0</v>
      </c>
      <c r="O778" s="125">
        <v>0</v>
      </c>
      <c r="P778" s="125">
        <v>0</v>
      </c>
      <c r="Q778" s="125">
        <v>0</v>
      </c>
      <c r="R778" s="125">
        <v>0</v>
      </c>
      <c r="S778" s="125">
        <v>0</v>
      </c>
      <c r="T778" s="125">
        <v>0</v>
      </c>
      <c r="U778" s="125">
        <v>0</v>
      </c>
      <c r="V778" s="125">
        <v>149345</v>
      </c>
    </row>
    <row r="779" spans="1:22" s="85" customFormat="1" ht="14.25" customHeight="1" x14ac:dyDescent="0.25">
      <c r="A779" s="65" t="s">
        <v>395</v>
      </c>
      <c r="B779" s="121" t="s">
        <v>168</v>
      </c>
      <c r="C779" s="88">
        <f>D779+K779+M779+O779+Q779+S779+T779+U779+V779</f>
        <v>1636904</v>
      </c>
      <c r="D779" s="337">
        <f t="shared" si="179"/>
        <v>1487929</v>
      </c>
      <c r="E779" s="88">
        <v>1191228</v>
      </c>
      <c r="F779" s="363">
        <v>0</v>
      </c>
      <c r="G779" s="88">
        <v>296701</v>
      </c>
      <c r="H779" s="338">
        <v>0</v>
      </c>
      <c r="I779" s="125">
        <v>0</v>
      </c>
      <c r="J779" s="125">
        <v>0</v>
      </c>
      <c r="K779" s="125">
        <v>0</v>
      </c>
      <c r="L779" s="394">
        <v>0</v>
      </c>
      <c r="M779" s="394">
        <v>0</v>
      </c>
      <c r="N779" s="125">
        <v>0</v>
      </c>
      <c r="O779" s="125">
        <v>0</v>
      </c>
      <c r="P779" s="125">
        <v>0</v>
      </c>
      <c r="Q779" s="125">
        <v>0</v>
      </c>
      <c r="R779" s="125">
        <v>0</v>
      </c>
      <c r="S779" s="125">
        <v>0</v>
      </c>
      <c r="T779" s="125">
        <v>0</v>
      </c>
      <c r="U779" s="125">
        <v>0</v>
      </c>
      <c r="V779" s="125">
        <v>148975</v>
      </c>
    </row>
    <row r="780" spans="1:22" s="85" customFormat="1" ht="14.25" customHeight="1" x14ac:dyDescent="0.25">
      <c r="A780" s="65" t="s">
        <v>400</v>
      </c>
      <c r="B780" s="121" t="s">
        <v>180</v>
      </c>
      <c r="C780" s="88">
        <f t="shared" ref="C780:C788" si="180">D780+M780+Q780+V780</f>
        <v>82728</v>
      </c>
      <c r="D780" s="125">
        <f t="shared" si="179"/>
        <v>0</v>
      </c>
      <c r="E780" s="341">
        <v>0</v>
      </c>
      <c r="F780" s="125">
        <v>0</v>
      </c>
      <c r="G780" s="341">
        <v>0</v>
      </c>
      <c r="H780" s="125">
        <v>0</v>
      </c>
      <c r="I780" s="341">
        <v>0</v>
      </c>
      <c r="J780" s="341">
        <v>0</v>
      </c>
      <c r="K780" s="395">
        <v>0</v>
      </c>
      <c r="L780" s="88">
        <v>0</v>
      </c>
      <c r="M780" s="125">
        <v>0</v>
      </c>
      <c r="N780" s="354">
        <v>0</v>
      </c>
      <c r="O780" s="341">
        <v>0</v>
      </c>
      <c r="P780" s="341">
        <v>0</v>
      </c>
      <c r="Q780" s="341">
        <v>0</v>
      </c>
      <c r="R780" s="341">
        <v>0</v>
      </c>
      <c r="S780" s="341">
        <v>0</v>
      </c>
      <c r="T780" s="341">
        <v>0</v>
      </c>
      <c r="U780" s="341">
        <v>0</v>
      </c>
      <c r="V780" s="125">
        <v>82728</v>
      </c>
    </row>
    <row r="781" spans="1:22" s="85" customFormat="1" x14ac:dyDescent="0.25">
      <c r="A781" s="65" t="s">
        <v>401</v>
      </c>
      <c r="B781" s="121" t="s">
        <v>181</v>
      </c>
      <c r="C781" s="88">
        <f>D781+M781+Q781+V781</f>
        <v>82646</v>
      </c>
      <c r="D781" s="125">
        <f>E781+F781+G781+H781+I781</f>
        <v>0</v>
      </c>
      <c r="E781" s="341">
        <v>0</v>
      </c>
      <c r="F781" s="125">
        <v>0</v>
      </c>
      <c r="G781" s="341">
        <v>0</v>
      </c>
      <c r="H781" s="125">
        <v>0</v>
      </c>
      <c r="I781" s="341">
        <v>0</v>
      </c>
      <c r="J781" s="341">
        <v>0</v>
      </c>
      <c r="K781" s="395">
        <v>0</v>
      </c>
      <c r="L781" s="88">
        <v>0</v>
      </c>
      <c r="M781" s="125">
        <v>0</v>
      </c>
      <c r="N781" s="354">
        <v>0</v>
      </c>
      <c r="O781" s="341">
        <v>0</v>
      </c>
      <c r="P781" s="341">
        <v>0</v>
      </c>
      <c r="Q781" s="341">
        <v>0</v>
      </c>
      <c r="R781" s="341">
        <v>0</v>
      </c>
      <c r="S781" s="341">
        <v>0</v>
      </c>
      <c r="T781" s="341">
        <v>0</v>
      </c>
      <c r="U781" s="341">
        <v>0</v>
      </c>
      <c r="V781" s="125">
        <v>82646</v>
      </c>
    </row>
    <row r="782" spans="1:22" s="85" customFormat="1" ht="14.25" customHeight="1" x14ac:dyDescent="0.25">
      <c r="A782" s="65" t="s">
        <v>5</v>
      </c>
      <c r="B782" s="121" t="s">
        <v>4</v>
      </c>
      <c r="C782" s="88">
        <f t="shared" si="180"/>
        <v>85653</v>
      </c>
      <c r="D782" s="125">
        <f t="shared" si="179"/>
        <v>0</v>
      </c>
      <c r="E782" s="125">
        <v>0</v>
      </c>
      <c r="F782" s="125">
        <v>0</v>
      </c>
      <c r="G782" s="125">
        <v>0</v>
      </c>
      <c r="H782" s="125">
        <v>0</v>
      </c>
      <c r="I782" s="125">
        <v>0</v>
      </c>
      <c r="J782" s="125">
        <v>0</v>
      </c>
      <c r="K782" s="337">
        <v>0</v>
      </c>
      <c r="L782" s="88">
        <v>0</v>
      </c>
      <c r="M782" s="125">
        <v>0</v>
      </c>
      <c r="N782" s="338">
        <v>0</v>
      </c>
      <c r="O782" s="125">
        <v>0</v>
      </c>
      <c r="P782" s="125">
        <v>0</v>
      </c>
      <c r="Q782" s="125">
        <v>0</v>
      </c>
      <c r="R782" s="125">
        <v>0</v>
      </c>
      <c r="S782" s="125">
        <v>0</v>
      </c>
      <c r="T782" s="125">
        <v>0</v>
      </c>
      <c r="U782" s="125">
        <v>0</v>
      </c>
      <c r="V782" s="125">
        <v>85653</v>
      </c>
    </row>
    <row r="783" spans="1:22" s="85" customFormat="1" ht="14.25" customHeight="1" x14ac:dyDescent="0.25">
      <c r="A783" s="65" t="s">
        <v>6</v>
      </c>
      <c r="B783" s="121" t="s">
        <v>182</v>
      </c>
      <c r="C783" s="88">
        <f t="shared" si="180"/>
        <v>2444646</v>
      </c>
      <c r="D783" s="125">
        <f t="shared" si="179"/>
        <v>0</v>
      </c>
      <c r="E783" s="125">
        <v>0</v>
      </c>
      <c r="F783" s="125">
        <v>0</v>
      </c>
      <c r="G783" s="125">
        <v>0</v>
      </c>
      <c r="H783" s="125">
        <v>0</v>
      </c>
      <c r="I783" s="125">
        <v>0</v>
      </c>
      <c r="J783" s="125">
        <v>0</v>
      </c>
      <c r="K783" s="337">
        <v>0</v>
      </c>
      <c r="L783" s="88">
        <v>413</v>
      </c>
      <c r="M783" s="125">
        <v>2376092</v>
      </c>
      <c r="N783" s="338">
        <v>0</v>
      </c>
      <c r="O783" s="125">
        <v>0</v>
      </c>
      <c r="P783" s="125">
        <v>0</v>
      </c>
      <c r="Q783" s="125">
        <v>0</v>
      </c>
      <c r="R783" s="125">
        <v>0</v>
      </c>
      <c r="S783" s="125">
        <v>0</v>
      </c>
      <c r="T783" s="125">
        <v>0</v>
      </c>
      <c r="U783" s="125">
        <v>0</v>
      </c>
      <c r="V783" s="125">
        <v>68554</v>
      </c>
    </row>
    <row r="784" spans="1:22" s="85" customFormat="1" ht="14.25" customHeight="1" x14ac:dyDescent="0.25">
      <c r="A784" s="65" t="s">
        <v>7</v>
      </c>
      <c r="B784" s="121" t="s">
        <v>183</v>
      </c>
      <c r="C784" s="88">
        <f t="shared" si="180"/>
        <v>2875324.25</v>
      </c>
      <c r="D784" s="125">
        <f t="shared" si="179"/>
        <v>0</v>
      </c>
      <c r="E784" s="125">
        <v>0</v>
      </c>
      <c r="F784" s="125">
        <v>0</v>
      </c>
      <c r="G784" s="125">
        <v>0</v>
      </c>
      <c r="H784" s="125">
        <v>0</v>
      </c>
      <c r="I784" s="125">
        <v>0</v>
      </c>
      <c r="J784" s="125">
        <v>0</v>
      </c>
      <c r="K784" s="337">
        <v>0</v>
      </c>
      <c r="L784" s="88">
        <v>645.29999999999995</v>
      </c>
      <c r="M784" s="125">
        <v>2845769.25</v>
      </c>
      <c r="N784" s="338">
        <v>0</v>
      </c>
      <c r="O784" s="125">
        <v>0</v>
      </c>
      <c r="P784" s="125">
        <v>0</v>
      </c>
      <c r="Q784" s="125">
        <v>0</v>
      </c>
      <c r="R784" s="125">
        <v>0</v>
      </c>
      <c r="S784" s="125">
        <v>0</v>
      </c>
      <c r="T784" s="125">
        <v>0</v>
      </c>
      <c r="U784" s="125">
        <v>0</v>
      </c>
      <c r="V784" s="125">
        <v>29555</v>
      </c>
    </row>
    <row r="785" spans="1:22" s="85" customFormat="1" ht="14.25" customHeight="1" x14ac:dyDescent="0.25">
      <c r="A785" s="65" t="s">
        <v>8</v>
      </c>
      <c r="B785" s="121" t="s">
        <v>184</v>
      </c>
      <c r="C785" s="88">
        <f t="shared" si="180"/>
        <v>2764091</v>
      </c>
      <c r="D785" s="125">
        <f t="shared" si="179"/>
        <v>0</v>
      </c>
      <c r="E785" s="125">
        <v>0</v>
      </c>
      <c r="F785" s="125">
        <v>0</v>
      </c>
      <c r="G785" s="125">
        <v>0</v>
      </c>
      <c r="H785" s="125">
        <v>0</v>
      </c>
      <c r="I785" s="125">
        <v>0</v>
      </c>
      <c r="J785" s="125">
        <v>0</v>
      </c>
      <c r="K785" s="337">
        <v>0</v>
      </c>
      <c r="L785" s="88">
        <v>1287.6500000000001</v>
      </c>
      <c r="M785" s="125">
        <v>2613728</v>
      </c>
      <c r="N785" s="338">
        <v>0</v>
      </c>
      <c r="O785" s="125">
        <v>0</v>
      </c>
      <c r="P785" s="125">
        <v>0</v>
      </c>
      <c r="Q785" s="125">
        <v>0</v>
      </c>
      <c r="R785" s="125">
        <v>0</v>
      </c>
      <c r="S785" s="125">
        <v>0</v>
      </c>
      <c r="T785" s="125">
        <v>0</v>
      </c>
      <c r="U785" s="125">
        <v>0</v>
      </c>
      <c r="V785" s="125">
        <v>150363</v>
      </c>
    </row>
    <row r="786" spans="1:22" s="85" customFormat="1" ht="14.25" customHeight="1" x14ac:dyDescent="0.25">
      <c r="A786" s="65" t="s">
        <v>105</v>
      </c>
      <c r="B786" s="121" t="s">
        <v>185</v>
      </c>
      <c r="C786" s="88">
        <f t="shared" si="180"/>
        <v>70055</v>
      </c>
      <c r="D786" s="339">
        <f t="shared" si="179"/>
        <v>0</v>
      </c>
      <c r="E786" s="339">
        <v>0</v>
      </c>
      <c r="F786" s="339">
        <v>0</v>
      </c>
      <c r="G786" s="339">
        <v>0</v>
      </c>
      <c r="H786" s="339">
        <v>0</v>
      </c>
      <c r="I786" s="125">
        <v>0</v>
      </c>
      <c r="J786" s="125">
        <v>0</v>
      </c>
      <c r="K786" s="337">
        <v>0</v>
      </c>
      <c r="L786" s="88">
        <v>0</v>
      </c>
      <c r="M786" s="125">
        <v>0</v>
      </c>
      <c r="N786" s="338">
        <v>0</v>
      </c>
      <c r="O786" s="125">
        <v>0</v>
      </c>
      <c r="P786" s="125">
        <v>0</v>
      </c>
      <c r="Q786" s="125">
        <v>0</v>
      </c>
      <c r="R786" s="125">
        <v>0</v>
      </c>
      <c r="S786" s="125">
        <v>0</v>
      </c>
      <c r="T786" s="125">
        <v>0</v>
      </c>
      <c r="U786" s="125">
        <v>0</v>
      </c>
      <c r="V786" s="125">
        <v>70055</v>
      </c>
    </row>
    <row r="787" spans="1:22" s="85" customFormat="1" ht="14.25" customHeight="1" x14ac:dyDescent="0.25">
      <c r="A787" s="65" t="s">
        <v>106</v>
      </c>
      <c r="B787" s="121" t="s">
        <v>186</v>
      </c>
      <c r="C787" s="88">
        <f t="shared" si="180"/>
        <v>7082167</v>
      </c>
      <c r="D787" s="125">
        <f t="shared" si="179"/>
        <v>0</v>
      </c>
      <c r="E787" s="125">
        <v>0</v>
      </c>
      <c r="F787" s="125">
        <v>0</v>
      </c>
      <c r="G787" s="125">
        <v>0</v>
      </c>
      <c r="H787" s="125">
        <v>0</v>
      </c>
      <c r="I787" s="125">
        <v>0</v>
      </c>
      <c r="J787" s="125">
        <v>0</v>
      </c>
      <c r="K787" s="337">
        <v>0</v>
      </c>
      <c r="L787" s="88">
        <v>4807.8999999999996</v>
      </c>
      <c r="M787" s="125">
        <v>6986729</v>
      </c>
      <c r="N787" s="338">
        <v>0</v>
      </c>
      <c r="O787" s="125">
        <v>0</v>
      </c>
      <c r="P787" s="339">
        <v>0</v>
      </c>
      <c r="Q787" s="339">
        <v>0</v>
      </c>
      <c r="R787" s="125">
        <v>0</v>
      </c>
      <c r="S787" s="125">
        <v>0</v>
      </c>
      <c r="T787" s="125">
        <v>0</v>
      </c>
      <c r="U787" s="125">
        <v>0</v>
      </c>
      <c r="V787" s="125">
        <v>95438</v>
      </c>
    </row>
    <row r="788" spans="1:22" s="85" customFormat="1" ht="14.25" customHeight="1" x14ac:dyDescent="0.25">
      <c r="A788" s="65" t="s">
        <v>110</v>
      </c>
      <c r="B788" s="121" t="s">
        <v>187</v>
      </c>
      <c r="C788" s="88">
        <f t="shared" si="180"/>
        <v>235060</v>
      </c>
      <c r="D788" s="125">
        <f t="shared" si="179"/>
        <v>0</v>
      </c>
      <c r="E788" s="125">
        <v>0</v>
      </c>
      <c r="F788" s="125">
        <v>0</v>
      </c>
      <c r="G788" s="125">
        <v>0</v>
      </c>
      <c r="H788" s="125">
        <v>0</v>
      </c>
      <c r="I788" s="125">
        <v>0</v>
      </c>
      <c r="J788" s="125">
        <v>0</v>
      </c>
      <c r="K788" s="337">
        <v>0</v>
      </c>
      <c r="L788" s="396">
        <v>0</v>
      </c>
      <c r="M788" s="341">
        <v>0</v>
      </c>
      <c r="N788" s="125">
        <v>0</v>
      </c>
      <c r="O788" s="337">
        <v>0</v>
      </c>
      <c r="P788" s="125">
        <v>0</v>
      </c>
      <c r="Q788" s="125">
        <v>0</v>
      </c>
      <c r="R788" s="338">
        <v>0</v>
      </c>
      <c r="S788" s="125">
        <v>0</v>
      </c>
      <c r="T788" s="125">
        <v>0</v>
      </c>
      <c r="U788" s="125">
        <v>0</v>
      </c>
      <c r="V788" s="125">
        <v>235060</v>
      </c>
    </row>
    <row r="789" spans="1:22" x14ac:dyDescent="0.25">
      <c r="A789" s="69" t="s">
        <v>634</v>
      </c>
      <c r="B789" s="64" t="s">
        <v>381</v>
      </c>
      <c r="C789" s="198">
        <f>D789+K789+M789+O789+Q789+S789+T789+U789+V789</f>
        <v>9839565.9400000013</v>
      </c>
      <c r="D789" s="59">
        <f t="shared" ref="D789:V789" si="181">SUM(D790:D795)</f>
        <v>4285208.9400000004</v>
      </c>
      <c r="E789" s="59">
        <f t="shared" si="181"/>
        <v>1691434</v>
      </c>
      <c r="F789" s="59">
        <f t="shared" si="181"/>
        <v>1502891.42</v>
      </c>
      <c r="G789" s="59">
        <f t="shared" si="181"/>
        <v>1090883.52</v>
      </c>
      <c r="H789" s="59">
        <f t="shared" si="181"/>
        <v>0</v>
      </c>
      <c r="I789" s="59">
        <f t="shared" si="181"/>
        <v>0</v>
      </c>
      <c r="J789" s="59">
        <f t="shared" si="181"/>
        <v>0</v>
      </c>
      <c r="K789" s="59">
        <f t="shared" si="181"/>
        <v>0</v>
      </c>
      <c r="L789" s="59">
        <f t="shared" si="181"/>
        <v>800</v>
      </c>
      <c r="M789" s="59">
        <f t="shared" si="181"/>
        <v>5375781</v>
      </c>
      <c r="N789" s="59">
        <f t="shared" si="181"/>
        <v>0</v>
      </c>
      <c r="O789" s="59">
        <f t="shared" si="181"/>
        <v>0</v>
      </c>
      <c r="P789" s="290">
        <f t="shared" si="181"/>
        <v>0</v>
      </c>
      <c r="Q789" s="290">
        <f t="shared" si="181"/>
        <v>0</v>
      </c>
      <c r="R789" s="59">
        <f t="shared" si="181"/>
        <v>0</v>
      </c>
      <c r="S789" s="59">
        <f t="shared" si="181"/>
        <v>0</v>
      </c>
      <c r="T789" s="59">
        <f t="shared" si="181"/>
        <v>0</v>
      </c>
      <c r="U789" s="59">
        <f t="shared" si="181"/>
        <v>0</v>
      </c>
      <c r="V789" s="59">
        <f t="shared" si="181"/>
        <v>178576</v>
      </c>
    </row>
    <row r="790" spans="1:22" x14ac:dyDescent="0.25">
      <c r="A790" s="65" t="s">
        <v>636</v>
      </c>
      <c r="B790" s="238" t="s">
        <v>388</v>
      </c>
      <c r="C790" s="125">
        <f t="shared" ref="C790:C795" si="182">D790+M790+Q790+V790</f>
        <v>5375781</v>
      </c>
      <c r="D790" s="125">
        <f t="shared" ref="D790:D795" si="183">SUM(E790:I790)</f>
        <v>0</v>
      </c>
      <c r="E790" s="125">
        <v>0</v>
      </c>
      <c r="F790" s="125">
        <v>0</v>
      </c>
      <c r="G790" s="125">
        <v>0</v>
      </c>
      <c r="H790" s="125">
        <v>0</v>
      </c>
      <c r="I790" s="125">
        <v>0</v>
      </c>
      <c r="J790" s="237">
        <v>0</v>
      </c>
      <c r="K790" s="237">
        <v>0</v>
      </c>
      <c r="L790" s="397">
        <v>800</v>
      </c>
      <c r="M790" s="339">
        <v>5375781</v>
      </c>
      <c r="N790" s="237">
        <v>0</v>
      </c>
      <c r="O790" s="237">
        <v>0</v>
      </c>
      <c r="P790" s="125">
        <v>0</v>
      </c>
      <c r="Q790" s="125">
        <v>0</v>
      </c>
      <c r="R790" s="125">
        <v>0</v>
      </c>
      <c r="S790" s="125">
        <v>0</v>
      </c>
      <c r="T790" s="125">
        <v>0</v>
      </c>
      <c r="U790" s="125">
        <v>0</v>
      </c>
      <c r="V790" s="125">
        <v>0</v>
      </c>
    </row>
    <row r="791" spans="1:22" x14ac:dyDescent="0.25">
      <c r="A791" s="65" t="s">
        <v>637</v>
      </c>
      <c r="B791" s="398" t="s">
        <v>175</v>
      </c>
      <c r="C791" s="125">
        <f t="shared" si="182"/>
        <v>45736</v>
      </c>
      <c r="D791" s="125">
        <f t="shared" si="183"/>
        <v>0</v>
      </c>
      <c r="E791" s="125">
        <v>0</v>
      </c>
      <c r="F791" s="125">
        <v>0</v>
      </c>
      <c r="G791" s="125">
        <v>0</v>
      </c>
      <c r="H791" s="125">
        <v>0</v>
      </c>
      <c r="I791" s="125">
        <v>0</v>
      </c>
      <c r="J791" s="125">
        <v>0</v>
      </c>
      <c r="K791" s="337">
        <v>0</v>
      </c>
      <c r="L791" s="133">
        <v>0</v>
      </c>
      <c r="M791" s="133">
        <v>0</v>
      </c>
      <c r="N791" s="338">
        <v>0</v>
      </c>
      <c r="O791" s="125">
        <v>0</v>
      </c>
      <c r="P791" s="125">
        <v>0</v>
      </c>
      <c r="Q791" s="125">
        <v>0</v>
      </c>
      <c r="R791" s="125">
        <v>0</v>
      </c>
      <c r="S791" s="125">
        <v>0</v>
      </c>
      <c r="T791" s="125">
        <v>0</v>
      </c>
      <c r="U791" s="125">
        <v>0</v>
      </c>
      <c r="V791" s="125">
        <v>45736</v>
      </c>
    </row>
    <row r="792" spans="1:22" x14ac:dyDescent="0.25">
      <c r="A792" s="65" t="s">
        <v>732</v>
      </c>
      <c r="B792" s="398" t="s">
        <v>178</v>
      </c>
      <c r="C792" s="125">
        <f t="shared" si="182"/>
        <v>381897.55</v>
      </c>
      <c r="D792" s="125">
        <f t="shared" si="183"/>
        <v>381897.55</v>
      </c>
      <c r="E792" s="125">
        <v>0</v>
      </c>
      <c r="F792" s="125">
        <v>381897.55</v>
      </c>
      <c r="G792" s="125">
        <v>0</v>
      </c>
      <c r="H792" s="125">
        <v>0</v>
      </c>
      <c r="I792" s="125">
        <v>0</v>
      </c>
      <c r="J792" s="125">
        <v>0</v>
      </c>
      <c r="K792" s="125">
        <v>0</v>
      </c>
      <c r="L792" s="341">
        <v>0</v>
      </c>
      <c r="M792" s="341">
        <v>0</v>
      </c>
      <c r="N792" s="125">
        <v>0</v>
      </c>
      <c r="O792" s="125">
        <v>0</v>
      </c>
      <c r="P792" s="125">
        <v>0</v>
      </c>
      <c r="Q792" s="125">
        <v>0</v>
      </c>
      <c r="R792" s="125">
        <v>0</v>
      </c>
      <c r="S792" s="125">
        <v>0</v>
      </c>
      <c r="T792" s="125">
        <v>0</v>
      </c>
      <c r="U792" s="125">
        <v>0</v>
      </c>
      <c r="V792" s="125">
        <v>0</v>
      </c>
    </row>
    <row r="793" spans="1:22" x14ac:dyDescent="0.25">
      <c r="A793" s="65" t="s">
        <v>733</v>
      </c>
      <c r="B793" s="398" t="s">
        <v>724</v>
      </c>
      <c r="C793" s="125">
        <f t="shared" si="182"/>
        <v>1691434</v>
      </c>
      <c r="D793" s="125">
        <f t="shared" si="183"/>
        <v>1691434</v>
      </c>
      <c r="E793" s="125">
        <v>1691434</v>
      </c>
      <c r="F793" s="125">
        <v>0</v>
      </c>
      <c r="G793" s="125">
        <v>0</v>
      </c>
      <c r="H793" s="125">
        <v>0</v>
      </c>
      <c r="I793" s="125">
        <v>0</v>
      </c>
      <c r="J793" s="125">
        <v>0</v>
      </c>
      <c r="K793" s="125">
        <v>0</v>
      </c>
      <c r="L793" s="125">
        <v>0</v>
      </c>
      <c r="M793" s="341">
        <v>0</v>
      </c>
      <c r="N793" s="125">
        <v>0</v>
      </c>
      <c r="O793" s="125">
        <v>0</v>
      </c>
      <c r="P793" s="125">
        <v>0</v>
      </c>
      <c r="Q793" s="125">
        <v>0</v>
      </c>
      <c r="R793" s="125">
        <v>0</v>
      </c>
      <c r="S793" s="125">
        <v>0</v>
      </c>
      <c r="T793" s="125">
        <v>0</v>
      </c>
      <c r="U793" s="125">
        <v>0</v>
      </c>
      <c r="V793" s="125">
        <v>0</v>
      </c>
    </row>
    <row r="794" spans="1:22" x14ac:dyDescent="0.25">
      <c r="A794" s="65" t="s">
        <v>734</v>
      </c>
      <c r="B794" s="398" t="s">
        <v>727</v>
      </c>
      <c r="C794" s="125">
        <f t="shared" si="182"/>
        <v>753853.98</v>
      </c>
      <c r="D794" s="125">
        <f t="shared" si="183"/>
        <v>753853.98</v>
      </c>
      <c r="E794" s="125">
        <v>0</v>
      </c>
      <c r="F794" s="339">
        <v>753853.98</v>
      </c>
      <c r="G794" s="339">
        <v>0</v>
      </c>
      <c r="H794" s="125">
        <v>0</v>
      </c>
      <c r="I794" s="125">
        <v>0</v>
      </c>
      <c r="J794" s="125">
        <v>0</v>
      </c>
      <c r="K794" s="125">
        <v>0</v>
      </c>
      <c r="L794" s="125">
        <v>0</v>
      </c>
      <c r="M794" s="341">
        <v>0</v>
      </c>
      <c r="N794" s="125">
        <v>0</v>
      </c>
      <c r="O794" s="125">
        <v>0</v>
      </c>
      <c r="P794" s="125">
        <v>0</v>
      </c>
      <c r="Q794" s="125">
        <v>0</v>
      </c>
      <c r="R794" s="125">
        <v>0</v>
      </c>
      <c r="S794" s="125">
        <v>0</v>
      </c>
      <c r="T794" s="125">
        <v>0</v>
      </c>
      <c r="U794" s="125">
        <v>0</v>
      </c>
      <c r="V794" s="125">
        <v>0</v>
      </c>
    </row>
    <row r="795" spans="1:22" x14ac:dyDescent="0.25">
      <c r="A795" s="65" t="s">
        <v>735</v>
      </c>
      <c r="B795" s="398" t="s">
        <v>389</v>
      </c>
      <c r="C795" s="125">
        <f t="shared" si="182"/>
        <v>1590863.4100000001</v>
      </c>
      <c r="D795" s="125">
        <f t="shared" si="183"/>
        <v>1458023.4100000001</v>
      </c>
      <c r="E795" s="337">
        <v>0</v>
      </c>
      <c r="F795" s="125">
        <v>367139.89</v>
      </c>
      <c r="G795" s="125">
        <v>1090883.52</v>
      </c>
      <c r="H795" s="338">
        <v>0</v>
      </c>
      <c r="I795" s="125">
        <v>0</v>
      </c>
      <c r="J795" s="125">
        <v>0</v>
      </c>
      <c r="K795" s="125">
        <v>0</v>
      </c>
      <c r="L795" s="125">
        <v>0</v>
      </c>
      <c r="M795" s="341">
        <v>0</v>
      </c>
      <c r="N795" s="125">
        <v>0</v>
      </c>
      <c r="O795" s="125">
        <v>0</v>
      </c>
      <c r="P795" s="125">
        <v>0</v>
      </c>
      <c r="Q795" s="125">
        <v>0</v>
      </c>
      <c r="R795" s="125">
        <v>0</v>
      </c>
      <c r="S795" s="125">
        <v>0</v>
      </c>
      <c r="T795" s="125">
        <v>0</v>
      </c>
      <c r="U795" s="125">
        <v>0</v>
      </c>
      <c r="V795" s="125">
        <v>132840</v>
      </c>
    </row>
    <row r="796" spans="1:22" x14ac:dyDescent="0.25">
      <c r="A796" s="69" t="s">
        <v>638</v>
      </c>
      <c r="B796" s="64" t="s">
        <v>390</v>
      </c>
      <c r="C796" s="198">
        <f>D796+K796+M796+O796+Q796+S796+T796+U796+V796</f>
        <v>7187401</v>
      </c>
      <c r="D796" s="59">
        <f t="shared" ref="D796:V796" si="184">SUM(D797:D799)</f>
        <v>2824920</v>
      </c>
      <c r="E796" s="59">
        <f t="shared" si="184"/>
        <v>1186603</v>
      </c>
      <c r="F796" s="59">
        <f t="shared" si="184"/>
        <v>0</v>
      </c>
      <c r="G796" s="59">
        <f t="shared" si="184"/>
        <v>231808</v>
      </c>
      <c r="H796" s="59">
        <f t="shared" si="184"/>
        <v>235005</v>
      </c>
      <c r="I796" s="59">
        <f t="shared" si="184"/>
        <v>1171504</v>
      </c>
      <c r="J796" s="59">
        <f t="shared" si="184"/>
        <v>0</v>
      </c>
      <c r="K796" s="59">
        <f t="shared" si="184"/>
        <v>0</v>
      </c>
      <c r="L796" s="59">
        <f t="shared" si="184"/>
        <v>1263</v>
      </c>
      <c r="M796" s="59">
        <f t="shared" si="184"/>
        <v>4047144</v>
      </c>
      <c r="N796" s="59">
        <f t="shared" si="184"/>
        <v>0</v>
      </c>
      <c r="O796" s="59">
        <f t="shared" si="184"/>
        <v>0</v>
      </c>
      <c r="P796" s="59">
        <f t="shared" si="184"/>
        <v>0</v>
      </c>
      <c r="Q796" s="59">
        <f t="shared" si="184"/>
        <v>0</v>
      </c>
      <c r="R796" s="59">
        <f t="shared" si="184"/>
        <v>0</v>
      </c>
      <c r="S796" s="59">
        <f t="shared" si="184"/>
        <v>0</v>
      </c>
      <c r="T796" s="59">
        <f t="shared" si="184"/>
        <v>0</v>
      </c>
      <c r="U796" s="59">
        <f t="shared" si="184"/>
        <v>0</v>
      </c>
      <c r="V796" s="59">
        <f t="shared" si="184"/>
        <v>315337</v>
      </c>
    </row>
    <row r="797" spans="1:22" x14ac:dyDescent="0.25">
      <c r="A797" s="65" t="s">
        <v>639</v>
      </c>
      <c r="B797" s="238" t="s">
        <v>402</v>
      </c>
      <c r="C797" s="339">
        <f>D797+M797+Q797+V797</f>
        <v>4110567</v>
      </c>
      <c r="D797" s="339">
        <f>SUM(E797:I797)</f>
        <v>0</v>
      </c>
      <c r="E797" s="339">
        <v>0</v>
      </c>
      <c r="F797" s="339">
        <v>0</v>
      </c>
      <c r="G797" s="339">
        <v>0</v>
      </c>
      <c r="H797" s="339">
        <v>0</v>
      </c>
      <c r="I797" s="339">
        <v>0</v>
      </c>
      <c r="J797" s="397">
        <v>0</v>
      </c>
      <c r="K797" s="397">
        <v>0</v>
      </c>
      <c r="L797" s="339">
        <v>1263</v>
      </c>
      <c r="M797" s="339">
        <v>4047144</v>
      </c>
      <c r="N797" s="397">
        <v>0</v>
      </c>
      <c r="O797" s="397">
        <v>0</v>
      </c>
      <c r="P797" s="339">
        <v>0</v>
      </c>
      <c r="Q797" s="339">
        <v>0</v>
      </c>
      <c r="R797" s="339">
        <v>0</v>
      </c>
      <c r="S797" s="339">
        <v>0</v>
      </c>
      <c r="T797" s="339">
        <v>0</v>
      </c>
      <c r="U797" s="339">
        <v>0</v>
      </c>
      <c r="V797" s="339">
        <v>63423</v>
      </c>
    </row>
    <row r="798" spans="1:22" x14ac:dyDescent="0.25">
      <c r="A798" s="65" t="s">
        <v>640</v>
      </c>
      <c r="B798" s="238" t="s">
        <v>403</v>
      </c>
      <c r="C798" s="125">
        <f>D798+M798+Q798+V798</f>
        <v>159239</v>
      </c>
      <c r="D798" s="337">
        <f>SUM(E798:I798)</f>
        <v>0</v>
      </c>
      <c r="E798" s="125">
        <v>0</v>
      </c>
      <c r="F798" s="338">
        <v>0</v>
      </c>
      <c r="G798" s="125">
        <v>0</v>
      </c>
      <c r="H798" s="125">
        <v>0</v>
      </c>
      <c r="I798" s="125">
        <v>0</v>
      </c>
      <c r="J798" s="125">
        <v>0</v>
      </c>
      <c r="K798" s="125">
        <v>0</v>
      </c>
      <c r="L798" s="125">
        <v>0</v>
      </c>
      <c r="M798" s="125">
        <v>0</v>
      </c>
      <c r="N798" s="125">
        <v>0</v>
      </c>
      <c r="O798" s="125">
        <v>0</v>
      </c>
      <c r="P798" s="125">
        <v>0</v>
      </c>
      <c r="Q798" s="125">
        <v>0</v>
      </c>
      <c r="R798" s="125">
        <v>0</v>
      </c>
      <c r="S798" s="125">
        <v>0</v>
      </c>
      <c r="T798" s="125">
        <v>0</v>
      </c>
      <c r="U798" s="125">
        <v>0</v>
      </c>
      <c r="V798" s="125">
        <v>159239</v>
      </c>
    </row>
    <row r="799" spans="1:22" x14ac:dyDescent="0.25">
      <c r="A799" s="65" t="s">
        <v>641</v>
      </c>
      <c r="B799" s="238" t="s">
        <v>761</v>
      </c>
      <c r="C799" s="125">
        <f>D799+M799+Q799+V799</f>
        <v>2917595</v>
      </c>
      <c r="D799" s="125">
        <f>SUM(E799:I799)</f>
        <v>2824920</v>
      </c>
      <c r="E799" s="399">
        <v>1186603</v>
      </c>
      <c r="F799" s="167">
        <v>0</v>
      </c>
      <c r="G799" s="167">
        <v>231808</v>
      </c>
      <c r="H799" s="167">
        <v>235005</v>
      </c>
      <c r="I799" s="167">
        <v>1171504</v>
      </c>
      <c r="J799" s="167">
        <v>0</v>
      </c>
      <c r="K799" s="167">
        <v>0</v>
      </c>
      <c r="L799" s="125">
        <v>0</v>
      </c>
      <c r="M799" s="125">
        <v>0</v>
      </c>
      <c r="N799" s="125">
        <v>0</v>
      </c>
      <c r="O799" s="125">
        <v>0</v>
      </c>
      <c r="P799" s="125">
        <v>0</v>
      </c>
      <c r="Q799" s="125">
        <v>0</v>
      </c>
      <c r="R799" s="125">
        <v>0</v>
      </c>
      <c r="S799" s="125">
        <v>0</v>
      </c>
      <c r="T799" s="125">
        <v>0</v>
      </c>
      <c r="U799" s="125">
        <v>0</v>
      </c>
      <c r="V799" s="167">
        <v>92675</v>
      </c>
    </row>
    <row r="800" spans="1:22" s="61" customFormat="1" ht="14.25" customHeight="1" x14ac:dyDescent="0.25">
      <c r="A800" s="69" t="s">
        <v>1089</v>
      </c>
      <c r="B800" s="64" t="s">
        <v>1080</v>
      </c>
      <c r="C800" s="198">
        <f>D800+K800+M800+O800+Q800+S800+T800+U800+V800</f>
        <v>2933434</v>
      </c>
      <c r="D800" s="59">
        <f t="shared" ref="D800:V800" si="185">D801</f>
        <v>0</v>
      </c>
      <c r="E800" s="59">
        <f t="shared" si="185"/>
        <v>0</v>
      </c>
      <c r="F800" s="59">
        <f t="shared" si="185"/>
        <v>0</v>
      </c>
      <c r="G800" s="59">
        <f t="shared" si="185"/>
        <v>0</v>
      </c>
      <c r="H800" s="59">
        <f t="shared" si="185"/>
        <v>0</v>
      </c>
      <c r="I800" s="59">
        <f t="shared" si="185"/>
        <v>0</v>
      </c>
      <c r="J800" s="59">
        <f t="shared" si="185"/>
        <v>0</v>
      </c>
      <c r="K800" s="59">
        <f t="shared" si="185"/>
        <v>0</v>
      </c>
      <c r="L800" s="59">
        <f t="shared" si="185"/>
        <v>1583.6</v>
      </c>
      <c r="M800" s="59">
        <f t="shared" si="185"/>
        <v>2933434</v>
      </c>
      <c r="N800" s="59">
        <f t="shared" si="185"/>
        <v>0</v>
      </c>
      <c r="O800" s="59">
        <f t="shared" si="185"/>
        <v>0</v>
      </c>
      <c r="P800" s="59">
        <f t="shared" si="185"/>
        <v>0</v>
      </c>
      <c r="Q800" s="59">
        <f t="shared" si="185"/>
        <v>0</v>
      </c>
      <c r="R800" s="59">
        <f t="shared" si="185"/>
        <v>0</v>
      </c>
      <c r="S800" s="59">
        <f t="shared" si="185"/>
        <v>0</v>
      </c>
      <c r="T800" s="59">
        <f t="shared" si="185"/>
        <v>0</v>
      </c>
      <c r="U800" s="59">
        <f t="shared" si="185"/>
        <v>0</v>
      </c>
      <c r="V800" s="59">
        <f t="shared" si="185"/>
        <v>0</v>
      </c>
    </row>
    <row r="801" spans="1:22" s="61" customFormat="1" ht="14.25" customHeight="1" x14ac:dyDescent="0.25">
      <c r="A801" s="65" t="s">
        <v>1090</v>
      </c>
      <c r="B801" s="95" t="s">
        <v>1087</v>
      </c>
      <c r="C801" s="198">
        <f>D801+K801+M801+O801+Q801+S801+T801+U801+V801</f>
        <v>2933434</v>
      </c>
      <c r="D801" s="68">
        <v>0</v>
      </c>
      <c r="E801" s="287">
        <v>0</v>
      </c>
      <c r="F801" s="68">
        <v>0</v>
      </c>
      <c r="G801" s="68">
        <v>0</v>
      </c>
      <c r="H801" s="68">
        <v>0</v>
      </c>
      <c r="I801" s="68">
        <v>0</v>
      </c>
      <c r="J801" s="68">
        <v>0</v>
      </c>
      <c r="K801" s="68">
        <v>0</v>
      </c>
      <c r="L801" s="68">
        <v>1583.6</v>
      </c>
      <c r="M801" s="68">
        <v>2933434</v>
      </c>
      <c r="N801" s="68">
        <v>0</v>
      </c>
      <c r="O801" s="68">
        <v>0</v>
      </c>
      <c r="P801" s="68">
        <v>0</v>
      </c>
      <c r="Q801" s="68">
        <v>0</v>
      </c>
      <c r="R801" s="68">
        <v>0</v>
      </c>
      <c r="S801" s="68">
        <v>0</v>
      </c>
      <c r="T801" s="68">
        <v>0</v>
      </c>
      <c r="U801" s="68">
        <v>0</v>
      </c>
      <c r="V801" s="68">
        <v>0</v>
      </c>
    </row>
    <row r="802" spans="1:22" s="316" customFormat="1" ht="14.25" customHeight="1" x14ac:dyDescent="0.2">
      <c r="A802" s="69" t="s">
        <v>1145</v>
      </c>
      <c r="B802" s="315" t="s">
        <v>1133</v>
      </c>
      <c r="C802" s="198">
        <f>D802+K802+M802+O802+Q802+S802+T802+U802+V802</f>
        <v>11000511.879999999</v>
      </c>
      <c r="D802" s="59">
        <f t="shared" ref="D802:V802" si="186">SUM(D803:D810)</f>
        <v>2056105</v>
      </c>
      <c r="E802" s="59">
        <f t="shared" si="186"/>
        <v>0</v>
      </c>
      <c r="F802" s="279">
        <f t="shared" si="186"/>
        <v>0</v>
      </c>
      <c r="G802" s="59">
        <f t="shared" si="186"/>
        <v>0</v>
      </c>
      <c r="H802" s="59">
        <f t="shared" si="186"/>
        <v>0</v>
      </c>
      <c r="I802" s="279">
        <f t="shared" si="186"/>
        <v>2056105</v>
      </c>
      <c r="J802" s="59">
        <f t="shared" si="186"/>
        <v>0</v>
      </c>
      <c r="K802" s="59">
        <f t="shared" si="186"/>
        <v>0</v>
      </c>
      <c r="L802" s="279">
        <f t="shared" si="186"/>
        <v>1120.7</v>
      </c>
      <c r="M802" s="279">
        <f t="shared" si="186"/>
        <v>5419690.8799999999</v>
      </c>
      <c r="N802" s="59">
        <f t="shared" si="186"/>
        <v>0</v>
      </c>
      <c r="O802" s="59">
        <f t="shared" si="186"/>
        <v>0</v>
      </c>
      <c r="P802" s="59">
        <f t="shared" si="186"/>
        <v>513</v>
      </c>
      <c r="Q802" s="59">
        <f t="shared" si="186"/>
        <v>2678964</v>
      </c>
      <c r="R802" s="59">
        <f t="shared" si="186"/>
        <v>0</v>
      </c>
      <c r="S802" s="59">
        <f t="shared" si="186"/>
        <v>0</v>
      </c>
      <c r="T802" s="59">
        <f t="shared" si="186"/>
        <v>0</v>
      </c>
      <c r="U802" s="59">
        <f t="shared" si="186"/>
        <v>0</v>
      </c>
      <c r="V802" s="59">
        <f t="shared" si="186"/>
        <v>845752</v>
      </c>
    </row>
    <row r="803" spans="1:22" s="316" customFormat="1" ht="14.25" customHeight="1" x14ac:dyDescent="0.2">
      <c r="A803" s="65" t="s">
        <v>1146</v>
      </c>
      <c r="B803" s="400" t="s">
        <v>111</v>
      </c>
      <c r="C803" s="125">
        <f>D803+K803+M803+O803+Q803+S803+T803+U803+V803</f>
        <v>215828</v>
      </c>
      <c r="D803" s="125">
        <f>SUM(E803:I803)</f>
        <v>0</v>
      </c>
      <c r="E803" s="337">
        <v>0</v>
      </c>
      <c r="F803" s="125">
        <v>0</v>
      </c>
      <c r="G803" s="338">
        <v>0</v>
      </c>
      <c r="H803" s="337">
        <v>0</v>
      </c>
      <c r="I803" s="125">
        <v>0</v>
      </c>
      <c r="J803" s="338">
        <v>0</v>
      </c>
      <c r="K803" s="337">
        <v>0</v>
      </c>
      <c r="L803" s="125">
        <v>0</v>
      </c>
      <c r="M803" s="125">
        <v>0</v>
      </c>
      <c r="N803" s="338">
        <v>0</v>
      </c>
      <c r="O803" s="125">
        <v>0</v>
      </c>
      <c r="P803" s="125">
        <v>0</v>
      </c>
      <c r="Q803" s="125">
        <v>0</v>
      </c>
      <c r="R803" s="125">
        <v>0</v>
      </c>
      <c r="S803" s="125">
        <v>0</v>
      </c>
      <c r="T803" s="125">
        <v>0</v>
      </c>
      <c r="U803" s="125">
        <v>0</v>
      </c>
      <c r="V803" s="125">
        <v>215828</v>
      </c>
    </row>
    <row r="804" spans="1:22" s="316" customFormat="1" ht="14.25" customHeight="1" x14ac:dyDescent="0.2">
      <c r="A804" s="65" t="s">
        <v>1147</v>
      </c>
      <c r="B804" s="400" t="s">
        <v>1137</v>
      </c>
      <c r="C804" s="125">
        <f t="shared" ref="C804:C810" si="187">D804+K804+M804+O804+Q804+S804+T804+U804+V804</f>
        <v>2678964</v>
      </c>
      <c r="D804" s="125">
        <f t="shared" ref="D804:D810" si="188">SUM(E804:I804)</f>
        <v>0</v>
      </c>
      <c r="E804" s="339">
        <v>0</v>
      </c>
      <c r="F804" s="341">
        <v>0</v>
      </c>
      <c r="G804" s="125">
        <v>0</v>
      </c>
      <c r="H804" s="125">
        <v>0</v>
      </c>
      <c r="I804" s="341">
        <v>0</v>
      </c>
      <c r="J804" s="125">
        <v>0</v>
      </c>
      <c r="K804" s="125">
        <v>0</v>
      </c>
      <c r="L804" s="342">
        <v>0</v>
      </c>
      <c r="M804" s="342">
        <v>0</v>
      </c>
      <c r="N804" s="125">
        <v>0</v>
      </c>
      <c r="O804" s="125">
        <v>0</v>
      </c>
      <c r="P804" s="125">
        <v>513</v>
      </c>
      <c r="Q804" s="125">
        <v>2678964</v>
      </c>
      <c r="R804" s="125">
        <v>0</v>
      </c>
      <c r="S804" s="125">
        <v>0</v>
      </c>
      <c r="T804" s="125">
        <v>0</v>
      </c>
      <c r="U804" s="125">
        <v>0</v>
      </c>
      <c r="V804" s="125">
        <v>0</v>
      </c>
    </row>
    <row r="805" spans="1:22" s="316" customFormat="1" ht="14.25" customHeight="1" x14ac:dyDescent="0.2">
      <c r="A805" s="65" t="s">
        <v>1148</v>
      </c>
      <c r="B805" s="400" t="s">
        <v>112</v>
      </c>
      <c r="C805" s="125">
        <f>D805+K805+M805+O805+Q805+S805+T805+U805+V805</f>
        <v>132665</v>
      </c>
      <c r="D805" s="337">
        <f>SUM(E805:I805)</f>
        <v>0</v>
      </c>
      <c r="E805" s="125">
        <v>0</v>
      </c>
      <c r="F805" s="338">
        <v>0</v>
      </c>
      <c r="G805" s="125">
        <v>0</v>
      </c>
      <c r="H805" s="125">
        <v>0</v>
      </c>
      <c r="I805" s="125">
        <v>0</v>
      </c>
      <c r="J805" s="125">
        <v>0</v>
      </c>
      <c r="K805" s="337">
        <v>0</v>
      </c>
      <c r="L805" s="125">
        <v>0</v>
      </c>
      <c r="M805" s="125">
        <v>0</v>
      </c>
      <c r="N805" s="338">
        <v>0</v>
      </c>
      <c r="O805" s="125">
        <v>0</v>
      </c>
      <c r="P805" s="125">
        <v>0</v>
      </c>
      <c r="Q805" s="125">
        <v>0</v>
      </c>
      <c r="R805" s="125">
        <v>0</v>
      </c>
      <c r="S805" s="125">
        <v>0</v>
      </c>
      <c r="T805" s="125">
        <v>0</v>
      </c>
      <c r="U805" s="125">
        <v>0</v>
      </c>
      <c r="V805" s="125">
        <v>132665</v>
      </c>
    </row>
    <row r="806" spans="1:22" s="316" customFormat="1" ht="14.25" customHeight="1" x14ac:dyDescent="0.2">
      <c r="A806" s="65" t="s">
        <v>1149</v>
      </c>
      <c r="B806" s="400" t="s">
        <v>1279</v>
      </c>
      <c r="C806" s="125">
        <f t="shared" si="187"/>
        <v>2429065.88</v>
      </c>
      <c r="D806" s="125">
        <f t="shared" si="188"/>
        <v>0</v>
      </c>
      <c r="E806" s="341">
        <v>0</v>
      </c>
      <c r="F806" s="125">
        <v>0</v>
      </c>
      <c r="G806" s="125">
        <v>0</v>
      </c>
      <c r="H806" s="125">
        <v>0</v>
      </c>
      <c r="I806" s="125">
        <v>0</v>
      </c>
      <c r="J806" s="125">
        <v>0</v>
      </c>
      <c r="K806" s="125">
        <v>0</v>
      </c>
      <c r="L806" s="341">
        <v>431.2</v>
      </c>
      <c r="M806" s="341">
        <v>2429065.88</v>
      </c>
      <c r="N806" s="125">
        <v>0</v>
      </c>
      <c r="O806" s="125">
        <v>0</v>
      </c>
      <c r="P806" s="125">
        <v>0</v>
      </c>
      <c r="Q806" s="125">
        <v>0</v>
      </c>
      <c r="R806" s="125">
        <v>0</v>
      </c>
      <c r="S806" s="125">
        <v>0</v>
      </c>
      <c r="T806" s="125">
        <v>0</v>
      </c>
      <c r="U806" s="125">
        <v>0</v>
      </c>
      <c r="V806" s="125">
        <v>0</v>
      </c>
    </row>
    <row r="807" spans="1:22" s="316" customFormat="1" ht="14.25" customHeight="1" x14ac:dyDescent="0.2">
      <c r="A807" s="65" t="s">
        <v>1150</v>
      </c>
      <c r="B807" s="400" t="s">
        <v>1143</v>
      </c>
      <c r="C807" s="125">
        <f t="shared" si="187"/>
        <v>2056105</v>
      </c>
      <c r="D807" s="125">
        <f t="shared" si="188"/>
        <v>2056105</v>
      </c>
      <c r="E807" s="339">
        <v>0</v>
      </c>
      <c r="F807" s="125">
        <v>0</v>
      </c>
      <c r="G807" s="125">
        <v>0</v>
      </c>
      <c r="H807" s="125">
        <v>0</v>
      </c>
      <c r="I807" s="339">
        <v>2056105</v>
      </c>
      <c r="J807" s="125">
        <v>0</v>
      </c>
      <c r="K807" s="125">
        <v>0</v>
      </c>
      <c r="L807" s="125">
        <v>0</v>
      </c>
      <c r="M807" s="125">
        <v>0</v>
      </c>
      <c r="N807" s="125">
        <v>0</v>
      </c>
      <c r="O807" s="125">
        <v>0</v>
      </c>
      <c r="P807" s="339">
        <v>0</v>
      </c>
      <c r="Q807" s="339">
        <v>0</v>
      </c>
      <c r="R807" s="125">
        <v>0</v>
      </c>
      <c r="S807" s="125">
        <v>0</v>
      </c>
      <c r="T807" s="125">
        <v>0</v>
      </c>
      <c r="U807" s="125">
        <v>0</v>
      </c>
      <c r="V807" s="125">
        <v>0</v>
      </c>
    </row>
    <row r="808" spans="1:22" s="316" customFormat="1" ht="14.25" customHeight="1" x14ac:dyDescent="0.2">
      <c r="A808" s="65" t="s">
        <v>1151</v>
      </c>
      <c r="B808" s="179" t="s">
        <v>1247</v>
      </c>
      <c r="C808" s="125">
        <f t="shared" si="187"/>
        <v>3106230</v>
      </c>
      <c r="D808" s="337">
        <f t="shared" si="188"/>
        <v>0</v>
      </c>
      <c r="E808" s="125">
        <v>0</v>
      </c>
      <c r="F808" s="366">
        <v>0</v>
      </c>
      <c r="G808" s="125">
        <v>0</v>
      </c>
      <c r="H808" s="365">
        <v>0</v>
      </c>
      <c r="I808" s="339">
        <v>0</v>
      </c>
      <c r="J808" s="338">
        <v>0</v>
      </c>
      <c r="K808" s="125">
        <v>0</v>
      </c>
      <c r="L808" s="125">
        <v>689.5</v>
      </c>
      <c r="M808" s="125">
        <v>2990625</v>
      </c>
      <c r="N808" s="125">
        <v>0</v>
      </c>
      <c r="O808" s="337">
        <v>0</v>
      </c>
      <c r="P808" s="125">
        <v>0</v>
      </c>
      <c r="Q808" s="125">
        <v>0</v>
      </c>
      <c r="R808" s="338">
        <v>0</v>
      </c>
      <c r="S808" s="125">
        <v>0</v>
      </c>
      <c r="T808" s="125">
        <v>0</v>
      </c>
      <c r="U808" s="125">
        <v>0</v>
      </c>
      <c r="V808" s="125">
        <v>115605</v>
      </c>
    </row>
    <row r="809" spans="1:22" s="316" customFormat="1" ht="14.25" customHeight="1" x14ac:dyDescent="0.2">
      <c r="A809" s="65" t="s">
        <v>1152</v>
      </c>
      <c r="B809" s="179" t="s">
        <v>1248</v>
      </c>
      <c r="C809" s="125">
        <f t="shared" si="187"/>
        <v>238186</v>
      </c>
      <c r="D809" s="125">
        <f t="shared" si="188"/>
        <v>0</v>
      </c>
      <c r="E809" s="395">
        <v>0</v>
      </c>
      <c r="F809" s="125">
        <v>0</v>
      </c>
      <c r="G809" s="363">
        <v>0</v>
      </c>
      <c r="H809" s="125">
        <v>0</v>
      </c>
      <c r="I809" s="125">
        <v>0</v>
      </c>
      <c r="J809" s="338">
        <v>0</v>
      </c>
      <c r="K809" s="125">
        <v>0</v>
      </c>
      <c r="L809" s="125">
        <v>0</v>
      </c>
      <c r="M809" s="125">
        <v>0</v>
      </c>
      <c r="N809" s="125">
        <v>0</v>
      </c>
      <c r="O809" s="125">
        <v>0</v>
      </c>
      <c r="P809" s="341">
        <v>0</v>
      </c>
      <c r="Q809" s="341">
        <v>0</v>
      </c>
      <c r="R809" s="125">
        <v>0</v>
      </c>
      <c r="S809" s="125">
        <v>0</v>
      </c>
      <c r="T809" s="125">
        <v>0</v>
      </c>
      <c r="U809" s="125">
        <v>0</v>
      </c>
      <c r="V809" s="125">
        <v>238186</v>
      </c>
    </row>
    <row r="810" spans="1:22" s="316" customFormat="1" ht="14.25" customHeight="1" x14ac:dyDescent="0.2">
      <c r="A810" s="65" t="s">
        <v>1153</v>
      </c>
      <c r="B810" s="179" t="s">
        <v>1249</v>
      </c>
      <c r="C810" s="125">
        <f t="shared" si="187"/>
        <v>143468</v>
      </c>
      <c r="D810" s="125">
        <f t="shared" si="188"/>
        <v>0</v>
      </c>
      <c r="E810" s="337">
        <v>0</v>
      </c>
      <c r="F810" s="125">
        <v>0</v>
      </c>
      <c r="G810" s="363">
        <v>0</v>
      </c>
      <c r="H810" s="125">
        <v>0</v>
      </c>
      <c r="I810" s="354">
        <v>0</v>
      </c>
      <c r="J810" s="125">
        <v>0</v>
      </c>
      <c r="K810" s="125">
        <v>0</v>
      </c>
      <c r="L810" s="125">
        <v>0</v>
      </c>
      <c r="M810" s="125">
        <v>0</v>
      </c>
      <c r="N810" s="125">
        <v>0</v>
      </c>
      <c r="O810" s="125">
        <v>0</v>
      </c>
      <c r="P810" s="125">
        <v>0</v>
      </c>
      <c r="Q810" s="125">
        <v>0</v>
      </c>
      <c r="R810" s="125">
        <v>0</v>
      </c>
      <c r="S810" s="125">
        <v>0</v>
      </c>
      <c r="T810" s="125">
        <v>0</v>
      </c>
      <c r="U810" s="125">
        <v>0</v>
      </c>
      <c r="V810" s="125">
        <v>143468</v>
      </c>
    </row>
    <row r="811" spans="1:22" x14ac:dyDescent="0.25">
      <c r="A811" s="63" t="s">
        <v>404</v>
      </c>
      <c r="B811" s="64" t="s">
        <v>405</v>
      </c>
      <c r="C811" s="59">
        <f>D811+K811+M811+O811+Q811+S811+T811+U811+V811</f>
        <v>12080798.68</v>
      </c>
      <c r="D811" s="59">
        <f t="shared" ref="D811:V811" si="189">D812+D814+D815+D817</f>
        <v>1157816.68</v>
      </c>
      <c r="E811" s="59">
        <f t="shared" si="189"/>
        <v>0</v>
      </c>
      <c r="F811" s="290">
        <f t="shared" si="189"/>
        <v>0</v>
      </c>
      <c r="G811" s="59">
        <f t="shared" si="189"/>
        <v>0</v>
      </c>
      <c r="H811" s="290">
        <f t="shared" si="189"/>
        <v>0</v>
      </c>
      <c r="I811" s="59">
        <f t="shared" si="189"/>
        <v>1157816.68</v>
      </c>
      <c r="J811" s="59">
        <f t="shared" si="189"/>
        <v>0</v>
      </c>
      <c r="K811" s="59">
        <f t="shared" si="189"/>
        <v>0</v>
      </c>
      <c r="L811" s="59">
        <f t="shared" si="189"/>
        <v>452</v>
      </c>
      <c r="M811" s="59">
        <f t="shared" si="189"/>
        <v>3693395</v>
      </c>
      <c r="N811" s="59">
        <f t="shared" si="189"/>
        <v>0</v>
      </c>
      <c r="O811" s="59">
        <f t="shared" si="189"/>
        <v>0</v>
      </c>
      <c r="P811" s="59">
        <f t="shared" si="189"/>
        <v>470</v>
      </c>
      <c r="Q811" s="59">
        <f t="shared" si="189"/>
        <v>7229587</v>
      </c>
      <c r="R811" s="59">
        <f t="shared" si="189"/>
        <v>0</v>
      </c>
      <c r="S811" s="59">
        <f t="shared" si="189"/>
        <v>0</v>
      </c>
      <c r="T811" s="59">
        <f t="shared" si="189"/>
        <v>0</v>
      </c>
      <c r="U811" s="59">
        <f t="shared" si="189"/>
        <v>0</v>
      </c>
      <c r="V811" s="59">
        <f t="shared" si="189"/>
        <v>0</v>
      </c>
    </row>
    <row r="812" spans="1:22" x14ac:dyDescent="0.25">
      <c r="A812" s="69" t="s">
        <v>406</v>
      </c>
      <c r="B812" s="64" t="s">
        <v>407</v>
      </c>
      <c r="C812" s="59">
        <f>SUM(C813:C813)</f>
        <v>10922982</v>
      </c>
      <c r="D812" s="59">
        <f t="shared" ref="D812:V812" si="190">SUM(D813:D813)</f>
        <v>0</v>
      </c>
      <c r="E812" s="59">
        <f t="shared" si="190"/>
        <v>0</v>
      </c>
      <c r="F812" s="59">
        <f t="shared" si="190"/>
        <v>0</v>
      </c>
      <c r="G812" s="59">
        <f t="shared" si="190"/>
        <v>0</v>
      </c>
      <c r="H812" s="59">
        <f t="shared" si="190"/>
        <v>0</v>
      </c>
      <c r="I812" s="59">
        <f t="shared" si="190"/>
        <v>0</v>
      </c>
      <c r="J812" s="59">
        <f t="shared" si="190"/>
        <v>0</v>
      </c>
      <c r="K812" s="59">
        <f t="shared" si="190"/>
        <v>0</v>
      </c>
      <c r="L812" s="59">
        <f t="shared" si="190"/>
        <v>452</v>
      </c>
      <c r="M812" s="59">
        <f t="shared" si="190"/>
        <v>3693395</v>
      </c>
      <c r="N812" s="59">
        <f t="shared" si="190"/>
        <v>0</v>
      </c>
      <c r="O812" s="59">
        <f t="shared" si="190"/>
        <v>0</v>
      </c>
      <c r="P812" s="59">
        <f t="shared" si="190"/>
        <v>470</v>
      </c>
      <c r="Q812" s="59">
        <f t="shared" si="190"/>
        <v>7229587</v>
      </c>
      <c r="R812" s="59">
        <f t="shared" si="190"/>
        <v>0</v>
      </c>
      <c r="S812" s="59">
        <f t="shared" si="190"/>
        <v>0</v>
      </c>
      <c r="T812" s="59">
        <f t="shared" si="190"/>
        <v>0</v>
      </c>
      <c r="U812" s="59">
        <f t="shared" si="190"/>
        <v>0</v>
      </c>
      <c r="V812" s="59">
        <f t="shared" si="190"/>
        <v>0</v>
      </c>
    </row>
    <row r="813" spans="1:22" x14ac:dyDescent="0.25">
      <c r="A813" s="65" t="s">
        <v>410</v>
      </c>
      <c r="B813" s="95" t="s">
        <v>413</v>
      </c>
      <c r="C813" s="68">
        <f>D813+M813+Q813+V813</f>
        <v>10922982</v>
      </c>
      <c r="D813" s="68">
        <f>SUM(E813:I813)</f>
        <v>0</v>
      </c>
      <c r="E813" s="68">
        <v>0</v>
      </c>
      <c r="F813" s="68">
        <v>0</v>
      </c>
      <c r="G813" s="68">
        <v>0</v>
      </c>
      <c r="H813" s="68">
        <v>0</v>
      </c>
      <c r="I813" s="68">
        <v>0</v>
      </c>
      <c r="J813" s="68">
        <v>0</v>
      </c>
      <c r="K813" s="68">
        <v>0</v>
      </c>
      <c r="L813" s="68">
        <v>452</v>
      </c>
      <c r="M813" s="68">
        <v>3693395</v>
      </c>
      <c r="N813" s="68">
        <v>0</v>
      </c>
      <c r="O813" s="68">
        <v>0</v>
      </c>
      <c r="P813" s="68">
        <v>470</v>
      </c>
      <c r="Q813" s="68">
        <v>7229587</v>
      </c>
      <c r="R813" s="68">
        <v>0</v>
      </c>
      <c r="S813" s="68">
        <v>0</v>
      </c>
      <c r="T813" s="68">
        <v>0</v>
      </c>
      <c r="U813" s="68">
        <v>0</v>
      </c>
      <c r="V813" s="68">
        <v>0</v>
      </c>
    </row>
    <row r="814" spans="1:22" x14ac:dyDescent="0.25">
      <c r="A814" s="69" t="s">
        <v>416</v>
      </c>
      <c r="B814" s="64" t="s">
        <v>414</v>
      </c>
      <c r="C814" s="59">
        <v>0</v>
      </c>
      <c r="D814" s="59">
        <v>0</v>
      </c>
      <c r="E814" s="59">
        <v>0</v>
      </c>
      <c r="F814" s="59">
        <v>0</v>
      </c>
      <c r="G814" s="59">
        <v>0</v>
      </c>
      <c r="H814" s="59">
        <v>0</v>
      </c>
      <c r="I814" s="59">
        <v>0</v>
      </c>
      <c r="J814" s="59">
        <v>0</v>
      </c>
      <c r="K814" s="59">
        <v>0</v>
      </c>
      <c r="L814" s="59">
        <v>0</v>
      </c>
      <c r="M814" s="59">
        <v>0</v>
      </c>
      <c r="N814" s="59">
        <v>0</v>
      </c>
      <c r="O814" s="59">
        <v>0</v>
      </c>
      <c r="P814" s="59">
        <v>0</v>
      </c>
      <c r="Q814" s="59">
        <v>0</v>
      </c>
      <c r="R814" s="59">
        <v>0</v>
      </c>
      <c r="S814" s="59">
        <v>0</v>
      </c>
      <c r="T814" s="59">
        <v>0</v>
      </c>
      <c r="U814" s="59">
        <v>0</v>
      </c>
      <c r="V814" s="59">
        <v>0</v>
      </c>
    </row>
    <row r="815" spans="1:22" x14ac:dyDescent="0.25">
      <c r="A815" s="69" t="s">
        <v>421</v>
      </c>
      <c r="B815" s="64" t="s">
        <v>420</v>
      </c>
      <c r="C815" s="59">
        <f>C816</f>
        <v>624839.59</v>
      </c>
      <c r="D815" s="59">
        <f t="shared" ref="D815:V815" si="191">D816</f>
        <v>624839.59</v>
      </c>
      <c r="E815" s="59">
        <f t="shared" si="191"/>
        <v>0</v>
      </c>
      <c r="F815" s="59">
        <f t="shared" si="191"/>
        <v>0</v>
      </c>
      <c r="G815" s="59">
        <f t="shared" si="191"/>
        <v>0</v>
      </c>
      <c r="H815" s="59">
        <f t="shared" si="191"/>
        <v>0</v>
      </c>
      <c r="I815" s="59">
        <f t="shared" si="191"/>
        <v>624839.59</v>
      </c>
      <c r="J815" s="59">
        <f t="shared" si="191"/>
        <v>0</v>
      </c>
      <c r="K815" s="59">
        <f t="shared" si="191"/>
        <v>0</v>
      </c>
      <c r="L815" s="59">
        <f t="shared" si="191"/>
        <v>0</v>
      </c>
      <c r="M815" s="59">
        <f t="shared" si="191"/>
        <v>0</v>
      </c>
      <c r="N815" s="59">
        <f t="shared" si="191"/>
        <v>0</v>
      </c>
      <c r="O815" s="59">
        <f t="shared" si="191"/>
        <v>0</v>
      </c>
      <c r="P815" s="59">
        <f t="shared" si="191"/>
        <v>0</v>
      </c>
      <c r="Q815" s="59">
        <f t="shared" si="191"/>
        <v>0</v>
      </c>
      <c r="R815" s="59">
        <f t="shared" si="191"/>
        <v>0</v>
      </c>
      <c r="S815" s="59">
        <f t="shared" si="191"/>
        <v>0</v>
      </c>
      <c r="T815" s="59">
        <f t="shared" si="191"/>
        <v>0</v>
      </c>
      <c r="U815" s="59">
        <f t="shared" si="191"/>
        <v>0</v>
      </c>
      <c r="V815" s="59">
        <f t="shared" si="191"/>
        <v>0</v>
      </c>
    </row>
    <row r="816" spans="1:22" x14ac:dyDescent="0.25">
      <c r="A816" s="65" t="s">
        <v>423</v>
      </c>
      <c r="B816" s="66" t="s">
        <v>424</v>
      </c>
      <c r="C816" s="68">
        <f>D816+M816+Q816+V816</f>
        <v>624839.59</v>
      </c>
      <c r="D816" s="280">
        <f>SUM(E816:I816)</f>
        <v>624839.59</v>
      </c>
      <c r="E816" s="68">
        <v>0</v>
      </c>
      <c r="F816" s="68">
        <v>0</v>
      </c>
      <c r="G816" s="68">
        <v>0</v>
      </c>
      <c r="H816" s="68">
        <v>0</v>
      </c>
      <c r="I816" s="68">
        <v>624839.59</v>
      </c>
      <c r="J816" s="68">
        <v>0</v>
      </c>
      <c r="K816" s="68">
        <v>0</v>
      </c>
      <c r="L816" s="68">
        <v>0</v>
      </c>
      <c r="M816" s="68">
        <v>0</v>
      </c>
      <c r="N816" s="68">
        <v>0</v>
      </c>
      <c r="O816" s="68">
        <v>0</v>
      </c>
      <c r="P816" s="68">
        <v>0</v>
      </c>
      <c r="Q816" s="68">
        <v>0</v>
      </c>
      <c r="R816" s="68">
        <v>0</v>
      </c>
      <c r="S816" s="68">
        <v>0</v>
      </c>
      <c r="T816" s="68">
        <v>0</v>
      </c>
      <c r="U816" s="68">
        <v>0</v>
      </c>
      <c r="V816" s="68">
        <v>0</v>
      </c>
    </row>
    <row r="817" spans="1:22" s="61" customFormat="1" ht="14.25" customHeight="1" x14ac:dyDescent="0.25">
      <c r="A817" s="69" t="s">
        <v>1178</v>
      </c>
      <c r="B817" s="64" t="s">
        <v>1177</v>
      </c>
      <c r="C817" s="59">
        <f t="shared" ref="C817:V817" si="192">SUM(C818:C818)</f>
        <v>532977.09</v>
      </c>
      <c r="D817" s="59">
        <f t="shared" si="192"/>
        <v>532977.09</v>
      </c>
      <c r="E817" s="59">
        <f t="shared" si="192"/>
        <v>0</v>
      </c>
      <c r="F817" s="59">
        <f t="shared" si="192"/>
        <v>0</v>
      </c>
      <c r="G817" s="59">
        <f t="shared" si="192"/>
        <v>0</v>
      </c>
      <c r="H817" s="59">
        <f t="shared" si="192"/>
        <v>0</v>
      </c>
      <c r="I817" s="59">
        <f t="shared" si="192"/>
        <v>532977.09</v>
      </c>
      <c r="J817" s="59">
        <f t="shared" si="192"/>
        <v>0</v>
      </c>
      <c r="K817" s="59">
        <f t="shared" si="192"/>
        <v>0</v>
      </c>
      <c r="L817" s="59">
        <f t="shared" si="192"/>
        <v>0</v>
      </c>
      <c r="M817" s="59">
        <f t="shared" si="192"/>
        <v>0</v>
      </c>
      <c r="N817" s="59">
        <f t="shared" si="192"/>
        <v>0</v>
      </c>
      <c r="O817" s="59">
        <f t="shared" si="192"/>
        <v>0</v>
      </c>
      <c r="P817" s="59">
        <f t="shared" si="192"/>
        <v>0</v>
      </c>
      <c r="Q817" s="59">
        <f t="shared" si="192"/>
        <v>0</v>
      </c>
      <c r="R817" s="59">
        <f t="shared" si="192"/>
        <v>0</v>
      </c>
      <c r="S817" s="59">
        <f t="shared" si="192"/>
        <v>0</v>
      </c>
      <c r="T817" s="59">
        <f t="shared" si="192"/>
        <v>0</v>
      </c>
      <c r="U817" s="59">
        <f t="shared" si="192"/>
        <v>0</v>
      </c>
      <c r="V817" s="59">
        <f t="shared" si="192"/>
        <v>0</v>
      </c>
    </row>
    <row r="818" spans="1:22" s="61" customFormat="1" ht="14.25" customHeight="1" x14ac:dyDescent="0.25">
      <c r="A818" s="65" t="s">
        <v>1179</v>
      </c>
      <c r="B818" s="66" t="s">
        <v>1205</v>
      </c>
      <c r="C818" s="68">
        <f>D818+M818+O818+Q818+S818+V818</f>
        <v>532977.09</v>
      </c>
      <c r="D818" s="68">
        <f>SUM(E818:I818)</f>
        <v>532977.09</v>
      </c>
      <c r="E818" s="68">
        <v>0</v>
      </c>
      <c r="F818" s="68">
        <v>0</v>
      </c>
      <c r="G818" s="68">
        <v>0</v>
      </c>
      <c r="H818" s="68">
        <v>0</v>
      </c>
      <c r="I818" s="68">
        <v>532977.09</v>
      </c>
      <c r="J818" s="68">
        <v>0</v>
      </c>
      <c r="K818" s="68">
        <v>0</v>
      </c>
      <c r="L818" s="68">
        <v>0</v>
      </c>
      <c r="M818" s="68">
        <v>0</v>
      </c>
      <c r="N818" s="68">
        <v>0</v>
      </c>
      <c r="O818" s="68">
        <v>0</v>
      </c>
      <c r="P818" s="68">
        <v>0</v>
      </c>
      <c r="Q818" s="68">
        <v>0</v>
      </c>
      <c r="R818" s="68">
        <v>0</v>
      </c>
      <c r="S818" s="68">
        <v>0</v>
      </c>
      <c r="T818" s="68">
        <v>0</v>
      </c>
      <c r="U818" s="68">
        <v>0</v>
      </c>
      <c r="V818" s="68">
        <v>0</v>
      </c>
    </row>
    <row r="819" spans="1:22" x14ac:dyDescent="0.25">
      <c r="A819" s="63" t="s">
        <v>427</v>
      </c>
      <c r="B819" s="64" t="s">
        <v>428</v>
      </c>
      <c r="C819" s="59">
        <f>D819+K819+M819+O819+Q819+S819+T819+U819+V819</f>
        <v>39870677.25</v>
      </c>
      <c r="D819" s="59">
        <f t="shared" ref="D819:V819" si="193">D820+D822</f>
        <v>8949132.2799999993</v>
      </c>
      <c r="E819" s="59">
        <f t="shared" si="193"/>
        <v>6374769.7799999993</v>
      </c>
      <c r="F819" s="59">
        <f t="shared" si="193"/>
        <v>1192902.54</v>
      </c>
      <c r="G819" s="59">
        <f t="shared" si="193"/>
        <v>297756.59999999998</v>
      </c>
      <c r="H819" s="59">
        <f t="shared" si="193"/>
        <v>1083703.3600000001</v>
      </c>
      <c r="I819" s="59">
        <f t="shared" si="193"/>
        <v>0</v>
      </c>
      <c r="J819" s="59">
        <f t="shared" si="193"/>
        <v>0</v>
      </c>
      <c r="K819" s="59">
        <f t="shared" si="193"/>
        <v>0</v>
      </c>
      <c r="L819" s="59">
        <f t="shared" si="193"/>
        <v>13135.7</v>
      </c>
      <c r="M819" s="59">
        <f t="shared" si="193"/>
        <v>25352491.969999999</v>
      </c>
      <c r="N819" s="59">
        <f t="shared" si="193"/>
        <v>0</v>
      </c>
      <c r="O819" s="59">
        <f t="shared" si="193"/>
        <v>0</v>
      </c>
      <c r="P819" s="59">
        <f t="shared" si="193"/>
        <v>723</v>
      </c>
      <c r="Q819" s="59">
        <f t="shared" si="193"/>
        <v>0</v>
      </c>
      <c r="R819" s="59">
        <f t="shared" si="193"/>
        <v>0</v>
      </c>
      <c r="S819" s="59">
        <f t="shared" si="193"/>
        <v>0</v>
      </c>
      <c r="T819" s="59">
        <f t="shared" si="193"/>
        <v>1431643</v>
      </c>
      <c r="U819" s="59">
        <f t="shared" si="193"/>
        <v>0</v>
      </c>
      <c r="V819" s="59">
        <f t="shared" si="193"/>
        <v>4137410</v>
      </c>
    </row>
    <row r="820" spans="1:22" x14ac:dyDescent="0.25">
      <c r="A820" s="69" t="s">
        <v>429</v>
      </c>
      <c r="B820" s="64" t="s">
        <v>430</v>
      </c>
      <c r="C820" s="59">
        <f>SUM(C821:C821)</f>
        <v>1009143.9</v>
      </c>
      <c r="D820" s="59">
        <f t="shared" ref="D820:V820" si="194">SUM(D821:D821)</f>
        <v>0</v>
      </c>
      <c r="E820" s="59">
        <f t="shared" si="194"/>
        <v>0</v>
      </c>
      <c r="F820" s="59">
        <f t="shared" si="194"/>
        <v>0</v>
      </c>
      <c r="G820" s="59">
        <f t="shared" si="194"/>
        <v>0</v>
      </c>
      <c r="H820" s="59">
        <f t="shared" si="194"/>
        <v>0</v>
      </c>
      <c r="I820" s="59">
        <f t="shared" si="194"/>
        <v>0</v>
      </c>
      <c r="J820" s="59">
        <f t="shared" si="194"/>
        <v>0</v>
      </c>
      <c r="K820" s="59">
        <f t="shared" si="194"/>
        <v>0</v>
      </c>
      <c r="L820" s="59">
        <f t="shared" si="194"/>
        <v>300</v>
      </c>
      <c r="M820" s="59">
        <f t="shared" si="194"/>
        <v>1009143.9</v>
      </c>
      <c r="N820" s="59">
        <f t="shared" si="194"/>
        <v>0</v>
      </c>
      <c r="O820" s="59">
        <f t="shared" si="194"/>
        <v>0</v>
      </c>
      <c r="P820" s="59">
        <f t="shared" si="194"/>
        <v>0</v>
      </c>
      <c r="Q820" s="59">
        <f t="shared" si="194"/>
        <v>0</v>
      </c>
      <c r="R820" s="59">
        <f t="shared" si="194"/>
        <v>0</v>
      </c>
      <c r="S820" s="59">
        <f t="shared" si="194"/>
        <v>0</v>
      </c>
      <c r="T820" s="59">
        <f t="shared" si="194"/>
        <v>0</v>
      </c>
      <c r="U820" s="59">
        <f t="shared" si="194"/>
        <v>0</v>
      </c>
      <c r="V820" s="59">
        <f t="shared" si="194"/>
        <v>0</v>
      </c>
    </row>
    <row r="821" spans="1:22" x14ac:dyDescent="0.25">
      <c r="A821" s="65" t="s">
        <v>434</v>
      </c>
      <c r="B821" s="95" t="s">
        <v>433</v>
      </c>
      <c r="C821" s="68">
        <f>D821+M821+Q821+V821</f>
        <v>1009143.9</v>
      </c>
      <c r="D821" s="68">
        <f>SUM(E821:I821)</f>
        <v>0</v>
      </c>
      <c r="E821" s="68">
        <v>0</v>
      </c>
      <c r="F821" s="68">
        <v>0</v>
      </c>
      <c r="G821" s="68">
        <v>0</v>
      </c>
      <c r="H821" s="68">
        <v>0</v>
      </c>
      <c r="I821" s="68">
        <v>0</v>
      </c>
      <c r="J821" s="68">
        <v>0</v>
      </c>
      <c r="K821" s="68">
        <v>0</v>
      </c>
      <c r="L821" s="68">
        <v>300</v>
      </c>
      <c r="M821" s="68">
        <v>1009143.9</v>
      </c>
      <c r="N821" s="68">
        <v>0</v>
      </c>
      <c r="O821" s="68">
        <v>0</v>
      </c>
      <c r="P821" s="68">
        <v>0</v>
      </c>
      <c r="Q821" s="68">
        <v>0</v>
      </c>
      <c r="R821" s="68">
        <v>0</v>
      </c>
      <c r="S821" s="68">
        <v>0</v>
      </c>
      <c r="T821" s="68">
        <v>0</v>
      </c>
      <c r="U821" s="68">
        <v>0</v>
      </c>
      <c r="V821" s="68">
        <v>0</v>
      </c>
    </row>
    <row r="822" spans="1:22" x14ac:dyDescent="0.25">
      <c r="A822" s="69" t="s">
        <v>431</v>
      </c>
      <c r="B822" s="72" t="s">
        <v>432</v>
      </c>
      <c r="C822" s="74">
        <f>SUM(C823:C840)</f>
        <v>38861533.349999994</v>
      </c>
      <c r="D822" s="74">
        <f t="shared" ref="D822:V822" si="195">SUM(D823:D840)</f>
        <v>8949132.2799999993</v>
      </c>
      <c r="E822" s="336">
        <f t="shared" si="195"/>
        <v>6374769.7799999993</v>
      </c>
      <c r="F822" s="336">
        <f t="shared" si="195"/>
        <v>1192902.54</v>
      </c>
      <c r="G822" s="74">
        <f t="shared" si="195"/>
        <v>297756.59999999998</v>
      </c>
      <c r="H822" s="336">
        <f t="shared" si="195"/>
        <v>1083703.3600000001</v>
      </c>
      <c r="I822" s="74">
        <f t="shared" si="195"/>
        <v>0</v>
      </c>
      <c r="J822" s="74">
        <f t="shared" si="195"/>
        <v>0</v>
      </c>
      <c r="K822" s="74">
        <f t="shared" si="195"/>
        <v>0</v>
      </c>
      <c r="L822" s="74">
        <f t="shared" si="195"/>
        <v>12835.7</v>
      </c>
      <c r="M822" s="74">
        <f t="shared" si="195"/>
        <v>24343348.07</v>
      </c>
      <c r="N822" s="74">
        <f t="shared" si="195"/>
        <v>0</v>
      </c>
      <c r="O822" s="74">
        <f t="shared" si="195"/>
        <v>0</v>
      </c>
      <c r="P822" s="336">
        <f t="shared" si="195"/>
        <v>723</v>
      </c>
      <c r="Q822" s="336">
        <f t="shared" si="195"/>
        <v>0</v>
      </c>
      <c r="R822" s="74">
        <f t="shared" si="195"/>
        <v>0</v>
      </c>
      <c r="S822" s="74">
        <f t="shared" si="195"/>
        <v>0</v>
      </c>
      <c r="T822" s="74">
        <f t="shared" si="195"/>
        <v>1431643</v>
      </c>
      <c r="U822" s="74">
        <f t="shared" si="195"/>
        <v>0</v>
      </c>
      <c r="V822" s="74">
        <f t="shared" si="195"/>
        <v>4137410</v>
      </c>
    </row>
    <row r="823" spans="1:22" x14ac:dyDescent="0.25">
      <c r="A823" s="65" t="s">
        <v>441</v>
      </c>
      <c r="B823" s="156" t="s">
        <v>59</v>
      </c>
      <c r="C823" s="68">
        <f t="shared" ref="C823:C830" si="196">D823+M823+Q823+V823</f>
        <v>205246</v>
      </c>
      <c r="D823" s="280">
        <f t="shared" ref="D823:D833" si="197">SUM(E823:I823)</f>
        <v>0</v>
      </c>
      <c r="E823" s="68">
        <v>0</v>
      </c>
      <c r="F823" s="68">
        <v>0</v>
      </c>
      <c r="G823" s="308">
        <v>0</v>
      </c>
      <c r="H823" s="68">
        <v>0</v>
      </c>
      <c r="I823" s="281">
        <v>0</v>
      </c>
      <c r="J823" s="68">
        <v>0</v>
      </c>
      <c r="K823" s="68">
        <v>0</v>
      </c>
      <c r="L823" s="68">
        <v>0</v>
      </c>
      <c r="M823" s="68">
        <v>0</v>
      </c>
      <c r="N823" s="68">
        <v>0</v>
      </c>
      <c r="O823" s="280">
        <v>0</v>
      </c>
      <c r="P823" s="68">
        <v>723</v>
      </c>
      <c r="Q823" s="68">
        <v>0</v>
      </c>
      <c r="R823" s="281">
        <v>0</v>
      </c>
      <c r="S823" s="68">
        <v>0</v>
      </c>
      <c r="T823" s="68">
        <v>0</v>
      </c>
      <c r="U823" s="68">
        <v>0</v>
      </c>
      <c r="V823" s="68">
        <v>205246</v>
      </c>
    </row>
    <row r="824" spans="1:22" x14ac:dyDescent="0.25">
      <c r="A824" s="65" t="s">
        <v>442</v>
      </c>
      <c r="B824" s="93" t="s">
        <v>455</v>
      </c>
      <c r="C824" s="81">
        <f t="shared" si="196"/>
        <v>3051897.66</v>
      </c>
      <c r="D824" s="81">
        <f t="shared" si="197"/>
        <v>3051897.66</v>
      </c>
      <c r="E824" s="288">
        <v>2305750.56</v>
      </c>
      <c r="F824" s="287">
        <v>390685.02</v>
      </c>
      <c r="G824" s="81">
        <v>0</v>
      </c>
      <c r="H824" s="313">
        <v>355462.08</v>
      </c>
      <c r="I824" s="68">
        <v>0</v>
      </c>
      <c r="J824" s="81">
        <v>0</v>
      </c>
      <c r="K824" s="81">
        <v>0</v>
      </c>
      <c r="L824" s="289">
        <v>0</v>
      </c>
      <c r="M824" s="289">
        <v>0</v>
      </c>
      <c r="N824" s="81">
        <v>0</v>
      </c>
      <c r="O824" s="81">
        <v>0</v>
      </c>
      <c r="P824" s="283">
        <v>0</v>
      </c>
      <c r="Q824" s="283">
        <v>0</v>
      </c>
      <c r="R824" s="81">
        <v>0</v>
      </c>
      <c r="S824" s="81">
        <v>0</v>
      </c>
      <c r="T824" s="81">
        <v>0</v>
      </c>
      <c r="U824" s="81">
        <v>0</v>
      </c>
      <c r="V824" s="68">
        <v>0</v>
      </c>
    </row>
    <row r="825" spans="1:22" x14ac:dyDescent="0.25">
      <c r="A825" s="65" t="s">
        <v>443</v>
      </c>
      <c r="B825" s="95" t="s">
        <v>188</v>
      </c>
      <c r="C825" s="68">
        <f t="shared" si="196"/>
        <v>723351</v>
      </c>
      <c r="D825" s="68">
        <f t="shared" si="197"/>
        <v>0</v>
      </c>
      <c r="E825" s="119">
        <v>0</v>
      </c>
      <c r="F825" s="392">
        <v>0</v>
      </c>
      <c r="G825" s="221">
        <v>0</v>
      </c>
      <c r="H825" s="119">
        <v>0</v>
      </c>
      <c r="I825" s="68">
        <v>0</v>
      </c>
      <c r="J825" s="68">
        <v>0</v>
      </c>
      <c r="K825" s="288">
        <v>0</v>
      </c>
      <c r="L825" s="68">
        <v>0</v>
      </c>
      <c r="M825" s="68">
        <v>0</v>
      </c>
      <c r="N825" s="313">
        <v>0</v>
      </c>
      <c r="O825" s="68">
        <v>0</v>
      </c>
      <c r="P825" s="68">
        <v>0</v>
      </c>
      <c r="Q825" s="68">
        <v>0</v>
      </c>
      <c r="R825" s="68">
        <v>0</v>
      </c>
      <c r="S825" s="68">
        <v>0</v>
      </c>
      <c r="T825" s="68">
        <v>0</v>
      </c>
      <c r="U825" s="68">
        <v>0</v>
      </c>
      <c r="V825" s="68">
        <v>723351</v>
      </c>
    </row>
    <row r="826" spans="1:22" x14ac:dyDescent="0.25">
      <c r="A826" s="65" t="s">
        <v>444</v>
      </c>
      <c r="B826" s="401" t="s">
        <v>60</v>
      </c>
      <c r="C826" s="119">
        <f t="shared" si="196"/>
        <v>349186</v>
      </c>
      <c r="D826" s="307">
        <f t="shared" si="197"/>
        <v>0</v>
      </c>
      <c r="E826" s="68">
        <v>0</v>
      </c>
      <c r="F826" s="68">
        <v>0</v>
      </c>
      <c r="G826" s="321">
        <v>0</v>
      </c>
      <c r="H826" s="68">
        <v>0</v>
      </c>
      <c r="I826" s="286">
        <v>0</v>
      </c>
      <c r="J826" s="119">
        <v>0</v>
      </c>
      <c r="K826" s="307">
        <v>0</v>
      </c>
      <c r="L826" s="68">
        <v>1097.4000000000001</v>
      </c>
      <c r="M826" s="68">
        <v>0</v>
      </c>
      <c r="N826" s="286">
        <v>0</v>
      </c>
      <c r="O826" s="119">
        <v>0</v>
      </c>
      <c r="P826" s="119">
        <v>0</v>
      </c>
      <c r="Q826" s="119">
        <v>0</v>
      </c>
      <c r="R826" s="119">
        <v>0</v>
      </c>
      <c r="S826" s="119">
        <v>0</v>
      </c>
      <c r="T826" s="119">
        <v>0</v>
      </c>
      <c r="U826" s="119">
        <v>0</v>
      </c>
      <c r="V826" s="119">
        <v>349186</v>
      </c>
    </row>
    <row r="827" spans="1:22" x14ac:dyDescent="0.25">
      <c r="A827" s="65" t="s">
        <v>445</v>
      </c>
      <c r="B827" s="95" t="s">
        <v>189</v>
      </c>
      <c r="C827" s="68">
        <f t="shared" si="196"/>
        <v>346230</v>
      </c>
      <c r="D827" s="280">
        <f t="shared" si="197"/>
        <v>0</v>
      </c>
      <c r="E827" s="68">
        <v>0</v>
      </c>
      <c r="F827" s="68">
        <v>0</v>
      </c>
      <c r="G827" s="303">
        <v>0</v>
      </c>
      <c r="H827" s="68">
        <v>0</v>
      </c>
      <c r="I827" s="281">
        <v>0</v>
      </c>
      <c r="J827" s="68">
        <v>0</v>
      </c>
      <c r="K827" s="280">
        <v>0</v>
      </c>
      <c r="L827" s="68">
        <v>1065.5</v>
      </c>
      <c r="M827" s="68">
        <v>0</v>
      </c>
      <c r="N827" s="281">
        <v>0</v>
      </c>
      <c r="O827" s="68">
        <v>0</v>
      </c>
      <c r="P827" s="68">
        <v>0</v>
      </c>
      <c r="Q827" s="68">
        <v>0</v>
      </c>
      <c r="R827" s="68">
        <v>0</v>
      </c>
      <c r="S827" s="68">
        <v>0</v>
      </c>
      <c r="T827" s="68">
        <v>0</v>
      </c>
      <c r="U827" s="68">
        <v>0</v>
      </c>
      <c r="V827" s="68">
        <v>346230</v>
      </c>
    </row>
    <row r="828" spans="1:22" x14ac:dyDescent="0.25">
      <c r="A828" s="65" t="s">
        <v>446</v>
      </c>
      <c r="B828" s="95" t="s">
        <v>61</v>
      </c>
      <c r="C828" s="68">
        <f t="shared" si="196"/>
        <v>346243</v>
      </c>
      <c r="D828" s="280">
        <f t="shared" si="197"/>
        <v>0</v>
      </c>
      <c r="E828" s="68">
        <v>0</v>
      </c>
      <c r="F828" s="68">
        <v>0</v>
      </c>
      <c r="G828" s="303">
        <v>0</v>
      </c>
      <c r="H828" s="68">
        <v>0</v>
      </c>
      <c r="I828" s="281">
        <v>0</v>
      </c>
      <c r="J828" s="68">
        <v>0</v>
      </c>
      <c r="K828" s="280">
        <v>0</v>
      </c>
      <c r="L828" s="68">
        <v>1084</v>
      </c>
      <c r="M828" s="68">
        <v>0</v>
      </c>
      <c r="N828" s="281">
        <v>0</v>
      </c>
      <c r="O828" s="68">
        <v>0</v>
      </c>
      <c r="P828" s="68">
        <v>0</v>
      </c>
      <c r="Q828" s="68">
        <v>0</v>
      </c>
      <c r="R828" s="68">
        <v>0</v>
      </c>
      <c r="S828" s="68">
        <v>0</v>
      </c>
      <c r="T828" s="68">
        <v>0</v>
      </c>
      <c r="U828" s="68">
        <v>0</v>
      </c>
      <c r="V828" s="68">
        <v>346243</v>
      </c>
    </row>
    <row r="829" spans="1:22" x14ac:dyDescent="0.25">
      <c r="A829" s="65" t="s">
        <v>447</v>
      </c>
      <c r="B829" s="95" t="s">
        <v>62</v>
      </c>
      <c r="C829" s="68">
        <f t="shared" si="196"/>
        <v>117142</v>
      </c>
      <c r="D829" s="68">
        <f t="shared" si="197"/>
        <v>0</v>
      </c>
      <c r="E829" s="287">
        <v>0</v>
      </c>
      <c r="F829" s="287">
        <v>0</v>
      </c>
      <c r="G829" s="68">
        <v>0</v>
      </c>
      <c r="H829" s="287">
        <v>0</v>
      </c>
      <c r="I829" s="68">
        <v>0</v>
      </c>
      <c r="J829" s="68">
        <v>0</v>
      </c>
      <c r="K829" s="280">
        <v>0</v>
      </c>
      <c r="L829" s="68">
        <v>1061</v>
      </c>
      <c r="M829" s="68">
        <v>0</v>
      </c>
      <c r="N829" s="281">
        <v>0</v>
      </c>
      <c r="O829" s="68">
        <v>0</v>
      </c>
      <c r="P829" s="68">
        <v>0</v>
      </c>
      <c r="Q829" s="68">
        <v>0</v>
      </c>
      <c r="R829" s="68">
        <v>0</v>
      </c>
      <c r="S829" s="68">
        <v>0</v>
      </c>
      <c r="T829" s="68">
        <v>0</v>
      </c>
      <c r="U829" s="68">
        <v>0</v>
      </c>
      <c r="V829" s="68">
        <v>117142</v>
      </c>
    </row>
    <row r="830" spans="1:22" x14ac:dyDescent="0.25">
      <c r="A830" s="65" t="s">
        <v>448</v>
      </c>
      <c r="B830" s="156" t="s">
        <v>9</v>
      </c>
      <c r="C830" s="68">
        <f t="shared" si="196"/>
        <v>117528</v>
      </c>
      <c r="D830" s="68">
        <f t="shared" si="197"/>
        <v>0</v>
      </c>
      <c r="E830" s="68">
        <v>0</v>
      </c>
      <c r="F830" s="68">
        <v>0</v>
      </c>
      <c r="G830" s="68">
        <v>0</v>
      </c>
      <c r="H830" s="286">
        <v>0</v>
      </c>
      <c r="I830" s="68">
        <v>0</v>
      </c>
      <c r="J830" s="68">
        <v>0</v>
      </c>
      <c r="K830" s="280">
        <v>0</v>
      </c>
      <c r="L830" s="68">
        <v>1071</v>
      </c>
      <c r="M830" s="68">
        <v>0</v>
      </c>
      <c r="N830" s="281">
        <v>0</v>
      </c>
      <c r="O830" s="68">
        <v>0</v>
      </c>
      <c r="P830" s="68">
        <v>0</v>
      </c>
      <c r="Q830" s="68">
        <v>0</v>
      </c>
      <c r="R830" s="68">
        <v>0</v>
      </c>
      <c r="S830" s="68">
        <v>0</v>
      </c>
      <c r="T830" s="68">
        <v>0</v>
      </c>
      <c r="U830" s="68">
        <v>0</v>
      </c>
      <c r="V830" s="68">
        <v>117528</v>
      </c>
    </row>
    <row r="831" spans="1:22" x14ac:dyDescent="0.25">
      <c r="A831" s="65" t="s">
        <v>449</v>
      </c>
      <c r="B831" s="156" t="s">
        <v>63</v>
      </c>
      <c r="C831" s="68">
        <f>D831+M831+Q831+V831+T831</f>
        <v>609825</v>
      </c>
      <c r="D831" s="119">
        <f t="shared" si="197"/>
        <v>0</v>
      </c>
      <c r="E831" s="119">
        <v>0</v>
      </c>
      <c r="F831" s="119">
        <v>0</v>
      </c>
      <c r="G831" s="308">
        <v>0</v>
      </c>
      <c r="H831" s="68">
        <v>0</v>
      </c>
      <c r="I831" s="286">
        <v>0</v>
      </c>
      <c r="J831" s="119">
        <v>0</v>
      </c>
      <c r="K831" s="307">
        <v>0</v>
      </c>
      <c r="L831" s="68">
        <v>570.9</v>
      </c>
      <c r="M831" s="68">
        <v>0</v>
      </c>
      <c r="N831" s="286">
        <v>0</v>
      </c>
      <c r="O831" s="68">
        <v>0</v>
      </c>
      <c r="P831" s="68">
        <v>0</v>
      </c>
      <c r="Q831" s="68">
        <v>0</v>
      </c>
      <c r="R831" s="68">
        <v>0</v>
      </c>
      <c r="S831" s="68">
        <v>0</v>
      </c>
      <c r="T831" s="68">
        <v>206450</v>
      </c>
      <c r="U831" s="68">
        <v>0</v>
      </c>
      <c r="V831" s="68">
        <v>403375</v>
      </c>
    </row>
    <row r="832" spans="1:22" x14ac:dyDescent="0.25">
      <c r="A832" s="65" t="s">
        <v>456</v>
      </c>
      <c r="B832" s="95" t="s">
        <v>1266</v>
      </c>
      <c r="C832" s="68">
        <f>D832+M832+Q832+V832</f>
        <v>2935409.6</v>
      </c>
      <c r="D832" s="68">
        <f t="shared" si="197"/>
        <v>2935409.6</v>
      </c>
      <c r="E832" s="68">
        <v>2233480.4</v>
      </c>
      <c r="F832" s="68">
        <v>360043.02</v>
      </c>
      <c r="G832" s="68">
        <v>0</v>
      </c>
      <c r="H832" s="287">
        <v>341886.18</v>
      </c>
      <c r="I832" s="68">
        <v>0</v>
      </c>
      <c r="J832" s="68">
        <v>0</v>
      </c>
      <c r="K832" s="68">
        <v>0</v>
      </c>
      <c r="L832" s="287">
        <v>0</v>
      </c>
      <c r="M832" s="287">
        <v>0</v>
      </c>
      <c r="N832" s="68">
        <v>0</v>
      </c>
      <c r="O832" s="68">
        <v>0</v>
      </c>
      <c r="P832" s="68">
        <v>0</v>
      </c>
      <c r="Q832" s="68">
        <v>0</v>
      </c>
      <c r="R832" s="68">
        <v>0</v>
      </c>
      <c r="S832" s="68">
        <v>0</v>
      </c>
      <c r="T832" s="68">
        <v>0</v>
      </c>
      <c r="U832" s="68">
        <v>0</v>
      </c>
      <c r="V832" s="68">
        <v>0</v>
      </c>
    </row>
    <row r="833" spans="1:22" x14ac:dyDescent="0.25">
      <c r="A833" s="65" t="s">
        <v>796</v>
      </c>
      <c r="B833" s="95" t="s">
        <v>1163</v>
      </c>
      <c r="C833" s="68">
        <f>D833+M833+Q833+V833+T833</f>
        <v>7907257.3399999999</v>
      </c>
      <c r="D833" s="68">
        <f t="shared" si="197"/>
        <v>0</v>
      </c>
      <c r="E833" s="68">
        <v>0</v>
      </c>
      <c r="F833" s="68">
        <v>0</v>
      </c>
      <c r="G833" s="81">
        <v>0</v>
      </c>
      <c r="H833" s="68">
        <v>0</v>
      </c>
      <c r="I833" s="68">
        <v>0</v>
      </c>
      <c r="J833" s="68">
        <v>0</v>
      </c>
      <c r="K833" s="68">
        <v>0</v>
      </c>
      <c r="L833" s="68">
        <v>846.1</v>
      </c>
      <c r="M833" s="68">
        <v>7666444.3399999999</v>
      </c>
      <c r="N833" s="68">
        <v>0</v>
      </c>
      <c r="O833" s="68">
        <v>0</v>
      </c>
      <c r="P833" s="68">
        <v>0</v>
      </c>
      <c r="Q833" s="68">
        <v>0</v>
      </c>
      <c r="R833" s="68">
        <v>0</v>
      </c>
      <c r="S833" s="68">
        <v>0</v>
      </c>
      <c r="T833" s="68">
        <v>240813</v>
      </c>
      <c r="U833" s="68">
        <v>0</v>
      </c>
      <c r="V833" s="68">
        <v>0</v>
      </c>
    </row>
    <row r="834" spans="1:22" x14ac:dyDescent="0.25">
      <c r="A834" s="65" t="s">
        <v>797</v>
      </c>
      <c r="B834" s="95" t="s">
        <v>1164</v>
      </c>
      <c r="C834" s="68">
        <f>D834+M834+Q834+V834+T834</f>
        <v>8776169.8699999992</v>
      </c>
      <c r="D834" s="68">
        <f>E834+F834+G834+H834+I834</f>
        <v>0</v>
      </c>
      <c r="E834" s="68">
        <v>0</v>
      </c>
      <c r="F834" s="221">
        <v>0</v>
      </c>
      <c r="G834" s="68">
        <v>0</v>
      </c>
      <c r="H834" s="221">
        <v>0</v>
      </c>
      <c r="I834" s="221">
        <v>0</v>
      </c>
      <c r="J834" s="68">
        <v>0</v>
      </c>
      <c r="K834" s="68">
        <v>0</v>
      </c>
      <c r="L834" s="68">
        <v>846.1</v>
      </c>
      <c r="M834" s="68">
        <v>8535356.8699999992</v>
      </c>
      <c r="N834" s="68">
        <v>0</v>
      </c>
      <c r="O834" s="68">
        <v>0</v>
      </c>
      <c r="P834" s="68">
        <v>0</v>
      </c>
      <c r="Q834" s="68">
        <v>0</v>
      </c>
      <c r="R834" s="68">
        <v>0</v>
      </c>
      <c r="S834" s="68">
        <v>0</v>
      </c>
      <c r="T834" s="68">
        <v>240813</v>
      </c>
      <c r="U834" s="68">
        <v>0</v>
      </c>
      <c r="V834" s="68">
        <v>0</v>
      </c>
    </row>
    <row r="835" spans="1:22" ht="14.25" customHeight="1" x14ac:dyDescent="0.25">
      <c r="A835" s="65" t="s">
        <v>798</v>
      </c>
      <c r="B835" s="95" t="s">
        <v>1165</v>
      </c>
      <c r="C835" s="68">
        <f>D835+M835+Q835+V835+T835</f>
        <v>8382359.8600000003</v>
      </c>
      <c r="D835" s="68">
        <f>E835+F835+G835+H835+I835</f>
        <v>0</v>
      </c>
      <c r="E835" s="119">
        <v>0</v>
      </c>
      <c r="F835" s="392">
        <v>0</v>
      </c>
      <c r="G835" s="68">
        <v>0</v>
      </c>
      <c r="H835" s="392">
        <v>0</v>
      </c>
      <c r="I835" s="68">
        <v>0</v>
      </c>
      <c r="J835" s="68">
        <v>0</v>
      </c>
      <c r="K835" s="68">
        <v>0</v>
      </c>
      <c r="L835" s="119">
        <v>846.1</v>
      </c>
      <c r="M835" s="119">
        <v>8141546.8600000003</v>
      </c>
      <c r="N835" s="68">
        <v>0</v>
      </c>
      <c r="O835" s="68">
        <v>0</v>
      </c>
      <c r="P835" s="68">
        <v>0</v>
      </c>
      <c r="Q835" s="68">
        <v>0</v>
      </c>
      <c r="R835" s="68">
        <v>0</v>
      </c>
      <c r="S835" s="68">
        <v>0</v>
      </c>
      <c r="T835" s="68">
        <v>240813</v>
      </c>
      <c r="U835" s="68">
        <v>0</v>
      </c>
      <c r="V835" s="68">
        <v>0</v>
      </c>
    </row>
    <row r="836" spans="1:22" x14ac:dyDescent="0.25">
      <c r="A836" s="65" t="s">
        <v>799</v>
      </c>
      <c r="B836" s="156" t="s">
        <v>64</v>
      </c>
      <c r="C836" s="68">
        <f>D836+M836+Q836+V836+T836</f>
        <v>1077607</v>
      </c>
      <c r="D836" s="305">
        <f>SUM(E836:I836)</f>
        <v>0</v>
      </c>
      <c r="E836" s="68">
        <v>0</v>
      </c>
      <c r="F836" s="68">
        <v>0</v>
      </c>
      <c r="G836" s="321">
        <v>0</v>
      </c>
      <c r="H836" s="68">
        <v>0</v>
      </c>
      <c r="I836" s="402">
        <v>0</v>
      </c>
      <c r="J836" s="287">
        <v>0</v>
      </c>
      <c r="K836" s="305">
        <v>0</v>
      </c>
      <c r="L836" s="68">
        <v>1649.9</v>
      </c>
      <c r="M836" s="68">
        <v>0</v>
      </c>
      <c r="N836" s="313">
        <v>0</v>
      </c>
      <c r="O836" s="68">
        <v>0</v>
      </c>
      <c r="P836" s="68">
        <v>0</v>
      </c>
      <c r="Q836" s="68">
        <v>0</v>
      </c>
      <c r="R836" s="68">
        <v>0</v>
      </c>
      <c r="S836" s="68">
        <v>0</v>
      </c>
      <c r="T836" s="68">
        <v>252168</v>
      </c>
      <c r="U836" s="68">
        <v>0</v>
      </c>
      <c r="V836" s="68">
        <v>825439</v>
      </c>
    </row>
    <row r="837" spans="1:22" x14ac:dyDescent="0.25">
      <c r="A837" s="65" t="s">
        <v>800</v>
      </c>
      <c r="B837" s="93" t="s">
        <v>1267</v>
      </c>
      <c r="C837" s="68">
        <f>D837+M837+Q837+V837</f>
        <v>1134926.1200000001</v>
      </c>
      <c r="D837" s="68">
        <f>SUM(E837:I837)</f>
        <v>1134926.1200000001</v>
      </c>
      <c r="E837" s="287">
        <v>828288.85</v>
      </c>
      <c r="F837" s="287">
        <v>159936.65</v>
      </c>
      <c r="G837" s="68">
        <v>0</v>
      </c>
      <c r="H837" s="287">
        <v>146700.62</v>
      </c>
      <c r="I837" s="68">
        <v>0</v>
      </c>
      <c r="J837" s="68">
        <v>0</v>
      </c>
      <c r="K837" s="68">
        <v>0</v>
      </c>
      <c r="L837" s="287">
        <v>0</v>
      </c>
      <c r="M837" s="288">
        <v>0</v>
      </c>
      <c r="N837" s="68">
        <v>0</v>
      </c>
      <c r="O837" s="68">
        <v>0</v>
      </c>
      <c r="P837" s="68">
        <v>0</v>
      </c>
      <c r="Q837" s="68">
        <v>0</v>
      </c>
      <c r="R837" s="68">
        <v>0</v>
      </c>
      <c r="S837" s="68">
        <v>0</v>
      </c>
      <c r="T837" s="68">
        <v>0</v>
      </c>
      <c r="U837" s="68">
        <v>0</v>
      </c>
      <c r="V837" s="68">
        <v>0</v>
      </c>
    </row>
    <row r="838" spans="1:22" x14ac:dyDescent="0.25">
      <c r="A838" s="65" t="s">
        <v>801</v>
      </c>
      <c r="B838" s="95" t="s">
        <v>1268</v>
      </c>
      <c r="C838" s="68">
        <f>D838+M838+Q838+V838</f>
        <v>1826898.9</v>
      </c>
      <c r="D838" s="68">
        <f>SUM(E838:I838)</f>
        <v>1826898.9</v>
      </c>
      <c r="E838" s="68">
        <v>1007249.97</v>
      </c>
      <c r="F838" s="68">
        <v>282237.84999999998</v>
      </c>
      <c r="G838" s="68">
        <v>297756.59999999998</v>
      </c>
      <c r="H838" s="68">
        <v>239654.48</v>
      </c>
      <c r="I838" s="68">
        <v>0</v>
      </c>
      <c r="J838" s="68">
        <v>0</v>
      </c>
      <c r="K838" s="68">
        <v>0</v>
      </c>
      <c r="L838" s="119">
        <v>0</v>
      </c>
      <c r="M838" s="307">
        <v>0</v>
      </c>
      <c r="N838" s="68">
        <v>0</v>
      </c>
      <c r="O838" s="68">
        <v>0</v>
      </c>
      <c r="P838" s="68">
        <v>0</v>
      </c>
      <c r="Q838" s="68">
        <v>0</v>
      </c>
      <c r="R838" s="68">
        <v>0</v>
      </c>
      <c r="S838" s="68">
        <v>0</v>
      </c>
      <c r="T838" s="68">
        <v>0</v>
      </c>
      <c r="U838" s="68">
        <v>0</v>
      </c>
      <c r="V838" s="68">
        <v>0</v>
      </c>
    </row>
    <row r="839" spans="1:22" x14ac:dyDescent="0.25">
      <c r="A839" s="65" t="s">
        <v>1162</v>
      </c>
      <c r="B839" s="156" t="s">
        <v>65</v>
      </c>
      <c r="C839" s="68">
        <f>D839+M839+Q839+V839+T839</f>
        <v>836720</v>
      </c>
      <c r="D839" s="68">
        <f>SUM(E839:I839)</f>
        <v>0</v>
      </c>
      <c r="E839" s="68">
        <v>0</v>
      </c>
      <c r="F839" s="68">
        <v>0</v>
      </c>
      <c r="G839" s="68">
        <v>0</v>
      </c>
      <c r="H839" s="68">
        <v>0</v>
      </c>
      <c r="I839" s="68">
        <v>0</v>
      </c>
      <c r="J839" s="68">
        <v>0</v>
      </c>
      <c r="K839" s="288">
        <v>0</v>
      </c>
      <c r="L839" s="68">
        <v>1607.7</v>
      </c>
      <c r="M839" s="68">
        <v>0</v>
      </c>
      <c r="N839" s="313">
        <v>0</v>
      </c>
      <c r="O839" s="68">
        <v>0</v>
      </c>
      <c r="P839" s="68">
        <v>0</v>
      </c>
      <c r="Q839" s="68">
        <v>0</v>
      </c>
      <c r="R839" s="68">
        <v>0</v>
      </c>
      <c r="S839" s="68">
        <v>0</v>
      </c>
      <c r="T839" s="68">
        <v>250586</v>
      </c>
      <c r="U839" s="68">
        <v>0</v>
      </c>
      <c r="V839" s="68">
        <v>586134</v>
      </c>
    </row>
    <row r="840" spans="1:22" x14ac:dyDescent="0.25">
      <c r="A840" s="65" t="s">
        <v>58</v>
      </c>
      <c r="B840" s="156" t="s">
        <v>190</v>
      </c>
      <c r="C840" s="68">
        <f>D840+M840+Q840+V840</f>
        <v>117536</v>
      </c>
      <c r="D840" s="287">
        <f>SUM(E840:I840)</f>
        <v>0</v>
      </c>
      <c r="E840" s="287">
        <v>0</v>
      </c>
      <c r="F840" s="287">
        <v>0</v>
      </c>
      <c r="G840" s="287">
        <v>0</v>
      </c>
      <c r="H840" s="287">
        <v>0</v>
      </c>
      <c r="I840" s="287">
        <v>0</v>
      </c>
      <c r="J840" s="68">
        <v>0</v>
      </c>
      <c r="K840" s="280">
        <v>0</v>
      </c>
      <c r="L840" s="68">
        <v>1090</v>
      </c>
      <c r="M840" s="68">
        <v>0</v>
      </c>
      <c r="N840" s="281">
        <v>0</v>
      </c>
      <c r="O840" s="68">
        <v>0</v>
      </c>
      <c r="P840" s="68">
        <v>0</v>
      </c>
      <c r="Q840" s="68">
        <v>0</v>
      </c>
      <c r="R840" s="68">
        <v>0</v>
      </c>
      <c r="S840" s="68">
        <v>0</v>
      </c>
      <c r="T840" s="68">
        <v>0</v>
      </c>
      <c r="U840" s="68">
        <v>0</v>
      </c>
      <c r="V840" s="68">
        <v>117536</v>
      </c>
    </row>
    <row r="841" spans="1:22" x14ac:dyDescent="0.25">
      <c r="A841" s="69" t="s">
        <v>458</v>
      </c>
      <c r="B841" s="72" t="s">
        <v>457</v>
      </c>
      <c r="C841" s="59">
        <f>D841+K841+M841+O841+Q841+S841+T841+U841+V841</f>
        <v>607577300.44341075</v>
      </c>
      <c r="D841" s="74">
        <f t="shared" ref="D841:V841" si="198">SUM(D842:D918)</f>
        <v>147919920.83341068</v>
      </c>
      <c r="E841" s="331">
        <f t="shared" si="198"/>
        <v>55431232.663559303</v>
      </c>
      <c r="F841" s="74">
        <f t="shared" si="198"/>
        <v>14071859.885903623</v>
      </c>
      <c r="G841" s="74">
        <f t="shared" si="198"/>
        <v>25185280.729547538</v>
      </c>
      <c r="H841" s="74">
        <f t="shared" si="198"/>
        <v>13203599.374400208</v>
      </c>
      <c r="I841" s="74">
        <f t="shared" si="198"/>
        <v>40027948.180000007</v>
      </c>
      <c r="J841" s="74">
        <f t="shared" si="198"/>
        <v>0</v>
      </c>
      <c r="K841" s="74">
        <f t="shared" si="198"/>
        <v>0</v>
      </c>
      <c r="L841" s="331">
        <f t="shared" si="198"/>
        <v>39805.4</v>
      </c>
      <c r="M841" s="331">
        <f t="shared" si="198"/>
        <v>213352607.24000004</v>
      </c>
      <c r="N841" s="74">
        <f t="shared" si="198"/>
        <v>0</v>
      </c>
      <c r="O841" s="74">
        <f t="shared" si="198"/>
        <v>0</v>
      </c>
      <c r="P841" s="74">
        <f t="shared" si="198"/>
        <v>31358.299999999996</v>
      </c>
      <c r="Q841" s="74">
        <f t="shared" si="198"/>
        <v>213401764.37</v>
      </c>
      <c r="R841" s="74">
        <f t="shared" si="198"/>
        <v>812.125</v>
      </c>
      <c r="S841" s="74">
        <f t="shared" si="198"/>
        <v>15090005</v>
      </c>
      <c r="T841" s="74">
        <f t="shared" si="198"/>
        <v>0</v>
      </c>
      <c r="U841" s="74">
        <f t="shared" si="198"/>
        <v>0</v>
      </c>
      <c r="V841" s="74">
        <f t="shared" si="198"/>
        <v>17813003</v>
      </c>
    </row>
    <row r="842" spans="1:22" x14ac:dyDescent="0.25">
      <c r="A842" s="69" t="s">
        <v>459</v>
      </c>
      <c r="B842" s="253" t="s">
        <v>162</v>
      </c>
      <c r="C842" s="133">
        <f>D842+M842+Q842+S842+V842</f>
        <v>10101762</v>
      </c>
      <c r="D842" s="133">
        <f>SUM(E842:I842)</f>
        <v>0</v>
      </c>
      <c r="E842" s="133">
        <v>0</v>
      </c>
      <c r="F842" s="133">
        <v>0</v>
      </c>
      <c r="G842" s="133">
        <v>0</v>
      </c>
      <c r="H842" s="133">
        <v>0</v>
      </c>
      <c r="I842" s="133">
        <v>0</v>
      </c>
      <c r="J842" s="133">
        <v>0</v>
      </c>
      <c r="K842" s="133">
        <v>0</v>
      </c>
      <c r="L842" s="133">
        <v>0</v>
      </c>
      <c r="M842" s="133">
        <v>0</v>
      </c>
      <c r="N842" s="133">
        <v>0</v>
      </c>
      <c r="O842" s="133">
        <v>0</v>
      </c>
      <c r="P842" s="133">
        <v>2028</v>
      </c>
      <c r="Q842" s="133">
        <v>10101762</v>
      </c>
      <c r="R842" s="133">
        <v>0</v>
      </c>
      <c r="S842" s="133">
        <v>0</v>
      </c>
      <c r="T842" s="133">
        <v>0</v>
      </c>
      <c r="U842" s="133">
        <v>0</v>
      </c>
      <c r="V842" s="133">
        <v>0</v>
      </c>
    </row>
    <row r="843" spans="1:22" x14ac:dyDescent="0.25">
      <c r="A843" s="70" t="s">
        <v>460</v>
      </c>
      <c r="B843" s="179" t="s">
        <v>1285</v>
      </c>
      <c r="C843" s="125">
        <f>D843+M843+Q843+S843+V843</f>
        <v>3377040.74</v>
      </c>
      <c r="D843" s="125">
        <f>SUM(E843:I843)</f>
        <v>3377040.74</v>
      </c>
      <c r="E843" s="125">
        <v>0</v>
      </c>
      <c r="F843" s="125">
        <v>0</v>
      </c>
      <c r="G843" s="403">
        <v>3377040.74</v>
      </c>
      <c r="H843" s="125">
        <v>0</v>
      </c>
      <c r="I843" s="125">
        <v>0</v>
      </c>
      <c r="J843" s="237">
        <v>0</v>
      </c>
      <c r="K843" s="237">
        <v>0</v>
      </c>
      <c r="L843" s="125">
        <v>0</v>
      </c>
      <c r="M843" s="125">
        <v>0</v>
      </c>
      <c r="N843" s="237">
        <v>0</v>
      </c>
      <c r="O843" s="237">
        <v>0</v>
      </c>
      <c r="P843" s="125">
        <v>0</v>
      </c>
      <c r="Q843" s="125">
        <v>0</v>
      </c>
      <c r="R843" s="125">
        <v>0</v>
      </c>
      <c r="S843" s="125">
        <v>0</v>
      </c>
      <c r="T843" s="125">
        <v>0</v>
      </c>
      <c r="U843" s="125">
        <v>0</v>
      </c>
      <c r="V843" s="125">
        <v>0</v>
      </c>
    </row>
    <row r="844" spans="1:22" x14ac:dyDescent="0.25">
      <c r="A844" s="69" t="s">
        <v>461</v>
      </c>
      <c r="B844" s="141" t="s">
        <v>89</v>
      </c>
      <c r="C844" s="133">
        <f>D844+M844+Q844+S844+V844</f>
        <v>19620705</v>
      </c>
      <c r="D844" s="404">
        <v>0</v>
      </c>
      <c r="E844" s="404">
        <v>0</v>
      </c>
      <c r="F844" s="404">
        <v>0</v>
      </c>
      <c r="G844" s="404">
        <v>0</v>
      </c>
      <c r="H844" s="404">
        <v>0</v>
      </c>
      <c r="I844" s="404">
        <v>0</v>
      </c>
      <c r="J844" s="404">
        <v>0</v>
      </c>
      <c r="K844" s="404">
        <v>0</v>
      </c>
      <c r="L844" s="404">
        <v>0</v>
      </c>
      <c r="M844" s="404">
        <v>0</v>
      </c>
      <c r="N844" s="404">
        <v>0</v>
      </c>
      <c r="O844" s="404">
        <v>0</v>
      </c>
      <c r="P844" s="133">
        <v>1180.3</v>
      </c>
      <c r="Q844" s="404">
        <v>19620705</v>
      </c>
      <c r="R844" s="133">
        <v>0</v>
      </c>
      <c r="S844" s="133">
        <v>0</v>
      </c>
      <c r="T844" s="133">
        <v>0</v>
      </c>
      <c r="U844" s="133">
        <v>0</v>
      </c>
      <c r="V844" s="133">
        <v>0</v>
      </c>
    </row>
    <row r="845" spans="1:22" x14ac:dyDescent="0.25">
      <c r="A845" s="69" t="s">
        <v>462</v>
      </c>
      <c r="B845" s="141" t="s">
        <v>201</v>
      </c>
      <c r="C845" s="133">
        <f>D845+M845+Q845+S845+V845</f>
        <v>1510000</v>
      </c>
      <c r="D845" s="133">
        <f t="shared" ref="D845:D917" si="199">SUM(E845:I845)</f>
        <v>1510000</v>
      </c>
      <c r="E845" s="404">
        <v>0</v>
      </c>
      <c r="F845" s="404">
        <v>0</v>
      </c>
      <c r="G845" s="404">
        <v>0</v>
      </c>
      <c r="H845" s="404">
        <v>210000</v>
      </c>
      <c r="I845" s="404">
        <v>1300000</v>
      </c>
      <c r="J845" s="404">
        <v>0</v>
      </c>
      <c r="K845" s="404">
        <v>0</v>
      </c>
      <c r="L845" s="404">
        <v>0</v>
      </c>
      <c r="M845" s="404">
        <v>0</v>
      </c>
      <c r="N845" s="404">
        <v>0</v>
      </c>
      <c r="O845" s="404">
        <v>0</v>
      </c>
      <c r="P845" s="404">
        <v>0</v>
      </c>
      <c r="Q845" s="404">
        <v>0</v>
      </c>
      <c r="R845" s="404">
        <v>0</v>
      </c>
      <c r="S845" s="404">
        <v>0</v>
      </c>
      <c r="T845" s="404">
        <v>0</v>
      </c>
      <c r="U845" s="404">
        <v>0</v>
      </c>
      <c r="V845" s="133">
        <v>0</v>
      </c>
    </row>
    <row r="846" spans="1:22" x14ac:dyDescent="0.25">
      <c r="A846" s="70" t="s">
        <v>463</v>
      </c>
      <c r="B846" s="179" t="s">
        <v>921</v>
      </c>
      <c r="C846" s="125">
        <f t="shared" ref="C846:C917" si="200">D846+M846+Q846+S846+V846</f>
        <v>231532</v>
      </c>
      <c r="D846" s="125">
        <f t="shared" si="199"/>
        <v>0</v>
      </c>
      <c r="E846" s="125">
        <v>0</v>
      </c>
      <c r="F846" s="125">
        <v>0</v>
      </c>
      <c r="G846" s="125">
        <v>0</v>
      </c>
      <c r="H846" s="125">
        <v>0</v>
      </c>
      <c r="I846" s="125">
        <v>0</v>
      </c>
      <c r="J846" s="237">
        <v>0</v>
      </c>
      <c r="K846" s="237">
        <v>0</v>
      </c>
      <c r="L846" s="125">
        <v>1198.5999999999999</v>
      </c>
      <c r="M846" s="125">
        <v>0</v>
      </c>
      <c r="N846" s="237">
        <v>0</v>
      </c>
      <c r="O846" s="237">
        <v>0</v>
      </c>
      <c r="P846" s="125">
        <v>0</v>
      </c>
      <c r="Q846" s="125">
        <v>0</v>
      </c>
      <c r="R846" s="125">
        <v>0</v>
      </c>
      <c r="S846" s="125">
        <v>0</v>
      </c>
      <c r="T846" s="125">
        <v>0</v>
      </c>
      <c r="U846" s="125">
        <v>0</v>
      </c>
      <c r="V846" s="125">
        <v>231532</v>
      </c>
    </row>
    <row r="847" spans="1:22" x14ac:dyDescent="0.25">
      <c r="A847" s="70" t="s">
        <v>464</v>
      </c>
      <c r="B847" s="179" t="s">
        <v>922</v>
      </c>
      <c r="C847" s="125">
        <f t="shared" si="200"/>
        <v>5455356</v>
      </c>
      <c r="D847" s="125">
        <f t="shared" si="199"/>
        <v>0</v>
      </c>
      <c r="E847" s="125">
        <v>0</v>
      </c>
      <c r="F847" s="125">
        <v>0</v>
      </c>
      <c r="G847" s="125">
        <v>0</v>
      </c>
      <c r="H847" s="125">
        <v>0</v>
      </c>
      <c r="I847" s="125">
        <v>0</v>
      </c>
      <c r="J847" s="237">
        <v>0</v>
      </c>
      <c r="K847" s="237">
        <v>0</v>
      </c>
      <c r="L847" s="125">
        <v>1211.5999999999999</v>
      </c>
      <c r="M847" s="125">
        <v>5218967</v>
      </c>
      <c r="N847" s="237">
        <v>0</v>
      </c>
      <c r="O847" s="237">
        <v>0</v>
      </c>
      <c r="P847" s="125">
        <v>0</v>
      </c>
      <c r="Q847" s="125">
        <v>0</v>
      </c>
      <c r="R847" s="125">
        <v>0</v>
      </c>
      <c r="S847" s="125">
        <v>0</v>
      </c>
      <c r="T847" s="125">
        <v>0</v>
      </c>
      <c r="U847" s="125">
        <v>0</v>
      </c>
      <c r="V847" s="125">
        <v>236389</v>
      </c>
    </row>
    <row r="848" spans="1:22" x14ac:dyDescent="0.25">
      <c r="A848" s="70" t="s">
        <v>465</v>
      </c>
      <c r="B848" s="179" t="s">
        <v>923</v>
      </c>
      <c r="C848" s="125">
        <f t="shared" si="200"/>
        <v>3242240.98</v>
      </c>
      <c r="D848" s="125">
        <f t="shared" si="199"/>
        <v>2786204.98</v>
      </c>
      <c r="E848" s="125">
        <v>0</v>
      </c>
      <c r="F848" s="125">
        <v>589036.81999999995</v>
      </c>
      <c r="G848" s="125">
        <v>0</v>
      </c>
      <c r="H848" s="125">
        <v>273649.15999999997</v>
      </c>
      <c r="I848" s="125">
        <v>1923519</v>
      </c>
      <c r="J848" s="237">
        <v>0</v>
      </c>
      <c r="K848" s="237">
        <v>0</v>
      </c>
      <c r="L848" s="125">
        <v>0</v>
      </c>
      <c r="M848" s="125">
        <v>0</v>
      </c>
      <c r="N848" s="237">
        <v>0</v>
      </c>
      <c r="O848" s="237">
        <v>0</v>
      </c>
      <c r="P848" s="125">
        <v>0</v>
      </c>
      <c r="Q848" s="125">
        <v>0</v>
      </c>
      <c r="R848" s="125">
        <v>0</v>
      </c>
      <c r="S848" s="125">
        <v>0</v>
      </c>
      <c r="T848" s="125">
        <v>0</v>
      </c>
      <c r="U848" s="125">
        <v>0</v>
      </c>
      <c r="V848" s="125">
        <v>456036</v>
      </c>
    </row>
    <row r="849" spans="1:22" x14ac:dyDescent="0.25">
      <c r="A849" s="70" t="s">
        <v>466</v>
      </c>
      <c r="B849" s="259" t="s">
        <v>191</v>
      </c>
      <c r="C849" s="125">
        <f t="shared" si="200"/>
        <v>6174936</v>
      </c>
      <c r="D849" s="403">
        <f t="shared" si="199"/>
        <v>0</v>
      </c>
      <c r="E849" s="403">
        <v>0</v>
      </c>
      <c r="F849" s="403">
        <v>0</v>
      </c>
      <c r="G849" s="403">
        <v>0</v>
      </c>
      <c r="H849" s="403">
        <v>0</v>
      </c>
      <c r="I849" s="403">
        <v>0</v>
      </c>
      <c r="J849" s="403">
        <v>0</v>
      </c>
      <c r="K849" s="403">
        <v>0</v>
      </c>
      <c r="L849" s="403">
        <v>1015</v>
      </c>
      <c r="M849" s="403">
        <v>6047801</v>
      </c>
      <c r="N849" s="403">
        <v>0</v>
      </c>
      <c r="O849" s="403">
        <v>0</v>
      </c>
      <c r="P849" s="403">
        <v>0</v>
      </c>
      <c r="Q849" s="403">
        <v>0</v>
      </c>
      <c r="R849" s="403">
        <v>0</v>
      </c>
      <c r="S849" s="403">
        <v>0</v>
      </c>
      <c r="T849" s="403">
        <v>0</v>
      </c>
      <c r="U849" s="403">
        <v>0</v>
      </c>
      <c r="V849" s="403">
        <v>127135</v>
      </c>
    </row>
    <row r="850" spans="1:22" x14ac:dyDescent="0.25">
      <c r="A850" s="70" t="s">
        <v>467</v>
      </c>
      <c r="B850" s="179" t="s">
        <v>192</v>
      </c>
      <c r="C850" s="125">
        <f t="shared" si="200"/>
        <v>4410090</v>
      </c>
      <c r="D850" s="125">
        <f t="shared" si="199"/>
        <v>0</v>
      </c>
      <c r="E850" s="125">
        <v>0</v>
      </c>
      <c r="F850" s="125">
        <v>0</v>
      </c>
      <c r="G850" s="125">
        <v>0</v>
      </c>
      <c r="H850" s="125">
        <v>0</v>
      </c>
      <c r="I850" s="125">
        <v>0</v>
      </c>
      <c r="J850" s="237">
        <v>0</v>
      </c>
      <c r="K850" s="237">
        <v>0</v>
      </c>
      <c r="L850" s="125">
        <v>1175</v>
      </c>
      <c r="M850" s="125">
        <v>4314750</v>
      </c>
      <c r="N850" s="237">
        <v>0</v>
      </c>
      <c r="O850" s="237">
        <v>0</v>
      </c>
      <c r="P850" s="125">
        <v>0</v>
      </c>
      <c r="Q850" s="125">
        <v>0</v>
      </c>
      <c r="R850" s="125">
        <v>0</v>
      </c>
      <c r="S850" s="125">
        <v>0</v>
      </c>
      <c r="T850" s="125">
        <v>0</v>
      </c>
      <c r="U850" s="125">
        <v>0</v>
      </c>
      <c r="V850" s="125">
        <v>95340</v>
      </c>
    </row>
    <row r="851" spans="1:22" x14ac:dyDescent="0.25">
      <c r="A851" s="70" t="s">
        <v>468</v>
      </c>
      <c r="B851" s="179" t="s">
        <v>924</v>
      </c>
      <c r="C851" s="125">
        <f t="shared" si="200"/>
        <v>11941535.530000001</v>
      </c>
      <c r="D851" s="125">
        <f t="shared" si="199"/>
        <v>7385476.5300000003</v>
      </c>
      <c r="E851" s="167">
        <v>3637100</v>
      </c>
      <c r="F851" s="167">
        <v>655471.09</v>
      </c>
      <c r="G851" s="167">
        <v>1085841</v>
      </c>
      <c r="H851" s="167">
        <v>316437.44</v>
      </c>
      <c r="I851" s="167">
        <v>1690627</v>
      </c>
      <c r="J851" s="237">
        <v>0</v>
      </c>
      <c r="K851" s="237">
        <v>0</v>
      </c>
      <c r="L851" s="125">
        <v>1218</v>
      </c>
      <c r="M851" s="125">
        <v>4458619</v>
      </c>
      <c r="N851" s="237">
        <v>0</v>
      </c>
      <c r="O851" s="237">
        <v>0</v>
      </c>
      <c r="P851" s="125">
        <v>0</v>
      </c>
      <c r="Q851" s="125">
        <v>0</v>
      </c>
      <c r="R851" s="125">
        <v>0</v>
      </c>
      <c r="S851" s="125">
        <v>0</v>
      </c>
      <c r="T851" s="125">
        <v>0</v>
      </c>
      <c r="U851" s="125">
        <v>0</v>
      </c>
      <c r="V851" s="125">
        <v>97440</v>
      </c>
    </row>
    <row r="852" spans="1:22" x14ac:dyDescent="0.25">
      <c r="A852" s="70" t="s">
        <v>469</v>
      </c>
      <c r="B852" s="179" t="s">
        <v>925</v>
      </c>
      <c r="C852" s="125">
        <f t="shared" si="200"/>
        <v>3622060</v>
      </c>
      <c r="D852" s="125">
        <f t="shared" si="199"/>
        <v>0</v>
      </c>
      <c r="E852" s="125">
        <v>0</v>
      </c>
      <c r="F852" s="125">
        <v>0</v>
      </c>
      <c r="G852" s="125">
        <v>0</v>
      </c>
      <c r="H852" s="125">
        <v>0</v>
      </c>
      <c r="I852" s="125">
        <v>0</v>
      </c>
      <c r="J852" s="237">
        <v>0</v>
      </c>
      <c r="K852" s="237">
        <v>0</v>
      </c>
      <c r="L852" s="125">
        <v>762</v>
      </c>
      <c r="M852" s="125">
        <v>3532556</v>
      </c>
      <c r="N852" s="237">
        <v>0</v>
      </c>
      <c r="O852" s="237">
        <v>0</v>
      </c>
      <c r="P852" s="125">
        <v>0</v>
      </c>
      <c r="Q852" s="125">
        <v>0</v>
      </c>
      <c r="R852" s="125">
        <v>0</v>
      </c>
      <c r="S852" s="125">
        <v>0</v>
      </c>
      <c r="T852" s="125">
        <v>0</v>
      </c>
      <c r="U852" s="125">
        <v>0</v>
      </c>
      <c r="V852" s="125">
        <v>89504</v>
      </c>
    </row>
    <row r="853" spans="1:22" x14ac:dyDescent="0.25">
      <c r="A853" s="70" t="s">
        <v>470</v>
      </c>
      <c r="B853" s="179" t="s">
        <v>926</v>
      </c>
      <c r="C853" s="125">
        <f t="shared" si="200"/>
        <v>9110686</v>
      </c>
      <c r="D853" s="125">
        <f t="shared" si="199"/>
        <v>0</v>
      </c>
      <c r="E853" s="125">
        <v>0</v>
      </c>
      <c r="F853" s="125">
        <v>0</v>
      </c>
      <c r="G853" s="125">
        <v>0</v>
      </c>
      <c r="H853" s="125">
        <v>0</v>
      </c>
      <c r="I853" s="125">
        <v>0</v>
      </c>
      <c r="J853" s="237">
        <v>0</v>
      </c>
      <c r="K853" s="237">
        <v>0</v>
      </c>
      <c r="L853" s="125">
        <v>2177.1999999999998</v>
      </c>
      <c r="M853" s="125">
        <v>9000490</v>
      </c>
      <c r="N853" s="237">
        <v>0</v>
      </c>
      <c r="O853" s="237">
        <v>0</v>
      </c>
      <c r="P853" s="125">
        <v>0</v>
      </c>
      <c r="Q853" s="125">
        <v>0</v>
      </c>
      <c r="R853" s="125">
        <v>0</v>
      </c>
      <c r="S853" s="125">
        <v>0</v>
      </c>
      <c r="T853" s="125">
        <v>0</v>
      </c>
      <c r="U853" s="125">
        <v>0</v>
      </c>
      <c r="V853" s="125">
        <v>110196</v>
      </c>
    </row>
    <row r="854" spans="1:22" x14ac:dyDescent="0.25">
      <c r="A854" s="70" t="s">
        <v>471</v>
      </c>
      <c r="B854" s="179" t="s">
        <v>927</v>
      </c>
      <c r="C854" s="125">
        <f t="shared" si="200"/>
        <v>6021193</v>
      </c>
      <c r="D854" s="125">
        <f t="shared" si="199"/>
        <v>0</v>
      </c>
      <c r="E854" s="125">
        <v>0</v>
      </c>
      <c r="F854" s="125">
        <v>0</v>
      </c>
      <c r="G854" s="125">
        <v>0</v>
      </c>
      <c r="H854" s="125">
        <v>0</v>
      </c>
      <c r="I854" s="125">
        <v>0</v>
      </c>
      <c r="J854" s="237">
        <v>0</v>
      </c>
      <c r="K854" s="237">
        <v>0</v>
      </c>
      <c r="L854" s="125">
        <v>1170</v>
      </c>
      <c r="M854" s="125">
        <v>5917338</v>
      </c>
      <c r="N854" s="237">
        <v>0</v>
      </c>
      <c r="O854" s="237">
        <v>0</v>
      </c>
      <c r="P854" s="125">
        <v>0</v>
      </c>
      <c r="Q854" s="125">
        <v>0</v>
      </c>
      <c r="R854" s="125">
        <v>0</v>
      </c>
      <c r="S854" s="125">
        <v>0</v>
      </c>
      <c r="T854" s="125">
        <v>0</v>
      </c>
      <c r="U854" s="125">
        <v>0</v>
      </c>
      <c r="V854" s="125">
        <v>103855</v>
      </c>
    </row>
    <row r="855" spans="1:22" x14ac:dyDescent="0.25">
      <c r="A855" s="70" t="s">
        <v>472</v>
      </c>
      <c r="B855" s="179" t="s">
        <v>928</v>
      </c>
      <c r="C855" s="125">
        <f t="shared" si="200"/>
        <v>1922982.28</v>
      </c>
      <c r="D855" s="125">
        <f t="shared" si="199"/>
        <v>1523438.28</v>
      </c>
      <c r="E855" s="125">
        <v>874971.12</v>
      </c>
      <c r="F855" s="125">
        <v>236960.33</v>
      </c>
      <c r="G855" s="125">
        <v>308472.36</v>
      </c>
      <c r="H855" s="125">
        <v>103034.47</v>
      </c>
      <c r="I855" s="125">
        <v>0</v>
      </c>
      <c r="J855" s="237">
        <v>0</v>
      </c>
      <c r="K855" s="237">
        <v>0</v>
      </c>
      <c r="L855" s="125">
        <v>0</v>
      </c>
      <c r="M855" s="125">
        <v>0</v>
      </c>
      <c r="N855" s="237">
        <v>0</v>
      </c>
      <c r="O855" s="237">
        <v>0</v>
      </c>
      <c r="P855" s="125">
        <v>0</v>
      </c>
      <c r="Q855" s="125">
        <v>0</v>
      </c>
      <c r="R855" s="125">
        <v>0</v>
      </c>
      <c r="S855" s="125">
        <v>0</v>
      </c>
      <c r="T855" s="125">
        <v>0</v>
      </c>
      <c r="U855" s="125">
        <v>0</v>
      </c>
      <c r="V855" s="125">
        <v>399544</v>
      </c>
    </row>
    <row r="856" spans="1:22" x14ac:dyDescent="0.25">
      <c r="A856" s="70" t="s">
        <v>473</v>
      </c>
      <c r="B856" s="179" t="s">
        <v>929</v>
      </c>
      <c r="C856" s="125">
        <f t="shared" si="200"/>
        <v>1115819</v>
      </c>
      <c r="D856" s="125">
        <f t="shared" si="199"/>
        <v>830672</v>
      </c>
      <c r="E856" s="125">
        <v>0</v>
      </c>
      <c r="F856" s="125">
        <v>243502</v>
      </c>
      <c r="G856" s="125">
        <v>407505</v>
      </c>
      <c r="H856" s="125">
        <v>179665</v>
      </c>
      <c r="I856" s="125">
        <v>0</v>
      </c>
      <c r="J856" s="237">
        <v>0</v>
      </c>
      <c r="K856" s="237">
        <v>0</v>
      </c>
      <c r="L856" s="125">
        <v>0</v>
      </c>
      <c r="M856" s="125">
        <v>0</v>
      </c>
      <c r="N856" s="237">
        <v>0</v>
      </c>
      <c r="O856" s="237">
        <v>0</v>
      </c>
      <c r="P856" s="125">
        <v>0</v>
      </c>
      <c r="Q856" s="125">
        <v>0</v>
      </c>
      <c r="R856" s="125">
        <v>0</v>
      </c>
      <c r="S856" s="125">
        <v>0</v>
      </c>
      <c r="T856" s="125">
        <v>0</v>
      </c>
      <c r="U856" s="125">
        <v>0</v>
      </c>
      <c r="V856" s="125">
        <v>285147</v>
      </c>
    </row>
    <row r="857" spans="1:22" x14ac:dyDescent="0.25">
      <c r="A857" s="70" t="s">
        <v>474</v>
      </c>
      <c r="B857" s="188" t="s">
        <v>1286</v>
      </c>
      <c r="C857" s="125">
        <f t="shared" si="200"/>
        <v>78278</v>
      </c>
      <c r="D857" s="125">
        <f>SUM(E857:I857)</f>
        <v>0</v>
      </c>
      <c r="E857" s="125">
        <v>0</v>
      </c>
      <c r="F857" s="125">
        <v>0</v>
      </c>
      <c r="G857" s="125">
        <v>0</v>
      </c>
      <c r="H857" s="125">
        <v>0</v>
      </c>
      <c r="I857" s="125">
        <v>0</v>
      </c>
      <c r="J857" s="237">
        <v>0</v>
      </c>
      <c r="K857" s="237">
        <v>0</v>
      </c>
      <c r="L857" s="125">
        <v>0</v>
      </c>
      <c r="M857" s="125">
        <v>0</v>
      </c>
      <c r="N857" s="237">
        <v>0</v>
      </c>
      <c r="O857" s="237">
        <v>0</v>
      </c>
      <c r="P857" s="125">
        <v>0</v>
      </c>
      <c r="Q857" s="125">
        <v>0</v>
      </c>
      <c r="R857" s="125">
        <v>0</v>
      </c>
      <c r="S857" s="125">
        <v>0</v>
      </c>
      <c r="T857" s="125">
        <v>0</v>
      </c>
      <c r="U857" s="125">
        <v>0</v>
      </c>
      <c r="V857" s="125">
        <v>78278</v>
      </c>
    </row>
    <row r="858" spans="1:22" x14ac:dyDescent="0.25">
      <c r="A858" s="70" t="s">
        <v>475</v>
      </c>
      <c r="B858" s="179" t="s">
        <v>930</v>
      </c>
      <c r="C858" s="125">
        <f t="shared" si="200"/>
        <v>5580107.1799999997</v>
      </c>
      <c r="D858" s="125">
        <f t="shared" si="199"/>
        <v>0</v>
      </c>
      <c r="E858" s="125">
        <v>0</v>
      </c>
      <c r="F858" s="125">
        <v>0</v>
      </c>
      <c r="G858" s="125">
        <v>0</v>
      </c>
      <c r="H858" s="125">
        <v>0</v>
      </c>
      <c r="I858" s="125">
        <v>0</v>
      </c>
      <c r="J858" s="237">
        <v>0</v>
      </c>
      <c r="K858" s="237">
        <v>0</v>
      </c>
      <c r="L858" s="125">
        <v>1117</v>
      </c>
      <c r="M858" s="125">
        <v>5511259.1799999997</v>
      </c>
      <c r="N858" s="237">
        <v>0</v>
      </c>
      <c r="O858" s="237">
        <v>0</v>
      </c>
      <c r="P858" s="125">
        <v>0</v>
      </c>
      <c r="Q858" s="125">
        <v>0</v>
      </c>
      <c r="R858" s="125">
        <v>0</v>
      </c>
      <c r="S858" s="125">
        <v>0</v>
      </c>
      <c r="T858" s="125">
        <v>0</v>
      </c>
      <c r="U858" s="125">
        <v>0</v>
      </c>
      <c r="V858" s="125">
        <v>68848</v>
      </c>
    </row>
    <row r="859" spans="1:22" x14ac:dyDescent="0.25">
      <c r="A859" s="70" t="s">
        <v>476</v>
      </c>
      <c r="B859" s="179" t="s">
        <v>931</v>
      </c>
      <c r="C859" s="125">
        <f t="shared" si="200"/>
        <v>2940161</v>
      </c>
      <c r="D859" s="125">
        <f t="shared" si="199"/>
        <v>2534013</v>
      </c>
      <c r="E859" s="125">
        <v>1593442</v>
      </c>
      <c r="F859" s="125">
        <v>205632</v>
      </c>
      <c r="G859" s="125">
        <v>561569</v>
      </c>
      <c r="H859" s="125">
        <v>173370</v>
      </c>
      <c r="I859" s="125">
        <v>0</v>
      </c>
      <c r="J859" s="237">
        <v>0</v>
      </c>
      <c r="K859" s="237">
        <v>0</v>
      </c>
      <c r="L859" s="125">
        <v>0</v>
      </c>
      <c r="M859" s="125">
        <v>0</v>
      </c>
      <c r="N859" s="237">
        <v>0</v>
      </c>
      <c r="O859" s="237">
        <v>0</v>
      </c>
      <c r="P859" s="125">
        <v>0</v>
      </c>
      <c r="Q859" s="125">
        <v>0</v>
      </c>
      <c r="R859" s="125">
        <v>0</v>
      </c>
      <c r="S859" s="125">
        <v>0</v>
      </c>
      <c r="T859" s="125">
        <v>0</v>
      </c>
      <c r="U859" s="125">
        <v>0</v>
      </c>
      <c r="V859" s="125">
        <v>406148</v>
      </c>
    </row>
    <row r="860" spans="1:22" x14ac:dyDescent="0.25">
      <c r="A860" s="70" t="s">
        <v>477</v>
      </c>
      <c r="B860" s="179" t="s">
        <v>932</v>
      </c>
      <c r="C860" s="125">
        <f t="shared" si="200"/>
        <v>10878863</v>
      </c>
      <c r="D860" s="125">
        <f t="shared" si="199"/>
        <v>0</v>
      </c>
      <c r="E860" s="125">
        <v>0</v>
      </c>
      <c r="F860" s="125">
        <v>0</v>
      </c>
      <c r="G860" s="125">
        <v>0</v>
      </c>
      <c r="H860" s="125">
        <v>0</v>
      </c>
      <c r="I860" s="125">
        <v>0</v>
      </c>
      <c r="J860" s="237">
        <v>0</v>
      </c>
      <c r="K860" s="237">
        <v>0</v>
      </c>
      <c r="L860" s="125">
        <v>742.6</v>
      </c>
      <c r="M860" s="125">
        <v>4525201</v>
      </c>
      <c r="N860" s="237">
        <v>0</v>
      </c>
      <c r="O860" s="237">
        <v>0</v>
      </c>
      <c r="P860" s="125">
        <v>1180.3</v>
      </c>
      <c r="Q860" s="125">
        <v>5769359</v>
      </c>
      <c r="R860" s="125">
        <v>0</v>
      </c>
      <c r="S860" s="125">
        <v>0</v>
      </c>
      <c r="T860" s="125">
        <v>0</v>
      </c>
      <c r="U860" s="125">
        <v>0</v>
      </c>
      <c r="V860" s="125">
        <v>584303</v>
      </c>
    </row>
    <row r="861" spans="1:22" x14ac:dyDescent="0.25">
      <c r="A861" s="70" t="s">
        <v>478</v>
      </c>
      <c r="B861" s="259" t="s">
        <v>90</v>
      </c>
      <c r="C861" s="125">
        <f t="shared" si="200"/>
        <v>10199566</v>
      </c>
      <c r="D861" s="125">
        <f t="shared" si="199"/>
        <v>0</v>
      </c>
      <c r="E861" s="125">
        <v>0</v>
      </c>
      <c r="F861" s="125">
        <v>0</v>
      </c>
      <c r="G861" s="125">
        <v>0</v>
      </c>
      <c r="H861" s="125">
        <v>0</v>
      </c>
      <c r="I861" s="125">
        <v>0</v>
      </c>
      <c r="J861" s="237">
        <v>0</v>
      </c>
      <c r="K861" s="237">
        <v>0</v>
      </c>
      <c r="L861" s="125">
        <v>0</v>
      </c>
      <c r="M861" s="125">
        <v>0</v>
      </c>
      <c r="N861" s="237">
        <v>0</v>
      </c>
      <c r="O861" s="237">
        <v>0</v>
      </c>
      <c r="P861" s="125">
        <v>3180</v>
      </c>
      <c r="Q861" s="125">
        <v>10053418</v>
      </c>
      <c r="R861" s="125">
        <v>0</v>
      </c>
      <c r="S861" s="125">
        <v>0</v>
      </c>
      <c r="T861" s="125">
        <v>0</v>
      </c>
      <c r="U861" s="125">
        <v>0</v>
      </c>
      <c r="V861" s="125">
        <v>146148</v>
      </c>
    </row>
    <row r="862" spans="1:22" x14ac:dyDescent="0.25">
      <c r="A862" s="70" t="s">
        <v>479</v>
      </c>
      <c r="B862" s="259" t="s">
        <v>1280</v>
      </c>
      <c r="C862" s="125">
        <f t="shared" si="200"/>
        <v>2512161</v>
      </c>
      <c r="D862" s="125">
        <f t="shared" si="199"/>
        <v>2326676</v>
      </c>
      <c r="E862" s="403">
        <v>0</v>
      </c>
      <c r="F862" s="403">
        <v>0</v>
      </c>
      <c r="G862" s="403">
        <v>0</v>
      </c>
      <c r="H862" s="403">
        <v>2326676</v>
      </c>
      <c r="I862" s="403">
        <v>0</v>
      </c>
      <c r="J862" s="403">
        <v>0</v>
      </c>
      <c r="K862" s="403">
        <v>0</v>
      </c>
      <c r="L862" s="403">
        <v>0</v>
      </c>
      <c r="M862" s="403">
        <v>0</v>
      </c>
      <c r="N862" s="403">
        <v>0</v>
      </c>
      <c r="O862" s="403">
        <v>0</v>
      </c>
      <c r="P862" s="403">
        <v>0</v>
      </c>
      <c r="Q862" s="403">
        <v>0</v>
      </c>
      <c r="R862" s="403">
        <v>0</v>
      </c>
      <c r="S862" s="403">
        <v>0</v>
      </c>
      <c r="T862" s="403">
        <v>0</v>
      </c>
      <c r="U862" s="403">
        <v>0</v>
      </c>
      <c r="V862" s="403">
        <v>185485</v>
      </c>
    </row>
    <row r="863" spans="1:22" x14ac:dyDescent="0.25">
      <c r="A863" s="70" t="s">
        <v>480</v>
      </c>
      <c r="B863" s="259" t="s">
        <v>91</v>
      </c>
      <c r="C863" s="125">
        <f t="shared" si="200"/>
        <v>7843542</v>
      </c>
      <c r="D863" s="403">
        <f t="shared" si="199"/>
        <v>6787967</v>
      </c>
      <c r="E863" s="403">
        <v>1532496</v>
      </c>
      <c r="F863" s="403">
        <v>524316</v>
      </c>
      <c r="G863" s="403">
        <v>627523</v>
      </c>
      <c r="H863" s="403">
        <v>1131984</v>
      </c>
      <c r="I863" s="403">
        <v>2971648</v>
      </c>
      <c r="J863" s="403">
        <v>0</v>
      </c>
      <c r="K863" s="403">
        <v>0</v>
      </c>
      <c r="L863" s="403">
        <v>1255</v>
      </c>
      <c r="M863" s="403">
        <v>0</v>
      </c>
      <c r="N863" s="403">
        <v>0</v>
      </c>
      <c r="O863" s="403">
        <v>0</v>
      </c>
      <c r="P863" s="403">
        <v>0</v>
      </c>
      <c r="Q863" s="403">
        <v>0</v>
      </c>
      <c r="R863" s="403">
        <v>0</v>
      </c>
      <c r="S863" s="403">
        <v>0</v>
      </c>
      <c r="T863" s="403">
        <v>0</v>
      </c>
      <c r="U863" s="403">
        <v>0</v>
      </c>
      <c r="V863" s="403">
        <v>1055575</v>
      </c>
    </row>
    <row r="864" spans="1:22" x14ac:dyDescent="0.25">
      <c r="A864" s="70" t="s">
        <v>481</v>
      </c>
      <c r="B864" s="179" t="s">
        <v>92</v>
      </c>
      <c r="C864" s="125">
        <f t="shared" si="200"/>
        <v>1065100.25</v>
      </c>
      <c r="D864" s="403">
        <f t="shared" si="199"/>
        <v>936065.25</v>
      </c>
      <c r="E864" s="403">
        <v>0</v>
      </c>
      <c r="F864" s="403">
        <v>0</v>
      </c>
      <c r="G864" s="403">
        <v>0</v>
      </c>
      <c r="H864" s="403">
        <v>936065.25</v>
      </c>
      <c r="I864" s="403">
        <v>0</v>
      </c>
      <c r="J864" s="403">
        <v>0</v>
      </c>
      <c r="K864" s="403">
        <v>0</v>
      </c>
      <c r="L864" s="403">
        <v>0</v>
      </c>
      <c r="M864" s="403">
        <v>0</v>
      </c>
      <c r="N864" s="403">
        <v>0</v>
      </c>
      <c r="O864" s="403">
        <v>0</v>
      </c>
      <c r="P864" s="403">
        <v>0</v>
      </c>
      <c r="Q864" s="403">
        <v>0</v>
      </c>
      <c r="R864" s="403">
        <v>0</v>
      </c>
      <c r="S864" s="403">
        <v>0</v>
      </c>
      <c r="T864" s="403">
        <v>0</v>
      </c>
      <c r="U864" s="403">
        <v>0</v>
      </c>
      <c r="V864" s="403">
        <v>129035</v>
      </c>
    </row>
    <row r="865" spans="1:22" x14ac:dyDescent="0.25">
      <c r="A865" s="70" t="s">
        <v>482</v>
      </c>
      <c r="B865" s="179" t="s">
        <v>933</v>
      </c>
      <c r="C865" s="125">
        <f t="shared" si="200"/>
        <v>10918955</v>
      </c>
      <c r="D865" s="125">
        <f t="shared" si="199"/>
        <v>1856029</v>
      </c>
      <c r="E865" s="125">
        <v>1075066</v>
      </c>
      <c r="F865" s="125">
        <v>147607</v>
      </c>
      <c r="G865" s="125">
        <v>460937</v>
      </c>
      <c r="H865" s="125">
        <v>172419</v>
      </c>
      <c r="I865" s="125">
        <v>0</v>
      </c>
      <c r="J865" s="237">
        <v>0</v>
      </c>
      <c r="K865" s="237">
        <v>0</v>
      </c>
      <c r="L865" s="125">
        <v>483</v>
      </c>
      <c r="M865" s="125">
        <v>2807683</v>
      </c>
      <c r="N865" s="237">
        <v>0</v>
      </c>
      <c r="O865" s="237">
        <v>0</v>
      </c>
      <c r="P865" s="125">
        <v>809.3</v>
      </c>
      <c r="Q865" s="125">
        <v>5684252</v>
      </c>
      <c r="R865" s="125">
        <v>0</v>
      </c>
      <c r="S865" s="125">
        <v>0</v>
      </c>
      <c r="T865" s="125">
        <v>0</v>
      </c>
      <c r="U865" s="125">
        <v>0</v>
      </c>
      <c r="V865" s="125">
        <v>570991</v>
      </c>
    </row>
    <row r="866" spans="1:22" x14ac:dyDescent="0.25">
      <c r="A866" s="70" t="s">
        <v>483</v>
      </c>
      <c r="B866" s="179" t="s">
        <v>934</v>
      </c>
      <c r="C866" s="125">
        <f t="shared" si="200"/>
        <v>9025667</v>
      </c>
      <c r="D866" s="125">
        <f t="shared" si="199"/>
        <v>0</v>
      </c>
      <c r="E866" s="125">
        <v>0</v>
      </c>
      <c r="F866" s="125">
        <v>0</v>
      </c>
      <c r="G866" s="125">
        <v>0</v>
      </c>
      <c r="H866" s="125">
        <v>0</v>
      </c>
      <c r="I866" s="125">
        <v>0</v>
      </c>
      <c r="J866" s="237">
        <v>0</v>
      </c>
      <c r="K866" s="237">
        <v>0</v>
      </c>
      <c r="L866" s="125">
        <v>1871</v>
      </c>
      <c r="M866" s="125">
        <v>8923496</v>
      </c>
      <c r="N866" s="237">
        <v>0</v>
      </c>
      <c r="O866" s="237">
        <v>0</v>
      </c>
      <c r="P866" s="125">
        <v>0</v>
      </c>
      <c r="Q866" s="125">
        <v>0</v>
      </c>
      <c r="R866" s="125">
        <v>0</v>
      </c>
      <c r="S866" s="125">
        <v>0</v>
      </c>
      <c r="T866" s="125">
        <v>0</v>
      </c>
      <c r="U866" s="125">
        <v>0</v>
      </c>
      <c r="V866" s="125">
        <v>102171</v>
      </c>
    </row>
    <row r="867" spans="1:22" x14ac:dyDescent="0.25">
      <c r="A867" s="70" t="s">
        <v>484</v>
      </c>
      <c r="B867" s="179" t="s">
        <v>93</v>
      </c>
      <c r="C867" s="125">
        <f t="shared" si="200"/>
        <v>5841125.9699999997</v>
      </c>
      <c r="D867" s="125">
        <f t="shared" si="199"/>
        <v>943624.35</v>
      </c>
      <c r="E867" s="403">
        <v>321079.34999999998</v>
      </c>
      <c r="F867" s="403">
        <v>43826</v>
      </c>
      <c r="G867" s="403">
        <v>0</v>
      </c>
      <c r="H867" s="403">
        <v>162925</v>
      </c>
      <c r="I867" s="403">
        <v>415794</v>
      </c>
      <c r="J867" s="403">
        <v>0</v>
      </c>
      <c r="K867" s="403">
        <v>0</v>
      </c>
      <c r="L867" s="403">
        <v>300</v>
      </c>
      <c r="M867" s="403">
        <v>1664542.99</v>
      </c>
      <c r="N867" s="403">
        <v>0</v>
      </c>
      <c r="O867" s="403">
        <v>0</v>
      </c>
      <c r="P867" s="403">
        <v>350</v>
      </c>
      <c r="Q867" s="403">
        <v>2567714.63</v>
      </c>
      <c r="R867" s="403">
        <v>0</v>
      </c>
      <c r="S867" s="403">
        <v>0</v>
      </c>
      <c r="T867" s="403">
        <v>0</v>
      </c>
      <c r="U867" s="403">
        <v>0</v>
      </c>
      <c r="V867" s="403">
        <v>665244</v>
      </c>
    </row>
    <row r="868" spans="1:22" x14ac:dyDescent="0.25">
      <c r="A868" s="70" t="s">
        <v>485</v>
      </c>
      <c r="B868" s="179" t="s">
        <v>935</v>
      </c>
      <c r="C868" s="125">
        <f t="shared" si="200"/>
        <v>5475828</v>
      </c>
      <c r="D868" s="125">
        <f t="shared" si="199"/>
        <v>0</v>
      </c>
      <c r="E868" s="125">
        <v>0</v>
      </c>
      <c r="F868" s="125">
        <v>0</v>
      </c>
      <c r="G868" s="125">
        <v>0</v>
      </c>
      <c r="H868" s="125">
        <v>0</v>
      </c>
      <c r="I868" s="125">
        <v>0</v>
      </c>
      <c r="J868" s="237">
        <v>0</v>
      </c>
      <c r="K868" s="237">
        <v>0</v>
      </c>
      <c r="L868" s="125">
        <v>0</v>
      </c>
      <c r="M868" s="125">
        <v>0</v>
      </c>
      <c r="N868" s="237">
        <v>0</v>
      </c>
      <c r="O868" s="237">
        <v>0</v>
      </c>
      <c r="P868" s="125">
        <v>1619</v>
      </c>
      <c r="Q868" s="125">
        <v>5348171</v>
      </c>
      <c r="R868" s="125">
        <v>0</v>
      </c>
      <c r="S868" s="125">
        <v>0</v>
      </c>
      <c r="T868" s="125">
        <v>0</v>
      </c>
      <c r="U868" s="125">
        <v>0</v>
      </c>
      <c r="V868" s="125">
        <v>127657</v>
      </c>
    </row>
    <row r="869" spans="1:22" x14ac:dyDescent="0.25">
      <c r="A869" s="70" t="s">
        <v>487</v>
      </c>
      <c r="B869" s="179" t="s">
        <v>936</v>
      </c>
      <c r="C869" s="125">
        <f t="shared" si="200"/>
        <v>12162829</v>
      </c>
      <c r="D869" s="125">
        <f t="shared" si="199"/>
        <v>1712387</v>
      </c>
      <c r="E869" s="125">
        <v>0</v>
      </c>
      <c r="F869" s="125">
        <v>0</v>
      </c>
      <c r="G869" s="125">
        <v>1712387</v>
      </c>
      <c r="H869" s="125">
        <v>0</v>
      </c>
      <c r="I869" s="125">
        <v>0</v>
      </c>
      <c r="J869" s="237">
        <v>0</v>
      </c>
      <c r="K869" s="237">
        <v>0</v>
      </c>
      <c r="L869" s="125">
        <v>1486</v>
      </c>
      <c r="M869" s="125">
        <v>10274149</v>
      </c>
      <c r="N869" s="237">
        <v>0</v>
      </c>
      <c r="O869" s="237">
        <v>0</v>
      </c>
      <c r="P869" s="125">
        <v>0</v>
      </c>
      <c r="Q869" s="125">
        <v>0</v>
      </c>
      <c r="R869" s="125">
        <v>0</v>
      </c>
      <c r="S869" s="125">
        <v>0</v>
      </c>
      <c r="T869" s="125">
        <v>0</v>
      </c>
      <c r="U869" s="125">
        <v>0</v>
      </c>
      <c r="V869" s="125">
        <v>176293</v>
      </c>
    </row>
    <row r="870" spans="1:22" x14ac:dyDescent="0.25">
      <c r="A870" s="70" t="s">
        <v>488</v>
      </c>
      <c r="B870" s="179" t="s">
        <v>937</v>
      </c>
      <c r="C870" s="125">
        <f t="shared" si="200"/>
        <v>6552256</v>
      </c>
      <c r="D870" s="125">
        <f t="shared" si="199"/>
        <v>0</v>
      </c>
      <c r="E870" s="125">
        <v>0</v>
      </c>
      <c r="F870" s="125">
        <v>0</v>
      </c>
      <c r="G870" s="125">
        <v>0</v>
      </c>
      <c r="H870" s="125">
        <v>0</v>
      </c>
      <c r="I870" s="125">
        <v>0</v>
      </c>
      <c r="J870" s="237">
        <v>0</v>
      </c>
      <c r="K870" s="237">
        <v>0</v>
      </c>
      <c r="L870" s="125">
        <v>0</v>
      </c>
      <c r="M870" s="125">
        <v>0</v>
      </c>
      <c r="N870" s="237">
        <v>0</v>
      </c>
      <c r="O870" s="237">
        <v>0</v>
      </c>
      <c r="P870" s="125">
        <v>1634.8</v>
      </c>
      <c r="Q870" s="125">
        <v>6424407</v>
      </c>
      <c r="R870" s="125">
        <v>0</v>
      </c>
      <c r="S870" s="125">
        <v>0</v>
      </c>
      <c r="T870" s="125">
        <v>0</v>
      </c>
      <c r="U870" s="125">
        <v>0</v>
      </c>
      <c r="V870" s="125">
        <v>127849</v>
      </c>
    </row>
    <row r="871" spans="1:22" x14ac:dyDescent="0.25">
      <c r="A871" s="69" t="s">
        <v>489</v>
      </c>
      <c r="B871" s="256" t="s">
        <v>164</v>
      </c>
      <c r="C871" s="133">
        <f t="shared" si="200"/>
        <v>11265874</v>
      </c>
      <c r="D871" s="133">
        <f t="shared" si="199"/>
        <v>0</v>
      </c>
      <c r="E871" s="133">
        <v>0</v>
      </c>
      <c r="F871" s="133">
        <v>0</v>
      </c>
      <c r="G871" s="133">
        <v>0</v>
      </c>
      <c r="H871" s="133">
        <v>0</v>
      </c>
      <c r="I871" s="133">
        <v>0</v>
      </c>
      <c r="J871" s="328">
        <v>0</v>
      </c>
      <c r="K871" s="328">
        <v>0</v>
      </c>
      <c r="L871" s="133">
        <v>0</v>
      </c>
      <c r="M871" s="133">
        <v>0</v>
      </c>
      <c r="N871" s="328">
        <v>0</v>
      </c>
      <c r="O871" s="328">
        <v>0</v>
      </c>
      <c r="P871" s="133">
        <v>2128</v>
      </c>
      <c r="Q871" s="133">
        <v>11265874</v>
      </c>
      <c r="R871" s="133">
        <v>0</v>
      </c>
      <c r="S871" s="133">
        <v>0</v>
      </c>
      <c r="T871" s="133">
        <v>0</v>
      </c>
      <c r="U871" s="133">
        <v>0</v>
      </c>
      <c r="V871" s="133">
        <v>0</v>
      </c>
    </row>
    <row r="872" spans="1:22" x14ac:dyDescent="0.25">
      <c r="A872" s="70" t="s">
        <v>490</v>
      </c>
      <c r="B872" s="179" t="s">
        <v>938</v>
      </c>
      <c r="C872" s="125">
        <f t="shared" si="200"/>
        <v>16451515.460000001</v>
      </c>
      <c r="D872" s="125">
        <f t="shared" si="199"/>
        <v>2599163</v>
      </c>
      <c r="E872" s="125">
        <v>1855074</v>
      </c>
      <c r="F872" s="125">
        <v>296656</v>
      </c>
      <c r="G872" s="125">
        <v>330608</v>
      </c>
      <c r="H872" s="125">
        <v>116825</v>
      </c>
      <c r="I872" s="125">
        <v>0</v>
      </c>
      <c r="J872" s="237">
        <v>0</v>
      </c>
      <c r="K872" s="237">
        <v>0</v>
      </c>
      <c r="L872" s="125">
        <v>901</v>
      </c>
      <c r="M872" s="125">
        <v>5338856.46</v>
      </c>
      <c r="N872" s="237">
        <v>0</v>
      </c>
      <c r="O872" s="237">
        <v>0</v>
      </c>
      <c r="P872" s="125">
        <v>971.3</v>
      </c>
      <c r="Q872" s="125">
        <v>8007477</v>
      </c>
      <c r="R872" s="125">
        <v>0</v>
      </c>
      <c r="S872" s="125">
        <v>0</v>
      </c>
      <c r="T872" s="125">
        <v>0</v>
      </c>
      <c r="U872" s="125">
        <v>0</v>
      </c>
      <c r="V872" s="125">
        <v>506019</v>
      </c>
    </row>
    <row r="873" spans="1:22" x14ac:dyDescent="0.25">
      <c r="A873" s="69" t="s">
        <v>491</v>
      </c>
      <c r="B873" s="141" t="s">
        <v>202</v>
      </c>
      <c r="C873" s="133">
        <f>D873+M873+Q873+S873+V873</f>
        <v>7700000</v>
      </c>
      <c r="D873" s="133">
        <f>SUM(E873:I873)</f>
        <v>0</v>
      </c>
      <c r="E873" s="133">
        <v>0</v>
      </c>
      <c r="F873" s="133">
        <v>0</v>
      </c>
      <c r="G873" s="133">
        <v>0</v>
      </c>
      <c r="H873" s="133">
        <v>0</v>
      </c>
      <c r="I873" s="133">
        <v>0</v>
      </c>
      <c r="J873" s="328">
        <v>0</v>
      </c>
      <c r="K873" s="328">
        <v>0</v>
      </c>
      <c r="L873" s="133">
        <v>0</v>
      </c>
      <c r="M873" s="133">
        <v>0</v>
      </c>
      <c r="N873" s="328">
        <v>0</v>
      </c>
      <c r="O873" s="328">
        <v>0</v>
      </c>
      <c r="P873" s="133">
        <v>1956.3</v>
      </c>
      <c r="Q873" s="133">
        <v>7700000</v>
      </c>
      <c r="R873" s="133">
        <v>0</v>
      </c>
      <c r="S873" s="133">
        <v>0</v>
      </c>
      <c r="T873" s="133">
        <v>0</v>
      </c>
      <c r="U873" s="133">
        <v>0</v>
      </c>
      <c r="V873" s="133">
        <v>0</v>
      </c>
    </row>
    <row r="874" spans="1:22" x14ac:dyDescent="0.25">
      <c r="A874" s="69" t="s">
        <v>492</v>
      </c>
      <c r="B874" s="141" t="s">
        <v>1281</v>
      </c>
      <c r="C874" s="133">
        <f t="shared" si="200"/>
        <v>19715202</v>
      </c>
      <c r="D874" s="133">
        <v>0</v>
      </c>
      <c r="E874" s="133">
        <v>0</v>
      </c>
      <c r="F874" s="133">
        <v>0</v>
      </c>
      <c r="G874" s="133">
        <v>0</v>
      </c>
      <c r="H874" s="133">
        <v>0</v>
      </c>
      <c r="I874" s="133">
        <v>0</v>
      </c>
      <c r="J874" s="328">
        <v>0</v>
      </c>
      <c r="K874" s="328">
        <v>0</v>
      </c>
      <c r="L874" s="133"/>
      <c r="M874" s="133">
        <v>19465202</v>
      </c>
      <c r="N874" s="328">
        <v>0</v>
      </c>
      <c r="O874" s="328">
        <v>0</v>
      </c>
      <c r="P874" s="133">
        <v>0</v>
      </c>
      <c r="Q874" s="133">
        <v>0</v>
      </c>
      <c r="R874" s="133">
        <v>0</v>
      </c>
      <c r="S874" s="133">
        <v>0</v>
      </c>
      <c r="T874" s="133">
        <v>0</v>
      </c>
      <c r="U874" s="133">
        <v>0</v>
      </c>
      <c r="V874" s="133">
        <v>250000</v>
      </c>
    </row>
    <row r="875" spans="1:22" x14ac:dyDescent="0.25">
      <c r="A875" s="70" t="s">
        <v>493</v>
      </c>
      <c r="B875" s="259" t="s">
        <v>94</v>
      </c>
      <c r="C875" s="125">
        <f t="shared" si="200"/>
        <v>17556187.43</v>
      </c>
      <c r="D875" s="125">
        <f>SUM(E875:I875)</f>
        <v>2209430</v>
      </c>
      <c r="E875" s="403">
        <v>0</v>
      </c>
      <c r="F875" s="403">
        <v>434809</v>
      </c>
      <c r="G875" s="403">
        <v>374734</v>
      </c>
      <c r="H875" s="403">
        <v>204349</v>
      </c>
      <c r="I875" s="403">
        <v>1195538</v>
      </c>
      <c r="J875" s="403">
        <v>0</v>
      </c>
      <c r="K875" s="403">
        <v>0</v>
      </c>
      <c r="L875" s="403">
        <v>600</v>
      </c>
      <c r="M875" s="403">
        <v>5123806.43</v>
      </c>
      <c r="N875" s="403">
        <v>0</v>
      </c>
      <c r="O875" s="403">
        <v>0</v>
      </c>
      <c r="P875" s="403">
        <v>390</v>
      </c>
      <c r="Q875" s="403">
        <v>5993502</v>
      </c>
      <c r="R875" s="403">
        <v>130</v>
      </c>
      <c r="S875" s="403">
        <v>3428515</v>
      </c>
      <c r="T875" s="403">
        <v>0</v>
      </c>
      <c r="U875" s="403">
        <v>0</v>
      </c>
      <c r="V875" s="403">
        <v>800934</v>
      </c>
    </row>
    <row r="876" spans="1:22" x14ac:dyDescent="0.25">
      <c r="A876" s="70" t="s">
        <v>494</v>
      </c>
      <c r="B876" s="179" t="s">
        <v>876</v>
      </c>
      <c r="C876" s="125">
        <f t="shared" si="200"/>
        <v>3435923</v>
      </c>
      <c r="D876" s="125">
        <f t="shared" si="199"/>
        <v>3435923</v>
      </c>
      <c r="E876" s="125">
        <v>0</v>
      </c>
      <c r="F876" s="125">
        <v>0</v>
      </c>
      <c r="G876" s="125">
        <v>0</v>
      </c>
      <c r="H876" s="125">
        <v>0</v>
      </c>
      <c r="I876" s="125">
        <v>3435923</v>
      </c>
      <c r="J876" s="125">
        <v>0</v>
      </c>
      <c r="K876" s="125">
        <v>0</v>
      </c>
      <c r="L876" s="125">
        <v>0</v>
      </c>
      <c r="M876" s="125">
        <v>0</v>
      </c>
      <c r="N876" s="237">
        <v>0</v>
      </c>
      <c r="O876" s="237">
        <v>0</v>
      </c>
      <c r="P876" s="125">
        <v>0</v>
      </c>
      <c r="Q876" s="125">
        <v>0</v>
      </c>
      <c r="R876" s="125">
        <v>0</v>
      </c>
      <c r="S876" s="125">
        <v>0</v>
      </c>
      <c r="T876" s="125">
        <v>0</v>
      </c>
      <c r="U876" s="125">
        <v>0</v>
      </c>
      <c r="V876" s="125">
        <v>0</v>
      </c>
    </row>
    <row r="877" spans="1:22" x14ac:dyDescent="0.25">
      <c r="A877" s="70" t="s">
        <v>495</v>
      </c>
      <c r="B877" s="179" t="s">
        <v>1282</v>
      </c>
      <c r="C877" s="125">
        <f t="shared" si="200"/>
        <v>5041700.5999999996</v>
      </c>
      <c r="D877" s="125">
        <f>SUM(E877:I877)</f>
        <v>1597898.6</v>
      </c>
      <c r="E877" s="125">
        <v>0</v>
      </c>
      <c r="F877" s="125">
        <v>0</v>
      </c>
      <c r="G877" s="125">
        <v>0</v>
      </c>
      <c r="H877" s="403">
        <v>544671.6</v>
      </c>
      <c r="I877" s="403">
        <v>1053227</v>
      </c>
      <c r="J877" s="125">
        <v>0</v>
      </c>
      <c r="K877" s="125">
        <v>0</v>
      </c>
      <c r="L877" s="125">
        <v>1235</v>
      </c>
      <c r="M877" s="405">
        <v>2912196</v>
      </c>
      <c r="N877" s="237">
        <v>0</v>
      </c>
      <c r="O877" s="237">
        <v>0</v>
      </c>
      <c r="P877" s="125">
        <v>0</v>
      </c>
      <c r="Q877" s="125">
        <v>0</v>
      </c>
      <c r="R877" s="125">
        <v>0</v>
      </c>
      <c r="S877" s="125">
        <v>0</v>
      </c>
      <c r="T877" s="125">
        <v>0</v>
      </c>
      <c r="U877" s="125">
        <v>0</v>
      </c>
      <c r="V877" s="403">
        <v>531606</v>
      </c>
    </row>
    <row r="878" spans="1:22" x14ac:dyDescent="0.25">
      <c r="A878" s="70" t="s">
        <v>496</v>
      </c>
      <c r="B878" s="179" t="s">
        <v>939</v>
      </c>
      <c r="C878" s="125">
        <f t="shared" si="200"/>
        <v>4586286</v>
      </c>
      <c r="D878" s="125">
        <f t="shared" si="199"/>
        <v>0</v>
      </c>
      <c r="E878" s="125">
        <v>0</v>
      </c>
      <c r="F878" s="125">
        <v>0</v>
      </c>
      <c r="G878" s="125">
        <v>0</v>
      </c>
      <c r="H878" s="125">
        <v>0</v>
      </c>
      <c r="I878" s="125">
        <v>0</v>
      </c>
      <c r="J878" s="237">
        <v>0</v>
      </c>
      <c r="K878" s="237">
        <v>0</v>
      </c>
      <c r="L878" s="125">
        <v>1220</v>
      </c>
      <c r="M878" s="125">
        <v>4488927</v>
      </c>
      <c r="N878" s="237">
        <v>0</v>
      </c>
      <c r="O878" s="237">
        <v>0</v>
      </c>
      <c r="P878" s="125">
        <v>0</v>
      </c>
      <c r="Q878" s="125">
        <v>0</v>
      </c>
      <c r="R878" s="125">
        <v>0</v>
      </c>
      <c r="S878" s="125">
        <v>0</v>
      </c>
      <c r="T878" s="125">
        <v>0</v>
      </c>
      <c r="U878" s="125">
        <v>0</v>
      </c>
      <c r="V878" s="125">
        <v>97359</v>
      </c>
    </row>
    <row r="879" spans="1:22" x14ac:dyDescent="0.25">
      <c r="A879" s="70" t="s">
        <v>497</v>
      </c>
      <c r="B879" s="179" t="s">
        <v>940</v>
      </c>
      <c r="C879" s="125">
        <f t="shared" si="200"/>
        <v>3493401</v>
      </c>
      <c r="D879" s="125">
        <f t="shared" si="199"/>
        <v>0</v>
      </c>
      <c r="E879" s="125">
        <v>0</v>
      </c>
      <c r="F879" s="125">
        <v>0</v>
      </c>
      <c r="G879" s="125">
        <v>0</v>
      </c>
      <c r="H879" s="125">
        <v>0</v>
      </c>
      <c r="I879" s="125">
        <v>0</v>
      </c>
      <c r="J879" s="237">
        <v>0</v>
      </c>
      <c r="K879" s="237">
        <v>0</v>
      </c>
      <c r="L879" s="125">
        <v>759.9</v>
      </c>
      <c r="M879" s="125">
        <v>3403809</v>
      </c>
      <c r="N879" s="237">
        <v>0</v>
      </c>
      <c r="O879" s="237">
        <v>0</v>
      </c>
      <c r="P879" s="125">
        <v>0</v>
      </c>
      <c r="Q879" s="125">
        <v>0</v>
      </c>
      <c r="R879" s="125">
        <v>0</v>
      </c>
      <c r="S879" s="125">
        <v>0</v>
      </c>
      <c r="T879" s="125">
        <v>0</v>
      </c>
      <c r="U879" s="125">
        <v>0</v>
      </c>
      <c r="V879" s="125">
        <v>89592</v>
      </c>
    </row>
    <row r="880" spans="1:22" x14ac:dyDescent="0.25">
      <c r="A880" s="70" t="s">
        <v>498</v>
      </c>
      <c r="B880" s="179" t="s">
        <v>1287</v>
      </c>
      <c r="C880" s="125">
        <f t="shared" si="200"/>
        <v>54554</v>
      </c>
      <c r="D880" s="125">
        <f t="shared" si="199"/>
        <v>0</v>
      </c>
      <c r="E880" s="125">
        <v>0</v>
      </c>
      <c r="F880" s="125">
        <v>0</v>
      </c>
      <c r="G880" s="125">
        <v>0</v>
      </c>
      <c r="H880" s="125">
        <v>0</v>
      </c>
      <c r="I880" s="125">
        <v>0</v>
      </c>
      <c r="J880" s="237">
        <v>0</v>
      </c>
      <c r="K880" s="237">
        <v>0</v>
      </c>
      <c r="L880" s="125">
        <v>0</v>
      </c>
      <c r="M880" s="125">
        <v>0</v>
      </c>
      <c r="N880" s="237">
        <v>0</v>
      </c>
      <c r="O880" s="237">
        <v>0</v>
      </c>
      <c r="P880" s="125">
        <v>0</v>
      </c>
      <c r="Q880" s="125">
        <v>0</v>
      </c>
      <c r="R880" s="125">
        <v>0</v>
      </c>
      <c r="S880" s="125">
        <v>0</v>
      </c>
      <c r="T880" s="125">
        <v>0</v>
      </c>
      <c r="U880" s="125">
        <v>0</v>
      </c>
      <c r="V880" s="125">
        <v>54554</v>
      </c>
    </row>
    <row r="881" spans="1:22" x14ac:dyDescent="0.25">
      <c r="A881" s="70" t="s">
        <v>499</v>
      </c>
      <c r="B881" s="179" t="s">
        <v>941</v>
      </c>
      <c r="C881" s="125">
        <f t="shared" si="200"/>
        <v>7249982</v>
      </c>
      <c r="D881" s="125">
        <f t="shared" si="199"/>
        <v>441435</v>
      </c>
      <c r="E881" s="125">
        <v>0</v>
      </c>
      <c r="F881" s="125">
        <v>0</v>
      </c>
      <c r="G881" s="125">
        <v>0</v>
      </c>
      <c r="H881" s="125">
        <v>441435</v>
      </c>
      <c r="I881" s="125">
        <v>0</v>
      </c>
      <c r="J881" s="237">
        <v>0</v>
      </c>
      <c r="K881" s="237">
        <v>0</v>
      </c>
      <c r="L881" s="125">
        <v>1574</v>
      </c>
      <c r="M881" s="125">
        <v>6338451</v>
      </c>
      <c r="N881" s="237">
        <v>0</v>
      </c>
      <c r="O881" s="237">
        <v>0</v>
      </c>
      <c r="P881" s="125">
        <v>0</v>
      </c>
      <c r="Q881" s="125">
        <v>0</v>
      </c>
      <c r="R881" s="125">
        <v>0</v>
      </c>
      <c r="S881" s="125">
        <v>0</v>
      </c>
      <c r="T881" s="125">
        <v>0</v>
      </c>
      <c r="U881" s="125">
        <v>0</v>
      </c>
      <c r="V881" s="125">
        <v>470096</v>
      </c>
    </row>
    <row r="882" spans="1:22" x14ac:dyDescent="0.25">
      <c r="A882" s="70" t="s">
        <v>500</v>
      </c>
      <c r="B882" s="179" t="s">
        <v>942</v>
      </c>
      <c r="C882" s="125">
        <f t="shared" si="200"/>
        <v>4002210.23</v>
      </c>
      <c r="D882" s="125">
        <f t="shared" si="199"/>
        <v>0</v>
      </c>
      <c r="E882" s="125">
        <v>0</v>
      </c>
      <c r="F882" s="125">
        <v>0</v>
      </c>
      <c r="G882" s="125">
        <v>0</v>
      </c>
      <c r="H882" s="125">
        <v>0</v>
      </c>
      <c r="I882" s="125">
        <v>0</v>
      </c>
      <c r="J882" s="237">
        <v>0</v>
      </c>
      <c r="K882" s="237">
        <v>0</v>
      </c>
      <c r="L882" s="125">
        <v>759.3</v>
      </c>
      <c r="M882" s="125">
        <v>3912844.23</v>
      </c>
      <c r="N882" s="237">
        <v>0</v>
      </c>
      <c r="O882" s="237">
        <v>0</v>
      </c>
      <c r="P882" s="125">
        <v>0</v>
      </c>
      <c r="Q882" s="125">
        <v>0</v>
      </c>
      <c r="R882" s="125">
        <v>0</v>
      </c>
      <c r="S882" s="125">
        <v>0</v>
      </c>
      <c r="T882" s="125">
        <v>0</v>
      </c>
      <c r="U882" s="125">
        <v>0</v>
      </c>
      <c r="V882" s="125">
        <v>89366</v>
      </c>
    </row>
    <row r="883" spans="1:22" x14ac:dyDescent="0.25">
      <c r="A883" s="70" t="s">
        <v>501</v>
      </c>
      <c r="B883" s="179" t="s">
        <v>943</v>
      </c>
      <c r="C883" s="125">
        <f t="shared" si="200"/>
        <v>3903145</v>
      </c>
      <c r="D883" s="125">
        <f t="shared" si="199"/>
        <v>0</v>
      </c>
      <c r="E883" s="125">
        <v>0</v>
      </c>
      <c r="F883" s="125">
        <v>0</v>
      </c>
      <c r="G883" s="125">
        <v>0</v>
      </c>
      <c r="H883" s="125">
        <v>0</v>
      </c>
      <c r="I883" s="125">
        <v>0</v>
      </c>
      <c r="J883" s="237">
        <v>0</v>
      </c>
      <c r="K883" s="237">
        <v>0</v>
      </c>
      <c r="L883" s="125">
        <v>763</v>
      </c>
      <c r="M883" s="125">
        <v>3813859</v>
      </c>
      <c r="N883" s="237">
        <v>0</v>
      </c>
      <c r="O883" s="237">
        <v>0</v>
      </c>
      <c r="P883" s="125">
        <v>0</v>
      </c>
      <c r="Q883" s="125">
        <v>0</v>
      </c>
      <c r="R883" s="125">
        <v>0</v>
      </c>
      <c r="S883" s="125">
        <v>0</v>
      </c>
      <c r="T883" s="125">
        <v>0</v>
      </c>
      <c r="U883" s="125">
        <v>0</v>
      </c>
      <c r="V883" s="125">
        <v>89286</v>
      </c>
    </row>
    <row r="884" spans="1:22" x14ac:dyDescent="0.25">
      <c r="A884" s="70" t="s">
        <v>502</v>
      </c>
      <c r="B884" s="179" t="s">
        <v>944</v>
      </c>
      <c r="C884" s="125">
        <f t="shared" si="200"/>
        <v>6177132</v>
      </c>
      <c r="D884" s="125">
        <f t="shared" si="199"/>
        <v>0</v>
      </c>
      <c r="E884" s="125">
        <v>0</v>
      </c>
      <c r="F884" s="125">
        <v>0</v>
      </c>
      <c r="G884" s="125">
        <v>0</v>
      </c>
      <c r="H884" s="125">
        <v>0</v>
      </c>
      <c r="I884" s="125">
        <v>0</v>
      </c>
      <c r="J884" s="237">
        <v>0</v>
      </c>
      <c r="K884" s="237">
        <v>0</v>
      </c>
      <c r="L884" s="125">
        <v>1217.5</v>
      </c>
      <c r="M884" s="125">
        <v>6081659</v>
      </c>
      <c r="N884" s="237">
        <v>0</v>
      </c>
      <c r="O884" s="237">
        <v>0</v>
      </c>
      <c r="P884" s="125">
        <v>0</v>
      </c>
      <c r="Q884" s="125">
        <v>0</v>
      </c>
      <c r="R884" s="125">
        <v>0</v>
      </c>
      <c r="S884" s="125">
        <v>0</v>
      </c>
      <c r="T884" s="125">
        <v>0</v>
      </c>
      <c r="U884" s="125">
        <v>0</v>
      </c>
      <c r="V884" s="125">
        <v>95473</v>
      </c>
    </row>
    <row r="885" spans="1:22" x14ac:dyDescent="0.25">
      <c r="A885" s="70" t="s">
        <v>503</v>
      </c>
      <c r="B885" s="259" t="s">
        <v>95</v>
      </c>
      <c r="C885" s="125">
        <f t="shared" si="200"/>
        <v>8370570</v>
      </c>
      <c r="D885" s="125">
        <f t="shared" si="199"/>
        <v>7663558</v>
      </c>
      <c r="E885" s="403">
        <v>2845276</v>
      </c>
      <c r="F885" s="403">
        <v>705943</v>
      </c>
      <c r="G885" s="403">
        <v>1291971</v>
      </c>
      <c r="H885" s="403">
        <v>537028</v>
      </c>
      <c r="I885" s="403">
        <v>2283340</v>
      </c>
      <c r="J885" s="403">
        <v>0</v>
      </c>
      <c r="K885" s="403">
        <v>0</v>
      </c>
      <c r="L885" s="403">
        <v>0</v>
      </c>
      <c r="M885" s="403">
        <v>0</v>
      </c>
      <c r="N885" s="403">
        <v>0</v>
      </c>
      <c r="O885" s="403">
        <v>0</v>
      </c>
      <c r="P885" s="403">
        <v>0</v>
      </c>
      <c r="Q885" s="403">
        <v>0</v>
      </c>
      <c r="R885" s="403">
        <v>0</v>
      </c>
      <c r="S885" s="403">
        <v>0</v>
      </c>
      <c r="T885" s="403">
        <v>0</v>
      </c>
      <c r="U885" s="403">
        <v>0</v>
      </c>
      <c r="V885" s="403">
        <v>707012</v>
      </c>
    </row>
    <row r="886" spans="1:22" x14ac:dyDescent="0.25">
      <c r="A886" s="70" t="s">
        <v>504</v>
      </c>
      <c r="B886" s="179" t="s">
        <v>1292</v>
      </c>
      <c r="C886" s="125">
        <f t="shared" si="200"/>
        <v>6614106</v>
      </c>
      <c r="D886" s="125">
        <f t="shared" si="199"/>
        <v>0</v>
      </c>
      <c r="E886" s="125">
        <v>0</v>
      </c>
      <c r="F886" s="125">
        <v>0</v>
      </c>
      <c r="G886" s="125">
        <v>0</v>
      </c>
      <c r="H886" s="125">
        <v>0</v>
      </c>
      <c r="I886" s="125">
        <v>0</v>
      </c>
      <c r="J886" s="237">
        <v>0</v>
      </c>
      <c r="K886" s="237">
        <v>0</v>
      </c>
      <c r="L886" s="125">
        <v>830</v>
      </c>
      <c r="M886" s="125">
        <v>6036041</v>
      </c>
      <c r="N886" s="237">
        <v>0</v>
      </c>
      <c r="O886" s="237">
        <v>0</v>
      </c>
      <c r="P886" s="125">
        <v>0</v>
      </c>
      <c r="Q886" s="125">
        <v>0</v>
      </c>
      <c r="R886" s="125">
        <v>0</v>
      </c>
      <c r="S886" s="125">
        <v>0</v>
      </c>
      <c r="T886" s="125">
        <v>0</v>
      </c>
      <c r="U886" s="125">
        <v>0</v>
      </c>
      <c r="V886" s="125">
        <v>578065</v>
      </c>
    </row>
    <row r="887" spans="1:22" x14ac:dyDescent="0.25">
      <c r="A887" s="70" t="s">
        <v>505</v>
      </c>
      <c r="B887" s="179" t="s">
        <v>1288</v>
      </c>
      <c r="C887" s="125">
        <f t="shared" si="200"/>
        <v>15014536.02</v>
      </c>
      <c r="D887" s="125">
        <f t="shared" si="199"/>
        <v>2653683</v>
      </c>
      <c r="E887" s="125">
        <v>1758392</v>
      </c>
      <c r="F887" s="125">
        <v>198388</v>
      </c>
      <c r="G887" s="125">
        <v>531989</v>
      </c>
      <c r="H887" s="125">
        <v>164914</v>
      </c>
      <c r="I887" s="125">
        <v>0</v>
      </c>
      <c r="J887" s="237">
        <v>0</v>
      </c>
      <c r="K887" s="237">
        <v>0</v>
      </c>
      <c r="L887" s="125">
        <v>600</v>
      </c>
      <c r="M887" s="125">
        <v>4186316.02</v>
      </c>
      <c r="N887" s="237">
        <v>0</v>
      </c>
      <c r="O887" s="237">
        <v>0</v>
      </c>
      <c r="P887" s="125">
        <v>856.8</v>
      </c>
      <c r="Q887" s="125">
        <v>7515598</v>
      </c>
      <c r="R887" s="125">
        <v>0</v>
      </c>
      <c r="S887" s="125">
        <v>0</v>
      </c>
      <c r="T887" s="125">
        <v>0</v>
      </c>
      <c r="U887" s="125">
        <v>0</v>
      </c>
      <c r="V887" s="125">
        <v>658939</v>
      </c>
    </row>
    <row r="888" spans="1:22" x14ac:dyDescent="0.25">
      <c r="A888" s="70" t="s">
        <v>506</v>
      </c>
      <c r="B888" s="179" t="s">
        <v>898</v>
      </c>
      <c r="C888" s="125">
        <f t="shared" si="200"/>
        <v>5945657</v>
      </c>
      <c r="D888" s="125">
        <f>SUM(E888:I888)</f>
        <v>0</v>
      </c>
      <c r="E888" s="125">
        <v>0</v>
      </c>
      <c r="F888" s="125">
        <v>0</v>
      </c>
      <c r="G888" s="125">
        <v>0</v>
      </c>
      <c r="H888" s="125">
        <v>0</v>
      </c>
      <c r="I888" s="125">
        <v>0</v>
      </c>
      <c r="J888" s="125">
        <v>0</v>
      </c>
      <c r="K888" s="125">
        <v>0</v>
      </c>
      <c r="L888" s="125">
        <v>0</v>
      </c>
      <c r="M888" s="125">
        <v>0</v>
      </c>
      <c r="N888" s="125">
        <v>0</v>
      </c>
      <c r="O888" s="125">
        <v>0</v>
      </c>
      <c r="P888" s="125">
        <v>905.6</v>
      </c>
      <c r="Q888" s="125">
        <v>5737242</v>
      </c>
      <c r="R888" s="125">
        <v>158.125</v>
      </c>
      <c r="S888" s="125">
        <v>208415</v>
      </c>
      <c r="T888" s="125">
        <v>0</v>
      </c>
      <c r="U888" s="125">
        <v>0</v>
      </c>
      <c r="V888" s="125">
        <v>0</v>
      </c>
    </row>
    <row r="889" spans="1:22" x14ac:dyDescent="0.25">
      <c r="A889" s="70" t="s">
        <v>507</v>
      </c>
      <c r="B889" s="179" t="s">
        <v>902</v>
      </c>
      <c r="C889" s="125">
        <f t="shared" si="200"/>
        <v>17375359</v>
      </c>
      <c r="D889" s="125">
        <f>SUM(E889:I889)</f>
        <v>0</v>
      </c>
      <c r="E889" s="125">
        <v>0</v>
      </c>
      <c r="F889" s="125">
        <v>0</v>
      </c>
      <c r="G889" s="125">
        <v>0</v>
      </c>
      <c r="H889" s="125">
        <v>0</v>
      </c>
      <c r="I889" s="125">
        <v>0</v>
      </c>
      <c r="J889" s="125">
        <v>0</v>
      </c>
      <c r="K889" s="125">
        <v>0</v>
      </c>
      <c r="L889" s="125">
        <v>0</v>
      </c>
      <c r="M889" s="125">
        <v>0</v>
      </c>
      <c r="N889" s="125">
        <v>0</v>
      </c>
      <c r="O889" s="125">
        <v>0</v>
      </c>
      <c r="P889" s="125">
        <v>3120</v>
      </c>
      <c r="Q889" s="125">
        <v>17375359</v>
      </c>
      <c r="R889" s="125">
        <v>0</v>
      </c>
      <c r="S889" s="125">
        <v>0</v>
      </c>
      <c r="T889" s="125">
        <v>0</v>
      </c>
      <c r="U889" s="125">
        <v>0</v>
      </c>
      <c r="V889" s="125">
        <v>0</v>
      </c>
    </row>
    <row r="890" spans="1:22" x14ac:dyDescent="0.25">
      <c r="A890" s="70" t="s">
        <v>825</v>
      </c>
      <c r="B890" s="179" t="s">
        <v>1289</v>
      </c>
      <c r="C890" s="125">
        <f t="shared" si="200"/>
        <v>160404</v>
      </c>
      <c r="D890" s="125">
        <f>SUM(E890:I890)</f>
        <v>0</v>
      </c>
      <c r="E890" s="125">
        <v>0</v>
      </c>
      <c r="F890" s="125">
        <v>0</v>
      </c>
      <c r="G890" s="125">
        <v>0</v>
      </c>
      <c r="H890" s="125">
        <v>0</v>
      </c>
      <c r="I890" s="125">
        <v>0</v>
      </c>
      <c r="J890" s="125">
        <v>0</v>
      </c>
      <c r="K890" s="125">
        <v>0</v>
      </c>
      <c r="L890" s="125">
        <v>0</v>
      </c>
      <c r="M890" s="125">
        <v>0</v>
      </c>
      <c r="N890" s="125">
        <v>0</v>
      </c>
      <c r="O890" s="125">
        <v>0</v>
      </c>
      <c r="P890" s="125">
        <v>0</v>
      </c>
      <c r="Q890" s="125">
        <v>0</v>
      </c>
      <c r="R890" s="125">
        <v>0</v>
      </c>
      <c r="S890" s="125">
        <v>0</v>
      </c>
      <c r="T890" s="125">
        <v>0</v>
      </c>
      <c r="U890" s="125">
        <v>0</v>
      </c>
      <c r="V890" s="125">
        <v>160404</v>
      </c>
    </row>
    <row r="891" spans="1:22" x14ac:dyDescent="0.25">
      <c r="A891" s="70" t="s">
        <v>826</v>
      </c>
      <c r="B891" s="179" t="s">
        <v>1132</v>
      </c>
      <c r="C891" s="125">
        <f t="shared" si="200"/>
        <v>4356605</v>
      </c>
      <c r="D891" s="125">
        <v>0</v>
      </c>
      <c r="E891" s="125">
        <v>0</v>
      </c>
      <c r="F891" s="125">
        <v>0</v>
      </c>
      <c r="G891" s="125">
        <v>0</v>
      </c>
      <c r="H891" s="125">
        <v>0</v>
      </c>
      <c r="I891" s="125">
        <v>0</v>
      </c>
      <c r="J891" s="125">
        <v>0</v>
      </c>
      <c r="K891" s="125">
        <v>0</v>
      </c>
      <c r="L891" s="125">
        <v>0</v>
      </c>
      <c r="M891" s="125">
        <v>0</v>
      </c>
      <c r="N891" s="125">
        <v>0</v>
      </c>
      <c r="O891" s="125">
        <v>0</v>
      </c>
      <c r="P891" s="125">
        <v>260</v>
      </c>
      <c r="Q891" s="125">
        <v>4356605</v>
      </c>
      <c r="R891" s="125">
        <v>0</v>
      </c>
      <c r="S891" s="125">
        <v>0</v>
      </c>
      <c r="T891" s="125">
        <v>0</v>
      </c>
      <c r="U891" s="125">
        <v>0</v>
      </c>
      <c r="V891" s="125">
        <v>0</v>
      </c>
    </row>
    <row r="892" spans="1:22" x14ac:dyDescent="0.25">
      <c r="A892" s="70" t="s">
        <v>827</v>
      </c>
      <c r="B892" s="179" t="s">
        <v>1290</v>
      </c>
      <c r="C892" s="125">
        <f t="shared" si="200"/>
        <v>5768624</v>
      </c>
      <c r="D892" s="125">
        <f t="shared" ref="D892:D897" si="201">SUM(E892:I892)</f>
        <v>0</v>
      </c>
      <c r="E892" s="125">
        <v>0</v>
      </c>
      <c r="F892" s="125">
        <v>0</v>
      </c>
      <c r="G892" s="125">
        <v>0</v>
      </c>
      <c r="H892" s="125">
        <v>0</v>
      </c>
      <c r="I892" s="125">
        <v>0</v>
      </c>
      <c r="J892" s="125">
        <v>0</v>
      </c>
      <c r="K892" s="125">
        <v>0</v>
      </c>
      <c r="L892" s="125">
        <v>90</v>
      </c>
      <c r="M892" s="125">
        <v>1852764</v>
      </c>
      <c r="N892" s="125">
        <v>0</v>
      </c>
      <c r="O892" s="125">
        <v>0</v>
      </c>
      <c r="P892" s="125">
        <v>100</v>
      </c>
      <c r="Q892" s="125">
        <v>2423763</v>
      </c>
      <c r="R892" s="125">
        <v>250</v>
      </c>
      <c r="S892" s="125">
        <v>956248</v>
      </c>
      <c r="T892" s="125">
        <v>0</v>
      </c>
      <c r="U892" s="125">
        <v>0</v>
      </c>
      <c r="V892" s="125">
        <v>535849</v>
      </c>
    </row>
    <row r="893" spans="1:22" x14ac:dyDescent="0.25">
      <c r="A893" s="70" t="s">
        <v>828</v>
      </c>
      <c r="B893" s="259" t="s">
        <v>96</v>
      </c>
      <c r="C893" s="125">
        <f t="shared" si="200"/>
        <v>4618828</v>
      </c>
      <c r="D893" s="125">
        <f t="shared" si="201"/>
        <v>0</v>
      </c>
      <c r="E893" s="403">
        <v>0</v>
      </c>
      <c r="F893" s="403">
        <v>0</v>
      </c>
      <c r="G893" s="403">
        <v>0</v>
      </c>
      <c r="H893" s="403">
        <v>0</v>
      </c>
      <c r="I893" s="403">
        <v>0</v>
      </c>
      <c r="J893" s="403">
        <v>0</v>
      </c>
      <c r="K893" s="403">
        <v>0</v>
      </c>
      <c r="L893" s="403">
        <v>1046</v>
      </c>
      <c r="M893" s="403">
        <v>4497395</v>
      </c>
      <c r="N893" s="403">
        <v>0</v>
      </c>
      <c r="O893" s="403">
        <v>0</v>
      </c>
      <c r="P893" s="403">
        <v>0</v>
      </c>
      <c r="Q893" s="403">
        <v>0</v>
      </c>
      <c r="R893" s="403">
        <v>0</v>
      </c>
      <c r="S893" s="403">
        <v>0</v>
      </c>
      <c r="T893" s="403">
        <v>0</v>
      </c>
      <c r="U893" s="403">
        <v>0</v>
      </c>
      <c r="V893" s="403">
        <v>121433</v>
      </c>
    </row>
    <row r="894" spans="1:22" x14ac:dyDescent="0.25">
      <c r="A894" s="69" t="s">
        <v>829</v>
      </c>
      <c r="B894" s="253" t="s">
        <v>98</v>
      </c>
      <c r="C894" s="133">
        <f t="shared" si="200"/>
        <v>15373810</v>
      </c>
      <c r="D894" s="133">
        <f t="shared" si="201"/>
        <v>0</v>
      </c>
      <c r="E894" s="404">
        <v>0</v>
      </c>
      <c r="F894" s="404">
        <v>0</v>
      </c>
      <c r="G894" s="404">
        <v>0</v>
      </c>
      <c r="H894" s="404">
        <v>0</v>
      </c>
      <c r="I894" s="404">
        <v>0</v>
      </c>
      <c r="J894" s="404">
        <v>0</v>
      </c>
      <c r="K894" s="404">
        <v>0</v>
      </c>
      <c r="L894" s="404">
        <v>0</v>
      </c>
      <c r="M894" s="404">
        <v>0</v>
      </c>
      <c r="N894" s="404">
        <v>0</v>
      </c>
      <c r="O894" s="404">
        <v>0</v>
      </c>
      <c r="P894" s="404">
        <v>1800</v>
      </c>
      <c r="Q894" s="404">
        <v>15223810</v>
      </c>
      <c r="R894" s="404">
        <v>0</v>
      </c>
      <c r="S894" s="404">
        <v>0</v>
      </c>
      <c r="T894" s="404">
        <v>0</v>
      </c>
      <c r="U894" s="404">
        <v>0</v>
      </c>
      <c r="V894" s="404">
        <v>150000</v>
      </c>
    </row>
    <row r="895" spans="1:22" x14ac:dyDescent="0.25">
      <c r="A895" s="70" t="s">
        <v>830</v>
      </c>
      <c r="B895" s="179" t="s">
        <v>99</v>
      </c>
      <c r="C895" s="125">
        <f t="shared" si="200"/>
        <v>11972872.449999999</v>
      </c>
      <c r="D895" s="125">
        <f t="shared" si="201"/>
        <v>1705526.45</v>
      </c>
      <c r="E895" s="403">
        <v>737272</v>
      </c>
      <c r="F895" s="403">
        <v>115762</v>
      </c>
      <c r="G895" s="403">
        <v>211629.45</v>
      </c>
      <c r="H895" s="403">
        <v>108204</v>
      </c>
      <c r="I895" s="403">
        <v>532659</v>
      </c>
      <c r="J895" s="403">
        <v>0</v>
      </c>
      <c r="K895" s="403">
        <v>0</v>
      </c>
      <c r="L895" s="125">
        <v>350</v>
      </c>
      <c r="M895" s="403">
        <v>3641330</v>
      </c>
      <c r="N895" s="403">
        <v>0</v>
      </c>
      <c r="O895" s="403">
        <v>0</v>
      </c>
      <c r="P895" s="403">
        <v>400</v>
      </c>
      <c r="Q895" s="403">
        <v>3216571</v>
      </c>
      <c r="R895" s="403">
        <v>100</v>
      </c>
      <c r="S895" s="403">
        <v>2846491</v>
      </c>
      <c r="T895" s="403">
        <v>0</v>
      </c>
      <c r="U895" s="403">
        <v>0</v>
      </c>
      <c r="V895" s="403">
        <v>562954</v>
      </c>
    </row>
    <row r="896" spans="1:22" x14ac:dyDescent="0.25">
      <c r="A896" s="70" t="s">
        <v>831</v>
      </c>
      <c r="B896" s="179" t="s">
        <v>101</v>
      </c>
      <c r="C896" s="125">
        <f t="shared" si="200"/>
        <v>11778963</v>
      </c>
      <c r="D896" s="125">
        <f t="shared" si="201"/>
        <v>1912062</v>
      </c>
      <c r="E896" s="403">
        <v>954482</v>
      </c>
      <c r="F896" s="403">
        <v>148253</v>
      </c>
      <c r="G896" s="403">
        <v>255976</v>
      </c>
      <c r="H896" s="403">
        <v>0</v>
      </c>
      <c r="I896" s="403">
        <v>553351</v>
      </c>
      <c r="J896" s="403">
        <v>0</v>
      </c>
      <c r="K896" s="403">
        <v>0</v>
      </c>
      <c r="L896" s="403">
        <v>340</v>
      </c>
      <c r="M896" s="403">
        <v>3333416</v>
      </c>
      <c r="N896" s="403">
        <v>0</v>
      </c>
      <c r="O896" s="403">
        <v>0</v>
      </c>
      <c r="P896" s="403">
        <v>380</v>
      </c>
      <c r="Q896" s="403">
        <v>3312020</v>
      </c>
      <c r="R896" s="403">
        <v>95</v>
      </c>
      <c r="S896" s="403">
        <v>2710787</v>
      </c>
      <c r="T896" s="403">
        <v>0</v>
      </c>
      <c r="U896" s="403">
        <v>0</v>
      </c>
      <c r="V896" s="403">
        <v>510678</v>
      </c>
    </row>
    <row r="897" spans="1:24" x14ac:dyDescent="0.25">
      <c r="A897" s="70" t="s">
        <v>832</v>
      </c>
      <c r="B897" s="179" t="s">
        <v>920</v>
      </c>
      <c r="C897" s="125">
        <f t="shared" si="200"/>
        <v>5043518.93</v>
      </c>
      <c r="D897" s="125">
        <f t="shared" si="201"/>
        <v>0</v>
      </c>
      <c r="E897" s="125">
        <v>0</v>
      </c>
      <c r="F897" s="125">
        <v>0</v>
      </c>
      <c r="G897" s="125">
        <v>0</v>
      </c>
      <c r="H897" s="125">
        <v>0</v>
      </c>
      <c r="I897" s="125">
        <v>0</v>
      </c>
      <c r="J897" s="237">
        <v>0</v>
      </c>
      <c r="K897" s="237">
        <v>0</v>
      </c>
      <c r="L897" s="125">
        <v>330</v>
      </c>
      <c r="M897" s="125">
        <v>5043518.93</v>
      </c>
      <c r="N897" s="237">
        <v>0</v>
      </c>
      <c r="O897" s="237">
        <v>0</v>
      </c>
      <c r="P897" s="125">
        <v>0</v>
      </c>
      <c r="Q897" s="125">
        <v>0</v>
      </c>
      <c r="R897" s="125">
        <v>0</v>
      </c>
      <c r="S897" s="125">
        <v>0</v>
      </c>
      <c r="T897" s="125">
        <v>0</v>
      </c>
      <c r="U897" s="125">
        <v>0</v>
      </c>
      <c r="V897" s="125">
        <v>0</v>
      </c>
    </row>
    <row r="898" spans="1:24" x14ac:dyDescent="0.25">
      <c r="A898" s="70" t="s">
        <v>833</v>
      </c>
      <c r="B898" s="179" t="s">
        <v>945</v>
      </c>
      <c r="C898" s="125">
        <f t="shared" si="200"/>
        <v>14514102.66</v>
      </c>
      <c r="D898" s="125">
        <f t="shared" si="199"/>
        <v>2076200</v>
      </c>
      <c r="E898" s="125">
        <v>835001</v>
      </c>
      <c r="F898" s="125">
        <v>291486</v>
      </c>
      <c r="G898" s="125">
        <v>245780</v>
      </c>
      <c r="H898" s="125">
        <v>66880</v>
      </c>
      <c r="I898" s="125">
        <v>637053</v>
      </c>
      <c r="J898" s="237">
        <v>0</v>
      </c>
      <c r="K898" s="237">
        <v>0</v>
      </c>
      <c r="L898" s="125">
        <v>700</v>
      </c>
      <c r="M898" s="125">
        <v>3679179</v>
      </c>
      <c r="N898" s="237">
        <v>0</v>
      </c>
      <c r="O898" s="237">
        <v>0</v>
      </c>
      <c r="P898" s="125">
        <v>1172.2</v>
      </c>
      <c r="Q898" s="125">
        <v>8444756.6600000001</v>
      </c>
      <c r="R898" s="125">
        <v>0</v>
      </c>
      <c r="S898" s="125">
        <v>0</v>
      </c>
      <c r="T898" s="125">
        <v>0</v>
      </c>
      <c r="U898" s="125">
        <v>0</v>
      </c>
      <c r="V898" s="125">
        <v>313967</v>
      </c>
    </row>
    <row r="899" spans="1:24" x14ac:dyDescent="0.25">
      <c r="A899" s="70" t="s">
        <v>834</v>
      </c>
      <c r="B899" s="179" t="s">
        <v>946</v>
      </c>
      <c r="C899" s="125">
        <f t="shared" si="200"/>
        <v>4650206</v>
      </c>
      <c r="D899" s="125">
        <f t="shared" si="199"/>
        <v>935432</v>
      </c>
      <c r="E899" s="125">
        <v>401291</v>
      </c>
      <c r="F899" s="125">
        <v>54345</v>
      </c>
      <c r="G899" s="125">
        <v>108704</v>
      </c>
      <c r="H899" s="125">
        <v>112006</v>
      </c>
      <c r="I899" s="125">
        <v>259086</v>
      </c>
      <c r="J899" s="237">
        <v>0</v>
      </c>
      <c r="K899" s="237">
        <v>0</v>
      </c>
      <c r="L899" s="125">
        <v>110</v>
      </c>
      <c r="M899" s="125">
        <v>1557187</v>
      </c>
      <c r="N899" s="237">
        <v>0</v>
      </c>
      <c r="O899" s="237">
        <v>0</v>
      </c>
      <c r="P899" s="125">
        <v>174.1</v>
      </c>
      <c r="Q899" s="125">
        <v>1815423</v>
      </c>
      <c r="R899" s="125">
        <v>0</v>
      </c>
      <c r="S899" s="125">
        <v>0</v>
      </c>
      <c r="T899" s="125">
        <v>0</v>
      </c>
      <c r="U899" s="125">
        <v>0</v>
      </c>
      <c r="V899" s="125">
        <v>342164</v>
      </c>
    </row>
    <row r="900" spans="1:24" x14ac:dyDescent="0.25">
      <c r="A900" s="70" t="s">
        <v>835</v>
      </c>
      <c r="B900" s="259" t="s">
        <v>102</v>
      </c>
      <c r="C900" s="125">
        <f t="shared" si="200"/>
        <v>19529258.473410673</v>
      </c>
      <c r="D900" s="125">
        <f t="shared" si="199"/>
        <v>2060685.473410672</v>
      </c>
      <c r="E900" s="403">
        <v>1058181.1935593041</v>
      </c>
      <c r="F900" s="403">
        <v>180402.64590362395</v>
      </c>
      <c r="G900" s="403">
        <v>310372.17954753607</v>
      </c>
      <c r="H900" s="403">
        <v>230112.45440020796</v>
      </c>
      <c r="I900" s="403">
        <v>281617</v>
      </c>
      <c r="J900" s="403">
        <v>0</v>
      </c>
      <c r="K900" s="403">
        <v>0</v>
      </c>
      <c r="L900" s="403">
        <v>233</v>
      </c>
      <c r="M900" s="403">
        <v>4217925</v>
      </c>
      <c r="N900" s="403">
        <v>0</v>
      </c>
      <c r="O900" s="403">
        <v>0</v>
      </c>
      <c r="P900" s="403">
        <v>452</v>
      </c>
      <c r="Q900" s="403">
        <v>7719048</v>
      </c>
      <c r="R900" s="403">
        <v>79</v>
      </c>
      <c r="S900" s="403">
        <v>4939549</v>
      </c>
      <c r="T900" s="403">
        <v>0</v>
      </c>
      <c r="U900" s="403">
        <v>0</v>
      </c>
      <c r="V900" s="403">
        <v>592051</v>
      </c>
    </row>
    <row r="901" spans="1:24" x14ac:dyDescent="0.25">
      <c r="A901" s="70" t="s">
        <v>836</v>
      </c>
      <c r="B901" s="179" t="s">
        <v>947</v>
      </c>
      <c r="C901" s="125">
        <f t="shared" si="200"/>
        <v>23881216</v>
      </c>
      <c r="D901" s="125">
        <f t="shared" si="199"/>
        <v>0</v>
      </c>
      <c r="E901" s="125">
        <v>0</v>
      </c>
      <c r="F901" s="125">
        <v>0</v>
      </c>
      <c r="G901" s="125">
        <v>0</v>
      </c>
      <c r="H901" s="125">
        <v>0</v>
      </c>
      <c r="I901" s="125">
        <v>0</v>
      </c>
      <c r="J901" s="237">
        <v>0</v>
      </c>
      <c r="K901" s="237">
        <v>0</v>
      </c>
      <c r="L901" s="125">
        <v>738</v>
      </c>
      <c r="M901" s="125">
        <v>3661570</v>
      </c>
      <c r="N901" s="237">
        <v>0</v>
      </c>
      <c r="O901" s="237">
        <v>0</v>
      </c>
      <c r="P901" s="125">
        <v>925.7</v>
      </c>
      <c r="Q901" s="125">
        <v>20110074</v>
      </c>
      <c r="R901" s="125">
        <v>0</v>
      </c>
      <c r="S901" s="125">
        <v>0</v>
      </c>
      <c r="T901" s="125">
        <v>0</v>
      </c>
      <c r="U901" s="125">
        <v>0</v>
      </c>
      <c r="V901" s="125">
        <v>109572</v>
      </c>
      <c r="W901" s="145"/>
      <c r="X901" s="145"/>
    </row>
    <row r="902" spans="1:24" x14ac:dyDescent="0.25">
      <c r="A902" s="70" t="s">
        <v>837</v>
      </c>
      <c r="B902" s="179" t="s">
        <v>912</v>
      </c>
      <c r="C902" s="125">
        <f t="shared" si="200"/>
        <v>3800853.08</v>
      </c>
      <c r="D902" s="125">
        <f t="shared" si="199"/>
        <v>0</v>
      </c>
      <c r="E902" s="125">
        <v>0</v>
      </c>
      <c r="F902" s="125">
        <v>0</v>
      </c>
      <c r="G902" s="125">
        <v>0</v>
      </c>
      <c r="H902" s="125">
        <v>0</v>
      </c>
      <c r="I902" s="125">
        <v>0</v>
      </c>
      <c r="J902" s="237">
        <v>0</v>
      </c>
      <c r="K902" s="237">
        <v>0</v>
      </c>
      <c r="L902" s="125">
        <v>0</v>
      </c>
      <c r="M902" s="125">
        <v>0</v>
      </c>
      <c r="N902" s="237">
        <v>0</v>
      </c>
      <c r="O902" s="237">
        <v>0</v>
      </c>
      <c r="P902" s="125">
        <v>720</v>
      </c>
      <c r="Q902" s="125">
        <v>3800853.08</v>
      </c>
      <c r="R902" s="125">
        <v>0</v>
      </c>
      <c r="S902" s="125">
        <v>0</v>
      </c>
      <c r="T902" s="125">
        <v>0</v>
      </c>
      <c r="U902" s="125">
        <v>0</v>
      </c>
      <c r="V902" s="125">
        <v>0</v>
      </c>
      <c r="W902" s="145"/>
      <c r="X902" s="145"/>
    </row>
    <row r="903" spans="1:24" x14ac:dyDescent="0.25">
      <c r="A903" s="70" t="s">
        <v>838</v>
      </c>
      <c r="B903" s="179" t="s">
        <v>948</v>
      </c>
      <c r="C903" s="125">
        <f t="shared" si="200"/>
        <v>500365</v>
      </c>
      <c r="D903" s="125">
        <f t="shared" si="199"/>
        <v>417409</v>
      </c>
      <c r="E903" s="125">
        <v>0</v>
      </c>
      <c r="F903" s="125">
        <v>0</v>
      </c>
      <c r="G903" s="125">
        <v>0</v>
      </c>
      <c r="H903" s="125">
        <v>0</v>
      </c>
      <c r="I903" s="125">
        <v>417409</v>
      </c>
      <c r="J903" s="237">
        <v>0</v>
      </c>
      <c r="K903" s="237">
        <v>0</v>
      </c>
      <c r="L903" s="125">
        <v>0</v>
      </c>
      <c r="M903" s="125">
        <v>0</v>
      </c>
      <c r="N903" s="237">
        <v>0</v>
      </c>
      <c r="O903" s="237">
        <v>0</v>
      </c>
      <c r="P903" s="125">
        <v>0</v>
      </c>
      <c r="Q903" s="125">
        <v>0</v>
      </c>
      <c r="R903" s="125">
        <v>0</v>
      </c>
      <c r="S903" s="125">
        <v>0</v>
      </c>
      <c r="T903" s="125">
        <v>0</v>
      </c>
      <c r="U903" s="125">
        <v>0</v>
      </c>
      <c r="V903" s="125">
        <v>82956</v>
      </c>
      <c r="W903" s="145"/>
      <c r="X903" s="145"/>
    </row>
    <row r="904" spans="1:24" x14ac:dyDescent="0.25">
      <c r="A904" s="70" t="s">
        <v>839</v>
      </c>
      <c r="B904" s="179" t="s">
        <v>949</v>
      </c>
      <c r="C904" s="125">
        <f t="shared" si="200"/>
        <v>7588841.3700000001</v>
      </c>
      <c r="D904" s="125">
        <f t="shared" si="199"/>
        <v>4179489.37</v>
      </c>
      <c r="E904" s="125">
        <v>2166504</v>
      </c>
      <c r="F904" s="125">
        <v>386973</v>
      </c>
      <c r="G904" s="125">
        <v>619650</v>
      </c>
      <c r="H904" s="125">
        <v>150407</v>
      </c>
      <c r="I904" s="125">
        <v>855955.37</v>
      </c>
      <c r="J904" s="237">
        <v>0</v>
      </c>
      <c r="K904" s="237">
        <v>0</v>
      </c>
      <c r="L904" s="125">
        <v>736</v>
      </c>
      <c r="M904" s="125">
        <v>3342443</v>
      </c>
      <c r="N904" s="237">
        <v>0</v>
      </c>
      <c r="O904" s="237">
        <v>0</v>
      </c>
      <c r="P904" s="125">
        <v>0</v>
      </c>
      <c r="Q904" s="125">
        <v>0</v>
      </c>
      <c r="R904" s="125">
        <v>0</v>
      </c>
      <c r="S904" s="125">
        <v>0</v>
      </c>
      <c r="T904" s="125">
        <v>0</v>
      </c>
      <c r="U904" s="125">
        <v>0</v>
      </c>
      <c r="V904" s="125">
        <v>66909</v>
      </c>
      <c r="W904" s="145"/>
      <c r="X904" s="145"/>
    </row>
    <row r="905" spans="1:24" x14ac:dyDescent="0.25">
      <c r="A905" s="70" t="s">
        <v>840</v>
      </c>
      <c r="B905" s="179" t="s">
        <v>950</v>
      </c>
      <c r="C905" s="125">
        <f t="shared" si="200"/>
        <v>8230152</v>
      </c>
      <c r="D905" s="125">
        <f t="shared" si="199"/>
        <v>8047707</v>
      </c>
      <c r="E905" s="125">
        <v>3292779</v>
      </c>
      <c r="F905" s="125">
        <v>851945</v>
      </c>
      <c r="G905" s="125">
        <v>1064947</v>
      </c>
      <c r="H905" s="125">
        <v>492554</v>
      </c>
      <c r="I905" s="125">
        <v>2345482</v>
      </c>
      <c r="J905" s="237">
        <v>0</v>
      </c>
      <c r="K905" s="237">
        <v>0</v>
      </c>
      <c r="L905" s="125">
        <v>0</v>
      </c>
      <c r="M905" s="125">
        <v>0</v>
      </c>
      <c r="N905" s="237">
        <v>0</v>
      </c>
      <c r="O905" s="237">
        <v>0</v>
      </c>
      <c r="P905" s="125">
        <v>0</v>
      </c>
      <c r="Q905" s="125">
        <v>0</v>
      </c>
      <c r="R905" s="125">
        <v>0</v>
      </c>
      <c r="S905" s="125">
        <v>0</v>
      </c>
      <c r="T905" s="125">
        <v>0</v>
      </c>
      <c r="U905" s="125">
        <v>0</v>
      </c>
      <c r="V905" s="125">
        <v>182445</v>
      </c>
      <c r="W905" s="145"/>
      <c r="X905" s="145"/>
    </row>
    <row r="906" spans="1:24" x14ac:dyDescent="0.25">
      <c r="A906" s="70" t="s">
        <v>841</v>
      </c>
      <c r="B906" s="179" t="s">
        <v>951</v>
      </c>
      <c r="C906" s="125">
        <f t="shared" si="200"/>
        <v>8561188</v>
      </c>
      <c r="D906" s="125">
        <f t="shared" si="199"/>
        <v>8378663</v>
      </c>
      <c r="E906" s="125">
        <v>3492197</v>
      </c>
      <c r="F906" s="125">
        <v>836303</v>
      </c>
      <c r="G906" s="125">
        <v>1215193</v>
      </c>
      <c r="H906" s="125">
        <v>485689</v>
      </c>
      <c r="I906" s="125">
        <v>2349281</v>
      </c>
      <c r="J906" s="237">
        <v>0</v>
      </c>
      <c r="K906" s="237">
        <v>0</v>
      </c>
      <c r="L906" s="125">
        <v>0</v>
      </c>
      <c r="M906" s="125">
        <v>0</v>
      </c>
      <c r="N906" s="237">
        <v>0</v>
      </c>
      <c r="O906" s="237">
        <v>0</v>
      </c>
      <c r="P906" s="125">
        <v>0</v>
      </c>
      <c r="Q906" s="125">
        <v>0</v>
      </c>
      <c r="R906" s="125">
        <v>0</v>
      </c>
      <c r="S906" s="125">
        <v>0</v>
      </c>
      <c r="T906" s="125">
        <v>0</v>
      </c>
      <c r="U906" s="125">
        <v>0</v>
      </c>
      <c r="V906" s="125">
        <v>182525</v>
      </c>
      <c r="W906" s="145"/>
      <c r="X906" s="145"/>
    </row>
    <row r="907" spans="1:24" x14ac:dyDescent="0.25">
      <c r="A907" s="70" t="s">
        <v>842</v>
      </c>
      <c r="B907" s="179" t="s">
        <v>952</v>
      </c>
      <c r="C907" s="125">
        <f t="shared" si="200"/>
        <v>20543773</v>
      </c>
      <c r="D907" s="125">
        <f t="shared" si="199"/>
        <v>10965291</v>
      </c>
      <c r="E907" s="125">
        <v>6317696</v>
      </c>
      <c r="F907" s="125">
        <v>787354</v>
      </c>
      <c r="G907" s="125">
        <v>1196576</v>
      </c>
      <c r="H907" s="125">
        <v>534293</v>
      </c>
      <c r="I907" s="125">
        <v>2129372</v>
      </c>
      <c r="J907" s="237">
        <v>0</v>
      </c>
      <c r="K907" s="237">
        <v>0</v>
      </c>
      <c r="L907" s="125">
        <v>1647</v>
      </c>
      <c r="M907" s="125">
        <v>9476450</v>
      </c>
      <c r="N907" s="237">
        <v>0</v>
      </c>
      <c r="O907" s="237">
        <v>0</v>
      </c>
      <c r="P907" s="125">
        <v>0</v>
      </c>
      <c r="Q907" s="125">
        <v>0</v>
      </c>
      <c r="R907" s="125">
        <v>0</v>
      </c>
      <c r="S907" s="125">
        <v>0</v>
      </c>
      <c r="T907" s="125">
        <v>0</v>
      </c>
      <c r="U907" s="125">
        <v>0</v>
      </c>
      <c r="V907" s="125">
        <v>102032</v>
      </c>
      <c r="W907" s="145"/>
      <c r="X907" s="145"/>
    </row>
    <row r="908" spans="1:24" x14ac:dyDescent="0.25">
      <c r="A908" s="70" t="s">
        <v>843</v>
      </c>
      <c r="B908" s="179" t="s">
        <v>953</v>
      </c>
      <c r="C908" s="125">
        <f t="shared" si="200"/>
        <v>15402045</v>
      </c>
      <c r="D908" s="125">
        <f t="shared" si="199"/>
        <v>7885324</v>
      </c>
      <c r="E908" s="125">
        <v>4075277</v>
      </c>
      <c r="F908" s="125">
        <v>669506</v>
      </c>
      <c r="G908" s="125">
        <v>1051051</v>
      </c>
      <c r="H908" s="125">
        <v>492945</v>
      </c>
      <c r="I908" s="125">
        <v>1596545</v>
      </c>
      <c r="J908" s="237">
        <v>0</v>
      </c>
      <c r="K908" s="237">
        <v>0</v>
      </c>
      <c r="L908" s="125">
        <v>1269</v>
      </c>
      <c r="M908" s="125">
        <v>7420942</v>
      </c>
      <c r="N908" s="237">
        <v>0</v>
      </c>
      <c r="O908" s="237">
        <v>0</v>
      </c>
      <c r="P908" s="125">
        <v>0</v>
      </c>
      <c r="Q908" s="125">
        <v>0</v>
      </c>
      <c r="R908" s="125">
        <v>0</v>
      </c>
      <c r="S908" s="125">
        <v>0</v>
      </c>
      <c r="T908" s="125">
        <v>0</v>
      </c>
      <c r="U908" s="125">
        <v>0</v>
      </c>
      <c r="V908" s="125">
        <v>95779</v>
      </c>
    </row>
    <row r="909" spans="1:24" x14ac:dyDescent="0.25">
      <c r="A909" s="70" t="s">
        <v>844</v>
      </c>
      <c r="B909" s="179" t="s">
        <v>954</v>
      </c>
      <c r="C909" s="125">
        <f t="shared" si="200"/>
        <v>20137823</v>
      </c>
      <c r="D909" s="125">
        <f t="shared" si="199"/>
        <v>10842087</v>
      </c>
      <c r="E909" s="125">
        <v>5195944</v>
      </c>
      <c r="F909" s="125">
        <v>961992</v>
      </c>
      <c r="G909" s="125">
        <v>1743166</v>
      </c>
      <c r="H909" s="125">
        <v>712172</v>
      </c>
      <c r="I909" s="125">
        <v>2228813</v>
      </c>
      <c r="J909" s="237">
        <v>0</v>
      </c>
      <c r="K909" s="237">
        <v>0</v>
      </c>
      <c r="L909" s="125">
        <v>1647</v>
      </c>
      <c r="M909" s="125">
        <v>9194864</v>
      </c>
      <c r="N909" s="237">
        <v>0</v>
      </c>
      <c r="O909" s="237">
        <v>0</v>
      </c>
      <c r="P909" s="125">
        <v>0</v>
      </c>
      <c r="Q909" s="125">
        <v>0</v>
      </c>
      <c r="R909" s="125">
        <v>0</v>
      </c>
      <c r="S909" s="125">
        <v>0</v>
      </c>
      <c r="T909" s="125">
        <v>0</v>
      </c>
      <c r="U909" s="125">
        <v>0</v>
      </c>
      <c r="V909" s="125">
        <v>100872</v>
      </c>
    </row>
    <row r="910" spans="1:24" x14ac:dyDescent="0.25">
      <c r="A910" s="69" t="s">
        <v>845</v>
      </c>
      <c r="B910" s="141" t="s">
        <v>88</v>
      </c>
      <c r="C910" s="133">
        <f t="shared" si="200"/>
        <v>8052721</v>
      </c>
      <c r="D910" s="133">
        <v>0</v>
      </c>
      <c r="E910" s="133">
        <v>0</v>
      </c>
      <c r="F910" s="133">
        <v>0</v>
      </c>
      <c r="G910" s="133">
        <v>0</v>
      </c>
      <c r="H910" s="133">
        <v>0</v>
      </c>
      <c r="I910" s="133">
        <v>0</v>
      </c>
      <c r="J910" s="328">
        <v>0</v>
      </c>
      <c r="K910" s="328">
        <v>0</v>
      </c>
      <c r="L910" s="133">
        <v>0</v>
      </c>
      <c r="M910" s="133">
        <v>0</v>
      </c>
      <c r="N910" s="328">
        <v>0</v>
      </c>
      <c r="O910" s="328">
        <v>0</v>
      </c>
      <c r="P910" s="133">
        <v>885</v>
      </c>
      <c r="Q910" s="133">
        <v>8052721</v>
      </c>
      <c r="R910" s="133">
        <v>0</v>
      </c>
      <c r="S910" s="133">
        <v>0</v>
      </c>
      <c r="T910" s="133">
        <v>0</v>
      </c>
      <c r="U910" s="133">
        <v>0</v>
      </c>
      <c r="V910" s="133">
        <v>0</v>
      </c>
    </row>
    <row r="911" spans="1:24" x14ac:dyDescent="0.25">
      <c r="A911" s="70" t="s">
        <v>846</v>
      </c>
      <c r="B911" s="179" t="s">
        <v>955</v>
      </c>
      <c r="C911" s="125">
        <f t="shared" si="200"/>
        <v>9582304</v>
      </c>
      <c r="D911" s="125">
        <f t="shared" si="199"/>
        <v>3652677</v>
      </c>
      <c r="E911" s="125">
        <v>0</v>
      </c>
      <c r="F911" s="125">
        <v>546095</v>
      </c>
      <c r="G911" s="125">
        <v>857622</v>
      </c>
      <c r="H911" s="125">
        <v>191803</v>
      </c>
      <c r="I911" s="125">
        <v>2057157</v>
      </c>
      <c r="J911" s="237">
        <v>0</v>
      </c>
      <c r="K911" s="237">
        <v>0</v>
      </c>
      <c r="L911" s="125">
        <v>1222.0999999999999</v>
      </c>
      <c r="M911" s="125">
        <v>5833899</v>
      </c>
      <c r="N911" s="237">
        <v>0</v>
      </c>
      <c r="O911" s="237">
        <v>0</v>
      </c>
      <c r="P911" s="125">
        <v>0</v>
      </c>
      <c r="Q911" s="125">
        <v>0</v>
      </c>
      <c r="R911" s="125">
        <v>0</v>
      </c>
      <c r="S911" s="125">
        <v>0</v>
      </c>
      <c r="T911" s="125">
        <v>0</v>
      </c>
      <c r="U911" s="125">
        <v>0</v>
      </c>
      <c r="V911" s="125">
        <v>95728</v>
      </c>
    </row>
    <row r="912" spans="1:24" x14ac:dyDescent="0.25">
      <c r="A912" s="70" t="s">
        <v>79</v>
      </c>
      <c r="B912" s="179" t="s">
        <v>956</v>
      </c>
      <c r="C912" s="125">
        <f t="shared" si="200"/>
        <v>2969074</v>
      </c>
      <c r="D912" s="125">
        <f t="shared" si="199"/>
        <v>2969074</v>
      </c>
      <c r="E912" s="125">
        <v>0</v>
      </c>
      <c r="F912" s="125">
        <v>621946</v>
      </c>
      <c r="G912" s="125">
        <v>0</v>
      </c>
      <c r="H912" s="125">
        <v>264832</v>
      </c>
      <c r="I912" s="125">
        <v>2082296</v>
      </c>
      <c r="J912" s="237">
        <v>0</v>
      </c>
      <c r="K912" s="237">
        <v>0</v>
      </c>
      <c r="L912" s="125">
        <v>0</v>
      </c>
      <c r="M912" s="125">
        <v>0</v>
      </c>
      <c r="N912" s="237">
        <v>0</v>
      </c>
      <c r="O912" s="237">
        <v>0</v>
      </c>
      <c r="P912" s="125">
        <v>0</v>
      </c>
      <c r="Q912" s="125">
        <v>0</v>
      </c>
      <c r="R912" s="125">
        <v>0</v>
      </c>
      <c r="S912" s="125">
        <v>0</v>
      </c>
      <c r="T912" s="125">
        <v>0</v>
      </c>
      <c r="U912" s="125">
        <v>0</v>
      </c>
      <c r="V912" s="125">
        <v>0</v>
      </c>
    </row>
    <row r="913" spans="1:22" x14ac:dyDescent="0.25">
      <c r="A913" s="70" t="s">
        <v>80</v>
      </c>
      <c r="B913" s="179" t="s">
        <v>957</v>
      </c>
      <c r="C913" s="125">
        <f t="shared" si="200"/>
        <v>7163994</v>
      </c>
      <c r="D913" s="125">
        <f t="shared" si="199"/>
        <v>7068158</v>
      </c>
      <c r="E913" s="125">
        <v>3792707</v>
      </c>
      <c r="F913" s="125">
        <v>787359</v>
      </c>
      <c r="G913" s="125">
        <v>0</v>
      </c>
      <c r="H913" s="125">
        <v>419999</v>
      </c>
      <c r="I913" s="125">
        <v>2068093</v>
      </c>
      <c r="J913" s="237">
        <v>0</v>
      </c>
      <c r="K913" s="237">
        <v>0</v>
      </c>
      <c r="L913" s="125">
        <v>1212.3</v>
      </c>
      <c r="M913" s="125">
        <v>0</v>
      </c>
      <c r="N913" s="237">
        <v>0</v>
      </c>
      <c r="O913" s="237">
        <v>0</v>
      </c>
      <c r="P913" s="125">
        <v>0</v>
      </c>
      <c r="Q913" s="125">
        <v>0</v>
      </c>
      <c r="R913" s="125">
        <v>0</v>
      </c>
      <c r="S913" s="125">
        <v>0</v>
      </c>
      <c r="T913" s="125">
        <v>0</v>
      </c>
      <c r="U913" s="125">
        <v>0</v>
      </c>
      <c r="V913" s="125">
        <v>95836</v>
      </c>
    </row>
    <row r="914" spans="1:22" x14ac:dyDescent="0.25">
      <c r="A914" s="70" t="s">
        <v>81</v>
      </c>
      <c r="B914" s="259" t="s">
        <v>194</v>
      </c>
      <c r="C914" s="125">
        <f t="shared" si="200"/>
        <v>9325573</v>
      </c>
      <c r="D914" s="403">
        <f t="shared" si="199"/>
        <v>0</v>
      </c>
      <c r="E914" s="403">
        <v>0</v>
      </c>
      <c r="F914" s="403">
        <v>0</v>
      </c>
      <c r="G914" s="403">
        <v>0</v>
      </c>
      <c r="H914" s="403">
        <v>0</v>
      </c>
      <c r="I914" s="403">
        <v>0</v>
      </c>
      <c r="J914" s="403">
        <v>0</v>
      </c>
      <c r="K914" s="403">
        <v>0</v>
      </c>
      <c r="L914" s="403">
        <v>493.3</v>
      </c>
      <c r="M914" s="403">
        <v>3300905</v>
      </c>
      <c r="N914" s="403">
        <v>0</v>
      </c>
      <c r="O914" s="403">
        <v>0</v>
      </c>
      <c r="P914" s="403">
        <v>1779.6</v>
      </c>
      <c r="Q914" s="403">
        <v>5761279</v>
      </c>
      <c r="R914" s="403">
        <v>0</v>
      </c>
      <c r="S914" s="403">
        <v>0</v>
      </c>
      <c r="T914" s="403">
        <v>0</v>
      </c>
      <c r="U914" s="403">
        <v>0</v>
      </c>
      <c r="V914" s="403">
        <v>263389</v>
      </c>
    </row>
    <row r="915" spans="1:22" x14ac:dyDescent="0.25">
      <c r="A915" s="70" t="s">
        <v>82</v>
      </c>
      <c r="B915" s="259" t="s">
        <v>103</v>
      </c>
      <c r="C915" s="125">
        <f t="shared" si="200"/>
        <v>60091</v>
      </c>
      <c r="D915" s="125">
        <f t="shared" si="199"/>
        <v>0</v>
      </c>
      <c r="E915" s="403">
        <v>0</v>
      </c>
      <c r="F915" s="403">
        <v>0</v>
      </c>
      <c r="G915" s="403">
        <v>0</v>
      </c>
      <c r="H915" s="403">
        <v>0</v>
      </c>
      <c r="I915" s="403">
        <v>0</v>
      </c>
      <c r="J915" s="403">
        <v>0</v>
      </c>
      <c r="K915" s="403">
        <v>0</v>
      </c>
      <c r="L915" s="403">
        <v>0</v>
      </c>
      <c r="M915" s="403">
        <v>0</v>
      </c>
      <c r="N915" s="403">
        <v>0</v>
      </c>
      <c r="O915" s="403">
        <v>0</v>
      </c>
      <c r="P915" s="403">
        <v>0</v>
      </c>
      <c r="Q915" s="403">
        <v>0</v>
      </c>
      <c r="R915" s="403">
        <v>0</v>
      </c>
      <c r="S915" s="403">
        <v>0</v>
      </c>
      <c r="T915" s="403">
        <v>0</v>
      </c>
      <c r="U915" s="403">
        <v>0</v>
      </c>
      <c r="V915" s="403">
        <v>60091</v>
      </c>
    </row>
    <row r="916" spans="1:22" x14ac:dyDescent="0.25">
      <c r="A916" s="70" t="s">
        <v>161</v>
      </c>
      <c r="B916" s="179" t="s">
        <v>958</v>
      </c>
      <c r="C916" s="125">
        <f t="shared" si="200"/>
        <v>4467237</v>
      </c>
      <c r="D916" s="125">
        <f t="shared" si="199"/>
        <v>3748275</v>
      </c>
      <c r="E916" s="125">
        <v>1561531.9999999998</v>
      </c>
      <c r="F916" s="125">
        <v>327117</v>
      </c>
      <c r="G916" s="125">
        <v>757054</v>
      </c>
      <c r="H916" s="125">
        <v>39520</v>
      </c>
      <c r="I916" s="125">
        <v>1063052</v>
      </c>
      <c r="J916" s="237">
        <v>0</v>
      </c>
      <c r="K916" s="125">
        <v>0</v>
      </c>
      <c r="L916" s="125">
        <v>0</v>
      </c>
      <c r="M916" s="125">
        <v>0</v>
      </c>
      <c r="N916" s="237">
        <v>0</v>
      </c>
      <c r="O916" s="237">
        <v>0</v>
      </c>
      <c r="P916" s="125">
        <v>0</v>
      </c>
      <c r="Q916" s="125">
        <v>0</v>
      </c>
      <c r="R916" s="125">
        <v>0</v>
      </c>
      <c r="S916" s="125">
        <v>0</v>
      </c>
      <c r="T916" s="125">
        <v>0</v>
      </c>
      <c r="U916" s="125">
        <v>0</v>
      </c>
      <c r="V916" s="125">
        <v>718962</v>
      </c>
    </row>
    <row r="917" spans="1:22" x14ac:dyDescent="0.25">
      <c r="A917" s="70" t="s">
        <v>203</v>
      </c>
      <c r="B917" s="179" t="s">
        <v>959</v>
      </c>
      <c r="C917" s="125">
        <f t="shared" si="200"/>
        <v>389146.81</v>
      </c>
      <c r="D917" s="125">
        <f t="shared" si="199"/>
        <v>389146.81</v>
      </c>
      <c r="E917" s="125">
        <v>0</v>
      </c>
      <c r="F917" s="125">
        <v>0</v>
      </c>
      <c r="G917" s="125">
        <v>0</v>
      </c>
      <c r="H917" s="125">
        <v>0</v>
      </c>
      <c r="I917" s="125">
        <v>389146.81</v>
      </c>
      <c r="J917" s="237">
        <v>0</v>
      </c>
      <c r="K917" s="237">
        <v>0</v>
      </c>
      <c r="L917" s="125">
        <v>0</v>
      </c>
      <c r="M917" s="125">
        <v>0</v>
      </c>
      <c r="N917" s="237">
        <v>0</v>
      </c>
      <c r="O917" s="237">
        <v>0</v>
      </c>
      <c r="P917" s="125">
        <v>0</v>
      </c>
      <c r="Q917" s="125">
        <v>0</v>
      </c>
      <c r="R917" s="125">
        <v>0</v>
      </c>
      <c r="S917" s="125">
        <v>0</v>
      </c>
      <c r="T917" s="125">
        <v>0</v>
      </c>
      <c r="U917" s="125">
        <v>0</v>
      </c>
      <c r="V917" s="125">
        <v>0</v>
      </c>
    </row>
    <row r="918" spans="1:22" x14ac:dyDescent="0.25">
      <c r="A918" s="70" t="s">
        <v>204</v>
      </c>
      <c r="B918" s="179" t="s">
        <v>104</v>
      </c>
      <c r="C918" s="125">
        <f>D918+M918+Q918+S918+V918</f>
        <v>16267992</v>
      </c>
      <c r="D918" s="125">
        <f>SUM(E918:I918)</f>
        <v>15576029</v>
      </c>
      <c r="E918" s="403">
        <v>6057473</v>
      </c>
      <c r="F918" s="403">
        <v>2222874</v>
      </c>
      <c r="G918" s="403">
        <v>4476983</v>
      </c>
      <c r="H918" s="403">
        <v>906735</v>
      </c>
      <c r="I918" s="403">
        <v>1911964</v>
      </c>
      <c r="J918" s="403">
        <v>0</v>
      </c>
      <c r="K918" s="403">
        <v>0</v>
      </c>
      <c r="L918" s="403">
        <v>0</v>
      </c>
      <c r="M918" s="403">
        <v>0</v>
      </c>
      <c r="N918" s="403">
        <v>0</v>
      </c>
      <c r="O918" s="403">
        <v>0</v>
      </c>
      <c r="P918" s="403">
        <v>0</v>
      </c>
      <c r="Q918" s="403">
        <v>0</v>
      </c>
      <c r="R918" s="403">
        <v>0</v>
      </c>
      <c r="S918" s="403">
        <v>0</v>
      </c>
      <c r="T918" s="403">
        <v>0</v>
      </c>
      <c r="U918" s="403">
        <v>0</v>
      </c>
      <c r="V918" s="403">
        <v>691963</v>
      </c>
    </row>
    <row r="919" spans="1:22" x14ac:dyDescent="0.25">
      <c r="A919" s="63" t="s">
        <v>509</v>
      </c>
      <c r="B919" s="72" t="s">
        <v>508</v>
      </c>
      <c r="C919" s="59">
        <f>D919+K919+M919+O919+Q919+S919+T919+U919+V919</f>
        <v>100981326.16000003</v>
      </c>
      <c r="D919" s="74">
        <f t="shared" ref="D919:V919" si="202">SUM(D920:D933)</f>
        <v>809282.64000000013</v>
      </c>
      <c r="E919" s="74">
        <f t="shared" si="202"/>
        <v>0</v>
      </c>
      <c r="F919" s="74">
        <f t="shared" si="202"/>
        <v>809282.64000000013</v>
      </c>
      <c r="G919" s="74">
        <f t="shared" si="202"/>
        <v>0</v>
      </c>
      <c r="H919" s="74">
        <f t="shared" si="202"/>
        <v>0</v>
      </c>
      <c r="I919" s="74">
        <f t="shared" si="202"/>
        <v>0</v>
      </c>
      <c r="J919" s="74">
        <f t="shared" si="202"/>
        <v>0</v>
      </c>
      <c r="K919" s="74">
        <f t="shared" si="202"/>
        <v>0</v>
      </c>
      <c r="L919" s="74">
        <f t="shared" si="202"/>
        <v>12156.639999999998</v>
      </c>
      <c r="M919" s="74">
        <f t="shared" si="202"/>
        <v>84649969.540000021</v>
      </c>
      <c r="N919" s="74">
        <f t="shared" si="202"/>
        <v>0</v>
      </c>
      <c r="O919" s="74">
        <f t="shared" si="202"/>
        <v>0</v>
      </c>
      <c r="P919" s="74">
        <f t="shared" si="202"/>
        <v>0</v>
      </c>
      <c r="Q919" s="74">
        <f t="shared" si="202"/>
        <v>14223110.98</v>
      </c>
      <c r="R919" s="74">
        <f t="shared" si="202"/>
        <v>0</v>
      </c>
      <c r="S919" s="74">
        <f t="shared" si="202"/>
        <v>0</v>
      </c>
      <c r="T919" s="74">
        <f t="shared" si="202"/>
        <v>0</v>
      </c>
      <c r="U919" s="74">
        <f t="shared" si="202"/>
        <v>0</v>
      </c>
      <c r="V919" s="74">
        <f t="shared" si="202"/>
        <v>1298963</v>
      </c>
    </row>
    <row r="920" spans="1:22" x14ac:dyDescent="0.25">
      <c r="A920" s="76" t="s">
        <v>510</v>
      </c>
      <c r="B920" s="262" t="s">
        <v>167</v>
      </c>
      <c r="C920" s="81">
        <f t="shared" ref="C920:C933" si="203">D920+M920+Q920+V920+S920</f>
        <v>10894021.609999999</v>
      </c>
      <c r="D920" s="81">
        <f t="shared" ref="D920:D931" si="204">SUM(E920:I920)</f>
        <v>0</v>
      </c>
      <c r="E920" s="291">
        <v>0</v>
      </c>
      <c r="F920" s="291">
        <v>0</v>
      </c>
      <c r="G920" s="291">
        <v>0</v>
      </c>
      <c r="H920" s="291">
        <v>0</v>
      </c>
      <c r="I920" s="291">
        <v>0</v>
      </c>
      <c r="J920" s="291">
        <v>0</v>
      </c>
      <c r="K920" s="291">
        <v>0</v>
      </c>
      <c r="L920" s="81">
        <v>1440</v>
      </c>
      <c r="M920" s="81">
        <v>10816425.609999999</v>
      </c>
      <c r="N920" s="291">
        <v>0</v>
      </c>
      <c r="O920" s="291">
        <v>0</v>
      </c>
      <c r="P920" s="291">
        <v>0</v>
      </c>
      <c r="Q920" s="291">
        <v>0</v>
      </c>
      <c r="R920" s="81">
        <v>0</v>
      </c>
      <c r="S920" s="81">
        <v>0</v>
      </c>
      <c r="T920" s="81">
        <v>0</v>
      </c>
      <c r="U920" s="81">
        <v>0</v>
      </c>
      <c r="V920" s="81">
        <v>77596</v>
      </c>
    </row>
    <row r="921" spans="1:22" x14ac:dyDescent="0.25">
      <c r="A921" s="76" t="s">
        <v>511</v>
      </c>
      <c r="B921" s="262" t="s">
        <v>1069</v>
      </c>
      <c r="C921" s="81">
        <f>D921+M921+Q921+V921+S921</f>
        <v>10884851.66</v>
      </c>
      <c r="D921" s="81">
        <f>SUM(E921:I921)</f>
        <v>0</v>
      </c>
      <c r="E921" s="291">
        <v>0</v>
      </c>
      <c r="F921" s="291">
        <v>0</v>
      </c>
      <c r="G921" s="291">
        <v>0</v>
      </c>
      <c r="H921" s="291">
        <v>0</v>
      </c>
      <c r="I921" s="291">
        <v>0</v>
      </c>
      <c r="J921" s="291">
        <v>0</v>
      </c>
      <c r="K921" s="291">
        <v>0</v>
      </c>
      <c r="L921" s="81">
        <v>1691.5</v>
      </c>
      <c r="M921" s="81">
        <v>10806339.66</v>
      </c>
      <c r="N921" s="291">
        <v>0</v>
      </c>
      <c r="O921" s="291">
        <v>0</v>
      </c>
      <c r="P921" s="291">
        <v>0</v>
      </c>
      <c r="Q921" s="291">
        <v>0</v>
      </c>
      <c r="R921" s="81">
        <v>0</v>
      </c>
      <c r="S921" s="81">
        <v>0</v>
      </c>
      <c r="T921" s="81">
        <v>0</v>
      </c>
      <c r="U921" s="81">
        <v>0</v>
      </c>
      <c r="V921" s="81">
        <v>78512</v>
      </c>
    </row>
    <row r="922" spans="1:22" x14ac:dyDescent="0.25">
      <c r="A922" s="76" t="s">
        <v>512</v>
      </c>
      <c r="B922" s="93" t="s">
        <v>1068</v>
      </c>
      <c r="C922" s="81">
        <f t="shared" si="203"/>
        <v>672672.96000000008</v>
      </c>
      <c r="D922" s="81">
        <f t="shared" si="204"/>
        <v>572872.96000000008</v>
      </c>
      <c r="E922" s="291">
        <v>0</v>
      </c>
      <c r="F922" s="81">
        <v>572872.96000000008</v>
      </c>
      <c r="G922" s="291">
        <v>0</v>
      </c>
      <c r="H922" s="291">
        <v>0</v>
      </c>
      <c r="I922" s="291">
        <v>0</v>
      </c>
      <c r="J922" s="291">
        <v>0</v>
      </c>
      <c r="K922" s="291">
        <v>0</v>
      </c>
      <c r="L922" s="81">
        <v>0</v>
      </c>
      <c r="M922" s="81">
        <v>0</v>
      </c>
      <c r="N922" s="291">
        <v>0</v>
      </c>
      <c r="O922" s="291">
        <v>0</v>
      </c>
      <c r="P922" s="291">
        <v>0</v>
      </c>
      <c r="Q922" s="291">
        <v>0</v>
      </c>
      <c r="R922" s="81">
        <v>0</v>
      </c>
      <c r="S922" s="81">
        <v>0</v>
      </c>
      <c r="T922" s="81">
        <v>0</v>
      </c>
      <c r="U922" s="81">
        <v>0</v>
      </c>
      <c r="V922" s="81">
        <v>99800</v>
      </c>
    </row>
    <row r="923" spans="1:22" x14ac:dyDescent="0.25">
      <c r="A923" s="76" t="s">
        <v>513</v>
      </c>
      <c r="B923" s="262" t="s">
        <v>1070</v>
      </c>
      <c r="C923" s="81">
        <f t="shared" si="203"/>
        <v>10148219.960000001</v>
      </c>
      <c r="D923" s="81">
        <f t="shared" si="204"/>
        <v>0</v>
      </c>
      <c r="E923" s="291">
        <v>0</v>
      </c>
      <c r="F923" s="291">
        <v>0</v>
      </c>
      <c r="G923" s="291">
        <v>0</v>
      </c>
      <c r="H923" s="291">
        <v>0</v>
      </c>
      <c r="I923" s="291">
        <v>0</v>
      </c>
      <c r="J923" s="291">
        <v>0</v>
      </c>
      <c r="K923" s="291">
        <v>0</v>
      </c>
      <c r="L923" s="81">
        <v>1857</v>
      </c>
      <c r="M923" s="81">
        <v>10069666.960000001</v>
      </c>
      <c r="N923" s="291">
        <v>0</v>
      </c>
      <c r="O923" s="291">
        <v>0</v>
      </c>
      <c r="P923" s="291">
        <v>0</v>
      </c>
      <c r="Q923" s="291">
        <v>0</v>
      </c>
      <c r="R923" s="81">
        <v>0</v>
      </c>
      <c r="S923" s="81">
        <v>0</v>
      </c>
      <c r="T923" s="81">
        <v>0</v>
      </c>
      <c r="U923" s="81">
        <v>0</v>
      </c>
      <c r="V923" s="81">
        <v>78553</v>
      </c>
    </row>
    <row r="924" spans="1:22" x14ac:dyDescent="0.25">
      <c r="A924" s="76" t="s">
        <v>514</v>
      </c>
      <c r="B924" s="262" t="s">
        <v>1071</v>
      </c>
      <c r="C924" s="81">
        <f t="shared" si="203"/>
        <v>4215006</v>
      </c>
      <c r="D924" s="81">
        <f t="shared" si="204"/>
        <v>0</v>
      </c>
      <c r="E924" s="291">
        <v>0</v>
      </c>
      <c r="F924" s="291">
        <v>0</v>
      </c>
      <c r="G924" s="291">
        <v>0</v>
      </c>
      <c r="H924" s="291">
        <v>0</v>
      </c>
      <c r="I924" s="291">
        <v>0</v>
      </c>
      <c r="J924" s="291">
        <v>0</v>
      </c>
      <c r="K924" s="291">
        <v>0</v>
      </c>
      <c r="L924" s="81">
        <v>616</v>
      </c>
      <c r="M924" s="81">
        <v>4145096</v>
      </c>
      <c r="N924" s="291">
        <v>0</v>
      </c>
      <c r="O924" s="291">
        <v>0</v>
      </c>
      <c r="P924" s="291">
        <v>0</v>
      </c>
      <c r="Q924" s="291">
        <v>0</v>
      </c>
      <c r="R924" s="81">
        <v>0</v>
      </c>
      <c r="S924" s="81">
        <v>0</v>
      </c>
      <c r="T924" s="81">
        <v>0</v>
      </c>
      <c r="U924" s="81">
        <v>0</v>
      </c>
      <c r="V924" s="81">
        <v>69910</v>
      </c>
    </row>
    <row r="925" spans="1:22" x14ac:dyDescent="0.25">
      <c r="A925" s="76" t="s">
        <v>515</v>
      </c>
      <c r="B925" s="262" t="s">
        <v>1072</v>
      </c>
      <c r="C925" s="81">
        <f t="shared" si="203"/>
        <v>6601633.7800000003</v>
      </c>
      <c r="D925" s="81">
        <f t="shared" si="204"/>
        <v>0</v>
      </c>
      <c r="E925" s="291">
        <v>0</v>
      </c>
      <c r="F925" s="291">
        <v>0</v>
      </c>
      <c r="G925" s="291">
        <v>0</v>
      </c>
      <c r="H925" s="291">
        <v>0</v>
      </c>
      <c r="I925" s="291">
        <v>0</v>
      </c>
      <c r="J925" s="291">
        <v>0</v>
      </c>
      <c r="K925" s="291">
        <v>0</v>
      </c>
      <c r="L925" s="81">
        <v>1214</v>
      </c>
      <c r="M925" s="81">
        <v>6527894.7800000003</v>
      </c>
      <c r="N925" s="291">
        <v>0</v>
      </c>
      <c r="O925" s="291">
        <v>0</v>
      </c>
      <c r="P925" s="291">
        <v>0</v>
      </c>
      <c r="Q925" s="291">
        <v>0</v>
      </c>
      <c r="R925" s="81">
        <v>0</v>
      </c>
      <c r="S925" s="81">
        <v>0</v>
      </c>
      <c r="T925" s="81">
        <v>0</v>
      </c>
      <c r="U925" s="81">
        <v>0</v>
      </c>
      <c r="V925" s="81">
        <v>73739</v>
      </c>
    </row>
    <row r="926" spans="1:22" x14ac:dyDescent="0.25">
      <c r="A926" s="76" t="s">
        <v>516</v>
      </c>
      <c r="B926" s="262" t="s">
        <v>1073</v>
      </c>
      <c r="C926" s="81">
        <f t="shared" si="203"/>
        <v>8368323.9499999993</v>
      </c>
      <c r="D926" s="81">
        <f t="shared" si="204"/>
        <v>0</v>
      </c>
      <c r="E926" s="291">
        <v>0</v>
      </c>
      <c r="F926" s="291">
        <v>0</v>
      </c>
      <c r="G926" s="291">
        <v>0</v>
      </c>
      <c r="H926" s="291">
        <v>0</v>
      </c>
      <c r="I926" s="291">
        <v>0</v>
      </c>
      <c r="J926" s="291">
        <v>0</v>
      </c>
      <c r="K926" s="291">
        <v>0</v>
      </c>
      <c r="L926" s="81">
        <v>1209</v>
      </c>
      <c r="M926" s="81">
        <v>8294715.9499999993</v>
      </c>
      <c r="N926" s="291">
        <v>0</v>
      </c>
      <c r="O926" s="291">
        <v>0</v>
      </c>
      <c r="P926" s="291">
        <v>0</v>
      </c>
      <c r="Q926" s="291">
        <v>0</v>
      </c>
      <c r="R926" s="81">
        <v>0</v>
      </c>
      <c r="S926" s="81">
        <v>0</v>
      </c>
      <c r="T926" s="81">
        <v>0</v>
      </c>
      <c r="U926" s="81">
        <v>0</v>
      </c>
      <c r="V926" s="81">
        <v>73608</v>
      </c>
    </row>
    <row r="927" spans="1:22" x14ac:dyDescent="0.25">
      <c r="A927" s="76" t="s">
        <v>517</v>
      </c>
      <c r="B927" s="262" t="s">
        <v>1074</v>
      </c>
      <c r="C927" s="81">
        <f t="shared" si="203"/>
        <v>6115563</v>
      </c>
      <c r="D927" s="81">
        <f t="shared" si="204"/>
        <v>0</v>
      </c>
      <c r="E927" s="291">
        <v>0</v>
      </c>
      <c r="F927" s="291">
        <v>0</v>
      </c>
      <c r="G927" s="291">
        <v>0</v>
      </c>
      <c r="H927" s="291">
        <v>0</v>
      </c>
      <c r="I927" s="291">
        <v>0</v>
      </c>
      <c r="J927" s="291">
        <v>0</v>
      </c>
      <c r="K927" s="291">
        <v>0</v>
      </c>
      <c r="L927" s="81">
        <v>1193</v>
      </c>
      <c r="M927" s="81">
        <v>6041957</v>
      </c>
      <c r="N927" s="291">
        <v>0</v>
      </c>
      <c r="O927" s="291">
        <v>0</v>
      </c>
      <c r="P927" s="291">
        <v>0</v>
      </c>
      <c r="Q927" s="291">
        <v>0</v>
      </c>
      <c r="R927" s="81">
        <v>0</v>
      </c>
      <c r="S927" s="81">
        <v>0</v>
      </c>
      <c r="T927" s="81">
        <v>0</v>
      </c>
      <c r="U927" s="81">
        <v>0</v>
      </c>
      <c r="V927" s="81">
        <v>73606</v>
      </c>
    </row>
    <row r="928" spans="1:22" x14ac:dyDescent="0.25">
      <c r="A928" s="76" t="s">
        <v>518</v>
      </c>
      <c r="B928" s="262" t="s">
        <v>1075</v>
      </c>
      <c r="C928" s="81">
        <f t="shared" si="203"/>
        <v>4812750.5999999996</v>
      </c>
      <c r="D928" s="81">
        <f t="shared" si="204"/>
        <v>0</v>
      </c>
      <c r="E928" s="291">
        <v>0</v>
      </c>
      <c r="F928" s="291">
        <v>0</v>
      </c>
      <c r="G928" s="291">
        <v>0</v>
      </c>
      <c r="H928" s="291">
        <v>0</v>
      </c>
      <c r="I928" s="291">
        <v>0</v>
      </c>
      <c r="J928" s="291">
        <v>0</v>
      </c>
      <c r="K928" s="291">
        <v>0</v>
      </c>
      <c r="L928" s="81">
        <v>659.13</v>
      </c>
      <c r="M928" s="81">
        <v>4743117.5999999996</v>
      </c>
      <c r="N928" s="291">
        <v>0</v>
      </c>
      <c r="O928" s="291">
        <v>0</v>
      </c>
      <c r="P928" s="291">
        <v>0</v>
      </c>
      <c r="Q928" s="291">
        <v>0</v>
      </c>
      <c r="R928" s="81">
        <v>0</v>
      </c>
      <c r="S928" s="81">
        <v>0</v>
      </c>
      <c r="T928" s="81">
        <v>0</v>
      </c>
      <c r="U928" s="81">
        <v>0</v>
      </c>
      <c r="V928" s="81">
        <v>69633</v>
      </c>
    </row>
    <row r="929" spans="1:23" x14ac:dyDescent="0.25">
      <c r="A929" s="76" t="s">
        <v>519</v>
      </c>
      <c r="B929" s="262" t="s">
        <v>1076</v>
      </c>
      <c r="C929" s="81">
        <f t="shared" si="203"/>
        <v>5256844.82</v>
      </c>
      <c r="D929" s="81">
        <f t="shared" si="204"/>
        <v>0</v>
      </c>
      <c r="E929" s="291">
        <v>0</v>
      </c>
      <c r="F929" s="291">
        <v>0</v>
      </c>
      <c r="G929" s="291">
        <v>0</v>
      </c>
      <c r="H929" s="291">
        <v>0</v>
      </c>
      <c r="I929" s="291">
        <v>0</v>
      </c>
      <c r="J929" s="291">
        <v>0</v>
      </c>
      <c r="K929" s="291">
        <v>0</v>
      </c>
      <c r="L929" s="81">
        <v>688.8</v>
      </c>
      <c r="M929" s="81">
        <v>5187251.82</v>
      </c>
      <c r="N929" s="291">
        <v>0</v>
      </c>
      <c r="O929" s="291">
        <v>0</v>
      </c>
      <c r="P929" s="291">
        <v>0</v>
      </c>
      <c r="Q929" s="291">
        <v>0</v>
      </c>
      <c r="R929" s="81">
        <v>0</v>
      </c>
      <c r="S929" s="81">
        <v>0</v>
      </c>
      <c r="T929" s="81">
        <v>0</v>
      </c>
      <c r="U929" s="81">
        <v>0</v>
      </c>
      <c r="V929" s="81">
        <v>69593</v>
      </c>
    </row>
    <row r="930" spans="1:23" x14ac:dyDescent="0.25">
      <c r="A930" s="76" t="s">
        <v>520</v>
      </c>
      <c r="B930" s="262" t="s">
        <v>1077</v>
      </c>
      <c r="C930" s="81">
        <f t="shared" si="203"/>
        <v>4122044.08</v>
      </c>
      <c r="D930" s="81">
        <f t="shared" si="204"/>
        <v>236409.68</v>
      </c>
      <c r="E930" s="291">
        <v>0</v>
      </c>
      <c r="F930" s="81">
        <v>236409.68</v>
      </c>
      <c r="G930" s="291">
        <v>0</v>
      </c>
      <c r="H930" s="291">
        <v>0</v>
      </c>
      <c r="I930" s="291">
        <v>0</v>
      </c>
      <c r="J930" s="291">
        <v>0</v>
      </c>
      <c r="K930" s="291">
        <v>0</v>
      </c>
      <c r="L930" s="81">
        <v>490.71</v>
      </c>
      <c r="M930" s="81">
        <v>3767145.4</v>
      </c>
      <c r="N930" s="291">
        <v>0</v>
      </c>
      <c r="O930" s="291">
        <v>0</v>
      </c>
      <c r="P930" s="291">
        <v>0</v>
      </c>
      <c r="Q930" s="291">
        <v>0</v>
      </c>
      <c r="R930" s="81">
        <v>0</v>
      </c>
      <c r="S930" s="81">
        <v>0</v>
      </c>
      <c r="T930" s="81">
        <v>0</v>
      </c>
      <c r="U930" s="81">
        <v>0</v>
      </c>
      <c r="V930" s="81">
        <v>118489</v>
      </c>
    </row>
    <row r="931" spans="1:23" x14ac:dyDescent="0.25">
      <c r="A931" s="76" t="s">
        <v>521</v>
      </c>
      <c r="B931" s="93" t="s">
        <v>1078</v>
      </c>
      <c r="C931" s="81">
        <f t="shared" si="203"/>
        <v>6908172.7599999998</v>
      </c>
      <c r="D931" s="81">
        <f t="shared" si="204"/>
        <v>0</v>
      </c>
      <c r="E931" s="291">
        <v>0</v>
      </c>
      <c r="F931" s="291">
        <v>0</v>
      </c>
      <c r="G931" s="291">
        <v>0</v>
      </c>
      <c r="H931" s="291">
        <v>0</v>
      </c>
      <c r="I931" s="291">
        <v>0</v>
      </c>
      <c r="J931" s="291">
        <v>0</v>
      </c>
      <c r="K931" s="291">
        <v>0</v>
      </c>
      <c r="L931" s="81">
        <v>1097.5</v>
      </c>
      <c r="M931" s="81">
        <v>6834516.7599999998</v>
      </c>
      <c r="N931" s="291">
        <v>0</v>
      </c>
      <c r="O931" s="291">
        <v>0</v>
      </c>
      <c r="P931" s="291">
        <v>0</v>
      </c>
      <c r="Q931" s="291">
        <v>0</v>
      </c>
      <c r="R931" s="81">
        <v>0</v>
      </c>
      <c r="S931" s="81">
        <v>0</v>
      </c>
      <c r="T931" s="81">
        <v>0</v>
      </c>
      <c r="U931" s="81">
        <v>0</v>
      </c>
      <c r="V931" s="81">
        <v>73656</v>
      </c>
    </row>
    <row r="932" spans="1:23" x14ac:dyDescent="0.25">
      <c r="A932" s="76" t="s">
        <v>522</v>
      </c>
      <c r="B932" s="93" t="s">
        <v>1048</v>
      </c>
      <c r="C932" s="81">
        <f t="shared" si="203"/>
        <v>14402741.98</v>
      </c>
      <c r="D932" s="81">
        <v>0</v>
      </c>
      <c r="E932" s="291">
        <v>0</v>
      </c>
      <c r="F932" s="291">
        <v>0</v>
      </c>
      <c r="G932" s="291">
        <v>0</v>
      </c>
      <c r="H932" s="291">
        <v>0</v>
      </c>
      <c r="I932" s="291">
        <v>0</v>
      </c>
      <c r="J932" s="291">
        <v>0</v>
      </c>
      <c r="K932" s="291">
        <v>0</v>
      </c>
      <c r="L932" s="81">
        <v>0</v>
      </c>
      <c r="M932" s="81">
        <v>0</v>
      </c>
      <c r="N932" s="291">
        <v>0</v>
      </c>
      <c r="O932" s="291">
        <v>0</v>
      </c>
      <c r="P932" s="291">
        <v>0</v>
      </c>
      <c r="Q932" s="81">
        <v>14223110.98</v>
      </c>
      <c r="R932" s="81">
        <v>0</v>
      </c>
      <c r="S932" s="81">
        <v>0</v>
      </c>
      <c r="T932" s="81">
        <v>0</v>
      </c>
      <c r="U932" s="81">
        <v>0</v>
      </c>
      <c r="V932" s="81">
        <v>179631</v>
      </c>
    </row>
    <row r="933" spans="1:23" x14ac:dyDescent="0.25">
      <c r="A933" s="76" t="s">
        <v>523</v>
      </c>
      <c r="B933" s="93" t="s">
        <v>40</v>
      </c>
      <c r="C933" s="81">
        <f t="shared" si="203"/>
        <v>7578479</v>
      </c>
      <c r="D933" s="81">
        <v>0</v>
      </c>
      <c r="E933" s="291">
        <v>0</v>
      </c>
      <c r="F933" s="291">
        <v>0</v>
      </c>
      <c r="G933" s="291">
        <v>0</v>
      </c>
      <c r="H933" s="291">
        <v>0</v>
      </c>
      <c r="I933" s="291">
        <v>0</v>
      </c>
      <c r="J933" s="291">
        <v>0</v>
      </c>
      <c r="K933" s="291">
        <v>0</v>
      </c>
      <c r="L933" s="81">
        <v>0</v>
      </c>
      <c r="M933" s="81">
        <v>7415842</v>
      </c>
      <c r="N933" s="291">
        <v>0</v>
      </c>
      <c r="O933" s="291">
        <v>0</v>
      </c>
      <c r="P933" s="291">
        <v>0</v>
      </c>
      <c r="Q933" s="291">
        <v>0</v>
      </c>
      <c r="R933" s="81">
        <v>0</v>
      </c>
      <c r="S933" s="81">
        <v>0</v>
      </c>
      <c r="T933" s="81">
        <v>0</v>
      </c>
      <c r="U933" s="81">
        <v>0</v>
      </c>
      <c r="V933" s="81">
        <v>162637</v>
      </c>
    </row>
    <row r="934" spans="1:23" s="61" customFormat="1" ht="14.25" customHeight="1" x14ac:dyDescent="0.25">
      <c r="A934" s="69" t="s">
        <v>525</v>
      </c>
      <c r="B934" s="64" t="s">
        <v>524</v>
      </c>
      <c r="C934" s="59">
        <f>D934+K934+M934+O934+Q934+S934+T934+U934+V934</f>
        <v>4284004</v>
      </c>
      <c r="D934" s="59">
        <f t="shared" ref="D934:V934" si="205">SUM(D935:D947)</f>
        <v>2984219</v>
      </c>
      <c r="E934" s="59">
        <f t="shared" si="205"/>
        <v>775216.8</v>
      </c>
      <c r="F934" s="59">
        <f t="shared" si="205"/>
        <v>323613</v>
      </c>
      <c r="G934" s="59">
        <f t="shared" si="205"/>
        <v>0</v>
      </c>
      <c r="H934" s="59">
        <f t="shared" si="205"/>
        <v>1188559</v>
      </c>
      <c r="I934" s="59">
        <f t="shared" si="205"/>
        <v>696830.2</v>
      </c>
      <c r="J934" s="59">
        <f t="shared" si="205"/>
        <v>0</v>
      </c>
      <c r="K934" s="59">
        <f t="shared" si="205"/>
        <v>0</v>
      </c>
      <c r="L934" s="59">
        <f t="shared" si="205"/>
        <v>0</v>
      </c>
      <c r="M934" s="59">
        <f t="shared" si="205"/>
        <v>0</v>
      </c>
      <c r="N934" s="59">
        <f t="shared" si="205"/>
        <v>0</v>
      </c>
      <c r="O934" s="59">
        <f t="shared" si="205"/>
        <v>0</v>
      </c>
      <c r="P934" s="59">
        <f t="shared" si="205"/>
        <v>0</v>
      </c>
      <c r="Q934" s="59">
        <f t="shared" si="205"/>
        <v>0</v>
      </c>
      <c r="R934" s="59">
        <f t="shared" si="205"/>
        <v>0</v>
      </c>
      <c r="S934" s="59">
        <f t="shared" si="205"/>
        <v>0</v>
      </c>
      <c r="T934" s="59">
        <f t="shared" si="205"/>
        <v>0</v>
      </c>
      <c r="U934" s="59">
        <f t="shared" si="205"/>
        <v>0</v>
      </c>
      <c r="V934" s="59">
        <f t="shared" si="205"/>
        <v>1299785</v>
      </c>
      <c r="W934" s="52"/>
    </row>
    <row r="935" spans="1:23" s="61" customFormat="1" ht="15" customHeight="1" x14ac:dyDescent="0.25">
      <c r="A935" s="69" t="s">
        <v>526</v>
      </c>
      <c r="B935" s="116" t="s">
        <v>43</v>
      </c>
      <c r="C935" s="59">
        <f t="shared" ref="C935:C947" si="206">D935+K935+M935+O935+Q935+S935+T935+U935+V935</f>
        <v>54581</v>
      </c>
      <c r="D935" s="59">
        <f t="shared" ref="D935:D947" si="207">E935+F935+G935+H935+I935</f>
        <v>0</v>
      </c>
      <c r="E935" s="59">
        <v>0</v>
      </c>
      <c r="F935" s="59">
        <v>0</v>
      </c>
      <c r="G935" s="59">
        <v>0</v>
      </c>
      <c r="H935" s="59">
        <v>0</v>
      </c>
      <c r="I935" s="59">
        <v>0</v>
      </c>
      <c r="J935" s="59">
        <v>0</v>
      </c>
      <c r="K935" s="59">
        <v>0</v>
      </c>
      <c r="L935" s="59">
        <v>0</v>
      </c>
      <c r="M935" s="59">
        <v>0</v>
      </c>
      <c r="N935" s="59">
        <v>0</v>
      </c>
      <c r="O935" s="59">
        <v>0</v>
      </c>
      <c r="P935" s="59">
        <v>0</v>
      </c>
      <c r="Q935" s="59">
        <v>0</v>
      </c>
      <c r="R935" s="59">
        <v>0</v>
      </c>
      <c r="S935" s="59">
        <v>0</v>
      </c>
      <c r="T935" s="59">
        <v>0</v>
      </c>
      <c r="U935" s="59">
        <v>0</v>
      </c>
      <c r="V935" s="59">
        <v>54581</v>
      </c>
    </row>
    <row r="936" spans="1:23" s="61" customFormat="1" ht="15" customHeight="1" x14ac:dyDescent="0.25">
      <c r="A936" s="69" t="s">
        <v>527</v>
      </c>
      <c r="B936" s="116" t="s">
        <v>44</v>
      </c>
      <c r="C936" s="59">
        <f t="shared" si="206"/>
        <v>55013</v>
      </c>
      <c r="D936" s="59">
        <f t="shared" si="207"/>
        <v>0</v>
      </c>
      <c r="E936" s="59">
        <v>0</v>
      </c>
      <c r="F936" s="279">
        <v>0</v>
      </c>
      <c r="G936" s="279">
        <v>0</v>
      </c>
      <c r="H936" s="59">
        <v>0</v>
      </c>
      <c r="I936" s="279">
        <v>0</v>
      </c>
      <c r="J936" s="59">
        <v>0</v>
      </c>
      <c r="K936" s="59">
        <v>0</v>
      </c>
      <c r="L936" s="279">
        <v>0</v>
      </c>
      <c r="M936" s="279">
        <v>0</v>
      </c>
      <c r="N936" s="59">
        <v>0</v>
      </c>
      <c r="O936" s="59">
        <v>0</v>
      </c>
      <c r="P936" s="59">
        <v>0</v>
      </c>
      <c r="Q936" s="59">
        <v>0</v>
      </c>
      <c r="R936" s="59">
        <v>0</v>
      </c>
      <c r="S936" s="59">
        <v>0</v>
      </c>
      <c r="T936" s="59">
        <v>0</v>
      </c>
      <c r="U936" s="59">
        <v>0</v>
      </c>
      <c r="V936" s="59">
        <v>55013</v>
      </c>
    </row>
    <row r="937" spans="1:23" ht="15" customHeight="1" x14ac:dyDescent="0.25">
      <c r="A937" s="70" t="s">
        <v>528</v>
      </c>
      <c r="B937" s="121" t="s">
        <v>45</v>
      </c>
      <c r="C937" s="228">
        <f t="shared" si="206"/>
        <v>339474</v>
      </c>
      <c r="D937" s="68">
        <f t="shared" si="207"/>
        <v>0</v>
      </c>
      <c r="E937" s="337">
        <v>0</v>
      </c>
      <c r="F937" s="125">
        <v>0</v>
      </c>
      <c r="G937" s="125">
        <v>0</v>
      </c>
      <c r="H937" s="363">
        <v>0</v>
      </c>
      <c r="I937" s="125">
        <v>0</v>
      </c>
      <c r="J937" s="338">
        <v>0</v>
      </c>
      <c r="K937" s="337">
        <v>0</v>
      </c>
      <c r="L937" s="125">
        <v>0</v>
      </c>
      <c r="M937" s="125">
        <v>0</v>
      </c>
      <c r="N937" s="338">
        <v>0</v>
      </c>
      <c r="O937" s="125">
        <v>0</v>
      </c>
      <c r="P937" s="125">
        <v>0</v>
      </c>
      <c r="Q937" s="125">
        <v>0</v>
      </c>
      <c r="R937" s="125">
        <v>0</v>
      </c>
      <c r="S937" s="125">
        <v>0</v>
      </c>
      <c r="T937" s="125">
        <v>0</v>
      </c>
      <c r="U937" s="125">
        <v>0</v>
      </c>
      <c r="V937" s="125">
        <v>339474</v>
      </c>
    </row>
    <row r="938" spans="1:23" ht="15" customHeight="1" x14ac:dyDescent="0.25">
      <c r="A938" s="70" t="s">
        <v>529</v>
      </c>
      <c r="B938" s="66" t="s">
        <v>1011</v>
      </c>
      <c r="C938" s="228">
        <f t="shared" si="206"/>
        <v>401635</v>
      </c>
      <c r="D938" s="68">
        <f t="shared" si="207"/>
        <v>401635</v>
      </c>
      <c r="E938" s="68">
        <v>0</v>
      </c>
      <c r="F938" s="287">
        <v>192996</v>
      </c>
      <c r="G938" s="287">
        <v>0</v>
      </c>
      <c r="H938" s="68">
        <v>0</v>
      </c>
      <c r="I938" s="287">
        <v>208639</v>
      </c>
      <c r="J938" s="68">
        <v>0</v>
      </c>
      <c r="K938" s="68">
        <v>0</v>
      </c>
      <c r="L938" s="287">
        <v>0</v>
      </c>
      <c r="M938" s="287">
        <v>0</v>
      </c>
      <c r="N938" s="68">
        <v>0</v>
      </c>
      <c r="O938" s="68">
        <v>0</v>
      </c>
      <c r="P938" s="68">
        <v>0</v>
      </c>
      <c r="Q938" s="68">
        <v>0</v>
      </c>
      <c r="R938" s="68">
        <v>0</v>
      </c>
      <c r="S938" s="68">
        <v>0</v>
      </c>
      <c r="T938" s="68">
        <v>0</v>
      </c>
      <c r="U938" s="68">
        <v>0</v>
      </c>
      <c r="V938" s="68">
        <v>0</v>
      </c>
    </row>
    <row r="939" spans="1:23" ht="15" customHeight="1" x14ac:dyDescent="0.25">
      <c r="A939" s="70" t="s">
        <v>530</v>
      </c>
      <c r="B939" s="66" t="s">
        <v>46</v>
      </c>
      <c r="C939" s="228">
        <f t="shared" si="206"/>
        <v>255431</v>
      </c>
      <c r="D939" s="68">
        <f t="shared" si="207"/>
        <v>0</v>
      </c>
      <c r="E939" s="68">
        <v>0</v>
      </c>
      <c r="F939" s="68">
        <v>0</v>
      </c>
      <c r="G939" s="68">
        <v>0</v>
      </c>
      <c r="H939" s="68">
        <v>0</v>
      </c>
      <c r="I939" s="68">
        <v>0</v>
      </c>
      <c r="J939" s="68">
        <v>0</v>
      </c>
      <c r="K939" s="68">
        <v>0</v>
      </c>
      <c r="L939" s="68">
        <v>0</v>
      </c>
      <c r="M939" s="68">
        <v>0</v>
      </c>
      <c r="N939" s="68">
        <v>0</v>
      </c>
      <c r="O939" s="68">
        <v>0</v>
      </c>
      <c r="P939" s="68">
        <v>0</v>
      </c>
      <c r="Q939" s="68">
        <v>0</v>
      </c>
      <c r="R939" s="68">
        <v>0</v>
      </c>
      <c r="S939" s="68">
        <v>0</v>
      </c>
      <c r="T939" s="68">
        <v>0</v>
      </c>
      <c r="U939" s="68">
        <v>0</v>
      </c>
      <c r="V939" s="68">
        <v>255431</v>
      </c>
    </row>
    <row r="940" spans="1:23" ht="15" customHeight="1" x14ac:dyDescent="0.25">
      <c r="A940" s="70" t="s">
        <v>531</v>
      </c>
      <c r="B940" s="66" t="s">
        <v>47</v>
      </c>
      <c r="C940" s="228">
        <f t="shared" si="206"/>
        <v>266505</v>
      </c>
      <c r="D940" s="68">
        <f t="shared" si="207"/>
        <v>0</v>
      </c>
      <c r="E940" s="68">
        <v>0</v>
      </c>
      <c r="F940" s="68">
        <v>0</v>
      </c>
      <c r="G940" s="68">
        <v>0</v>
      </c>
      <c r="H940" s="68">
        <v>0</v>
      </c>
      <c r="I940" s="68">
        <v>0</v>
      </c>
      <c r="J940" s="68">
        <v>0</v>
      </c>
      <c r="K940" s="68">
        <v>0</v>
      </c>
      <c r="L940" s="68">
        <v>0</v>
      </c>
      <c r="M940" s="68">
        <v>0</v>
      </c>
      <c r="N940" s="68">
        <v>0</v>
      </c>
      <c r="O940" s="68">
        <v>0</v>
      </c>
      <c r="P940" s="68">
        <v>0</v>
      </c>
      <c r="Q940" s="68">
        <v>0</v>
      </c>
      <c r="R940" s="68">
        <v>0</v>
      </c>
      <c r="S940" s="68">
        <v>0</v>
      </c>
      <c r="T940" s="68">
        <v>0</v>
      </c>
      <c r="U940" s="68">
        <v>0</v>
      </c>
      <c r="V940" s="68">
        <v>266505</v>
      </c>
    </row>
    <row r="941" spans="1:23" ht="15" customHeight="1" x14ac:dyDescent="0.25">
      <c r="A941" s="70" t="s">
        <v>532</v>
      </c>
      <c r="B941" s="66" t="s">
        <v>48</v>
      </c>
      <c r="C941" s="228">
        <f t="shared" si="206"/>
        <v>142768</v>
      </c>
      <c r="D941" s="68">
        <f t="shared" si="207"/>
        <v>0</v>
      </c>
      <c r="E941" s="68">
        <v>0</v>
      </c>
      <c r="F941" s="68">
        <v>0</v>
      </c>
      <c r="G941" s="68">
        <v>0</v>
      </c>
      <c r="H941" s="68">
        <v>0</v>
      </c>
      <c r="I941" s="68">
        <v>0</v>
      </c>
      <c r="J941" s="68">
        <v>0</v>
      </c>
      <c r="K941" s="68">
        <v>0</v>
      </c>
      <c r="L941" s="68">
        <v>0</v>
      </c>
      <c r="M941" s="68">
        <v>0</v>
      </c>
      <c r="N941" s="68">
        <v>0</v>
      </c>
      <c r="O941" s="68">
        <v>0</v>
      </c>
      <c r="P941" s="68">
        <v>0</v>
      </c>
      <c r="Q941" s="68">
        <v>0</v>
      </c>
      <c r="R941" s="68">
        <v>0</v>
      </c>
      <c r="S941" s="68">
        <v>0</v>
      </c>
      <c r="T941" s="68">
        <v>0</v>
      </c>
      <c r="U941" s="68">
        <v>0</v>
      </c>
      <c r="V941" s="68">
        <v>142768</v>
      </c>
    </row>
    <row r="942" spans="1:23" ht="15" customHeight="1" x14ac:dyDescent="0.25">
      <c r="A942" s="70" t="s">
        <v>994</v>
      </c>
      <c r="B942" s="66" t="s">
        <v>49</v>
      </c>
      <c r="C942" s="228">
        <f t="shared" si="206"/>
        <v>1946102</v>
      </c>
      <c r="D942" s="68">
        <f t="shared" si="207"/>
        <v>1946102</v>
      </c>
      <c r="E942" s="68">
        <v>775216.8</v>
      </c>
      <c r="F942" s="68">
        <v>0</v>
      </c>
      <c r="G942" s="68">
        <v>0</v>
      </c>
      <c r="H942" s="68">
        <v>682694</v>
      </c>
      <c r="I942" s="68">
        <v>488191.2</v>
      </c>
      <c r="J942" s="68">
        <v>0</v>
      </c>
      <c r="K942" s="68">
        <v>0</v>
      </c>
      <c r="L942" s="68">
        <v>0</v>
      </c>
      <c r="M942" s="68">
        <v>0</v>
      </c>
      <c r="N942" s="68">
        <v>0</v>
      </c>
      <c r="O942" s="68">
        <v>0</v>
      </c>
      <c r="P942" s="68">
        <v>0</v>
      </c>
      <c r="Q942" s="68">
        <v>0</v>
      </c>
      <c r="R942" s="68">
        <v>0</v>
      </c>
      <c r="S942" s="68">
        <v>0</v>
      </c>
      <c r="T942" s="68">
        <v>0</v>
      </c>
      <c r="U942" s="68">
        <v>0</v>
      </c>
      <c r="V942" s="68">
        <v>0</v>
      </c>
    </row>
    <row r="943" spans="1:23" ht="15" customHeight="1" x14ac:dyDescent="0.25">
      <c r="A943" s="70" t="s">
        <v>995</v>
      </c>
      <c r="B943" s="66" t="s">
        <v>1020</v>
      </c>
      <c r="C943" s="228">
        <f t="shared" si="206"/>
        <v>144344</v>
      </c>
      <c r="D943" s="68">
        <f t="shared" si="207"/>
        <v>75489</v>
      </c>
      <c r="E943" s="68">
        <v>0</v>
      </c>
      <c r="F943" s="68">
        <v>0</v>
      </c>
      <c r="G943" s="68">
        <v>0</v>
      </c>
      <c r="H943" s="68">
        <v>75489</v>
      </c>
      <c r="I943" s="68">
        <v>0</v>
      </c>
      <c r="J943" s="68">
        <v>0</v>
      </c>
      <c r="K943" s="68">
        <v>0</v>
      </c>
      <c r="L943" s="68">
        <v>0</v>
      </c>
      <c r="M943" s="68">
        <v>0</v>
      </c>
      <c r="N943" s="68">
        <v>0</v>
      </c>
      <c r="O943" s="68">
        <v>0</v>
      </c>
      <c r="P943" s="68">
        <v>0</v>
      </c>
      <c r="Q943" s="68">
        <v>0</v>
      </c>
      <c r="R943" s="68">
        <v>0</v>
      </c>
      <c r="S943" s="68">
        <v>0</v>
      </c>
      <c r="T943" s="68">
        <v>0</v>
      </c>
      <c r="U943" s="68">
        <v>0</v>
      </c>
      <c r="V943" s="68">
        <v>68855</v>
      </c>
    </row>
    <row r="944" spans="1:23" ht="15" customHeight="1" x14ac:dyDescent="0.25">
      <c r="A944" s="70" t="s">
        <v>996</v>
      </c>
      <c r="B944" s="66" t="s">
        <v>50</v>
      </c>
      <c r="C944" s="228">
        <f t="shared" si="206"/>
        <v>117158</v>
      </c>
      <c r="D944" s="68">
        <f t="shared" si="207"/>
        <v>0</v>
      </c>
      <c r="E944" s="68">
        <v>0</v>
      </c>
      <c r="F944" s="68">
        <v>0</v>
      </c>
      <c r="G944" s="68">
        <v>0</v>
      </c>
      <c r="H944" s="68">
        <v>0</v>
      </c>
      <c r="I944" s="68">
        <v>0</v>
      </c>
      <c r="J944" s="68">
        <v>0</v>
      </c>
      <c r="K944" s="68">
        <v>0</v>
      </c>
      <c r="L944" s="68">
        <v>0</v>
      </c>
      <c r="M944" s="68">
        <v>0</v>
      </c>
      <c r="N944" s="68">
        <v>0</v>
      </c>
      <c r="O944" s="68">
        <v>0</v>
      </c>
      <c r="P944" s="68">
        <v>0</v>
      </c>
      <c r="Q944" s="68">
        <v>0</v>
      </c>
      <c r="R944" s="68">
        <v>0</v>
      </c>
      <c r="S944" s="68">
        <v>0</v>
      </c>
      <c r="T944" s="68">
        <v>0</v>
      </c>
      <c r="U944" s="68">
        <v>0</v>
      </c>
      <c r="V944" s="68">
        <v>117158</v>
      </c>
    </row>
    <row r="945" spans="1:22" ht="15" customHeight="1" x14ac:dyDescent="0.25">
      <c r="A945" s="70" t="s">
        <v>997</v>
      </c>
      <c r="B945" s="66" t="s">
        <v>1021</v>
      </c>
      <c r="C945" s="228">
        <f t="shared" si="206"/>
        <v>197892</v>
      </c>
      <c r="D945" s="68">
        <f t="shared" si="207"/>
        <v>197892</v>
      </c>
      <c r="E945" s="68">
        <v>0</v>
      </c>
      <c r="F945" s="68">
        <v>0</v>
      </c>
      <c r="G945" s="68">
        <v>0</v>
      </c>
      <c r="H945" s="68">
        <v>197892</v>
      </c>
      <c r="I945" s="68">
        <v>0</v>
      </c>
      <c r="J945" s="68">
        <v>0</v>
      </c>
      <c r="K945" s="68">
        <v>0</v>
      </c>
      <c r="L945" s="68">
        <v>0</v>
      </c>
      <c r="M945" s="68">
        <v>0</v>
      </c>
      <c r="N945" s="68">
        <v>0</v>
      </c>
      <c r="O945" s="68">
        <v>0</v>
      </c>
      <c r="P945" s="68">
        <v>0</v>
      </c>
      <c r="Q945" s="68">
        <v>0</v>
      </c>
      <c r="R945" s="68">
        <v>0</v>
      </c>
      <c r="S945" s="68">
        <v>0</v>
      </c>
      <c r="T945" s="68">
        <v>0</v>
      </c>
      <c r="U945" s="68">
        <v>0</v>
      </c>
      <c r="V945" s="68">
        <v>0</v>
      </c>
    </row>
    <row r="946" spans="1:22" ht="15" customHeight="1" x14ac:dyDescent="0.25">
      <c r="A946" s="70" t="s">
        <v>998</v>
      </c>
      <c r="B946" s="66" t="s">
        <v>1023</v>
      </c>
      <c r="C946" s="228">
        <f t="shared" si="206"/>
        <v>255560</v>
      </c>
      <c r="D946" s="68">
        <f t="shared" si="207"/>
        <v>255560</v>
      </c>
      <c r="E946" s="68">
        <v>0</v>
      </c>
      <c r="F946" s="68">
        <v>130617</v>
      </c>
      <c r="G946" s="68">
        <v>0</v>
      </c>
      <c r="H946" s="68">
        <v>124943</v>
      </c>
      <c r="I946" s="68">
        <v>0</v>
      </c>
      <c r="J946" s="68">
        <v>0</v>
      </c>
      <c r="K946" s="68">
        <v>0</v>
      </c>
      <c r="L946" s="68">
        <v>0</v>
      </c>
      <c r="M946" s="68">
        <v>0</v>
      </c>
      <c r="N946" s="68">
        <v>0</v>
      </c>
      <c r="O946" s="68">
        <v>0</v>
      </c>
      <c r="P946" s="68">
        <v>0</v>
      </c>
      <c r="Q946" s="68">
        <v>0</v>
      </c>
      <c r="R946" s="68">
        <v>0</v>
      </c>
      <c r="S946" s="68">
        <v>0</v>
      </c>
      <c r="T946" s="68">
        <v>0</v>
      </c>
      <c r="U946" s="68">
        <v>0</v>
      </c>
      <c r="V946" s="68">
        <v>0</v>
      </c>
    </row>
    <row r="947" spans="1:22" ht="15" customHeight="1" x14ac:dyDescent="0.25">
      <c r="A947" s="70" t="s">
        <v>999</v>
      </c>
      <c r="B947" s="66" t="s">
        <v>1015</v>
      </c>
      <c r="C947" s="228">
        <f t="shared" si="206"/>
        <v>107541</v>
      </c>
      <c r="D947" s="68">
        <f t="shared" si="207"/>
        <v>107541</v>
      </c>
      <c r="E947" s="68">
        <v>0</v>
      </c>
      <c r="F947" s="68">
        <v>0</v>
      </c>
      <c r="G947" s="68">
        <v>0</v>
      </c>
      <c r="H947" s="68">
        <v>107541</v>
      </c>
      <c r="I947" s="68">
        <v>0</v>
      </c>
      <c r="J947" s="68">
        <v>0</v>
      </c>
      <c r="K947" s="68">
        <v>0</v>
      </c>
      <c r="L947" s="68">
        <v>0</v>
      </c>
      <c r="M947" s="68">
        <v>0</v>
      </c>
      <c r="N947" s="68">
        <v>0</v>
      </c>
      <c r="O947" s="68">
        <v>0</v>
      </c>
      <c r="P947" s="68">
        <v>0</v>
      </c>
      <c r="Q947" s="68">
        <v>0</v>
      </c>
      <c r="R947" s="68">
        <v>0</v>
      </c>
      <c r="S947" s="68">
        <v>0</v>
      </c>
      <c r="T947" s="68">
        <v>0</v>
      </c>
      <c r="U947" s="68">
        <v>0</v>
      </c>
      <c r="V947" s="68">
        <v>0</v>
      </c>
    </row>
    <row r="948" spans="1:22" x14ac:dyDescent="0.25">
      <c r="A948" s="69" t="s">
        <v>533</v>
      </c>
      <c r="B948" s="64" t="s">
        <v>534</v>
      </c>
      <c r="C948" s="59">
        <f>D948+K948+M948+O948+Q948+S948+T948+U948+V948</f>
        <v>6772763</v>
      </c>
      <c r="D948" s="59">
        <f t="shared" ref="D948:V948" si="208">D949+D951+D954</f>
        <v>0</v>
      </c>
      <c r="E948" s="59">
        <f t="shared" si="208"/>
        <v>0</v>
      </c>
      <c r="F948" s="59">
        <f t="shared" si="208"/>
        <v>0</v>
      </c>
      <c r="G948" s="59">
        <f t="shared" si="208"/>
        <v>0</v>
      </c>
      <c r="H948" s="59">
        <f t="shared" si="208"/>
        <v>0</v>
      </c>
      <c r="I948" s="59">
        <f t="shared" si="208"/>
        <v>0</v>
      </c>
      <c r="J948" s="59">
        <f t="shared" si="208"/>
        <v>0</v>
      </c>
      <c r="K948" s="59">
        <f t="shared" si="208"/>
        <v>0</v>
      </c>
      <c r="L948" s="59">
        <f t="shared" si="208"/>
        <v>0</v>
      </c>
      <c r="M948" s="59">
        <f t="shared" si="208"/>
        <v>0</v>
      </c>
      <c r="N948" s="59">
        <f t="shared" si="208"/>
        <v>0</v>
      </c>
      <c r="O948" s="59">
        <f t="shared" si="208"/>
        <v>0</v>
      </c>
      <c r="P948" s="59">
        <f t="shared" si="208"/>
        <v>770.2</v>
      </c>
      <c r="Q948" s="59">
        <f t="shared" si="208"/>
        <v>6542207</v>
      </c>
      <c r="R948" s="59">
        <f t="shared" si="208"/>
        <v>0</v>
      </c>
      <c r="S948" s="59">
        <f t="shared" si="208"/>
        <v>0</v>
      </c>
      <c r="T948" s="59">
        <f t="shared" si="208"/>
        <v>0</v>
      </c>
      <c r="U948" s="59">
        <f t="shared" si="208"/>
        <v>0</v>
      </c>
      <c r="V948" s="59">
        <f t="shared" si="208"/>
        <v>230556</v>
      </c>
    </row>
    <row r="949" spans="1:22" s="61" customFormat="1" ht="14.25" customHeight="1" x14ac:dyDescent="0.25">
      <c r="A949" s="69" t="s">
        <v>537</v>
      </c>
      <c r="B949" s="64" t="s">
        <v>960</v>
      </c>
      <c r="C949" s="59">
        <f t="shared" ref="C949:V949" si="209">SUM(C950:C950)</f>
        <v>2615421</v>
      </c>
      <c r="D949" s="59">
        <f t="shared" si="209"/>
        <v>0</v>
      </c>
      <c r="E949" s="59">
        <f t="shared" si="209"/>
        <v>0</v>
      </c>
      <c r="F949" s="59">
        <f t="shared" si="209"/>
        <v>0</v>
      </c>
      <c r="G949" s="59">
        <f t="shared" si="209"/>
        <v>0</v>
      </c>
      <c r="H949" s="59">
        <f t="shared" si="209"/>
        <v>0</v>
      </c>
      <c r="I949" s="59">
        <f t="shared" si="209"/>
        <v>0</v>
      </c>
      <c r="J949" s="59">
        <f t="shared" si="209"/>
        <v>0</v>
      </c>
      <c r="K949" s="59">
        <f t="shared" si="209"/>
        <v>0</v>
      </c>
      <c r="L949" s="59">
        <f t="shared" si="209"/>
        <v>0</v>
      </c>
      <c r="M949" s="59">
        <f t="shared" si="209"/>
        <v>0</v>
      </c>
      <c r="N949" s="59">
        <f t="shared" si="209"/>
        <v>0</v>
      </c>
      <c r="O949" s="59">
        <f t="shared" si="209"/>
        <v>0</v>
      </c>
      <c r="P949" s="59">
        <f t="shared" si="209"/>
        <v>208.6</v>
      </c>
      <c r="Q949" s="59">
        <f t="shared" si="209"/>
        <v>2615421</v>
      </c>
      <c r="R949" s="59">
        <f t="shared" si="209"/>
        <v>0</v>
      </c>
      <c r="S949" s="59">
        <f t="shared" si="209"/>
        <v>0</v>
      </c>
      <c r="T949" s="59">
        <f t="shared" si="209"/>
        <v>0</v>
      </c>
      <c r="U949" s="59">
        <f t="shared" si="209"/>
        <v>0</v>
      </c>
      <c r="V949" s="59">
        <f t="shared" si="209"/>
        <v>0</v>
      </c>
    </row>
    <row r="950" spans="1:22" ht="15" customHeight="1" x14ac:dyDescent="0.25">
      <c r="A950" s="65" t="s">
        <v>538</v>
      </c>
      <c r="B950" s="66" t="s">
        <v>972</v>
      </c>
      <c r="C950" s="68">
        <f>D950+M950+O950+Q950+V950</f>
        <v>2615421</v>
      </c>
      <c r="D950" s="68">
        <f>SUM(E950:I950)</f>
        <v>0</v>
      </c>
      <c r="E950" s="287">
        <v>0</v>
      </c>
      <c r="F950" s="68">
        <v>0</v>
      </c>
      <c r="G950" s="68">
        <v>0</v>
      </c>
      <c r="H950" s="68">
        <v>0</v>
      </c>
      <c r="I950" s="68">
        <v>0</v>
      </c>
      <c r="J950" s="158">
        <v>0</v>
      </c>
      <c r="K950" s="158">
        <v>0</v>
      </c>
      <c r="L950" s="68">
        <v>0</v>
      </c>
      <c r="M950" s="68">
        <v>0</v>
      </c>
      <c r="N950" s="158">
        <v>0</v>
      </c>
      <c r="O950" s="158">
        <v>0</v>
      </c>
      <c r="P950" s="68">
        <v>208.6</v>
      </c>
      <c r="Q950" s="68">
        <v>2615421</v>
      </c>
      <c r="R950" s="68">
        <v>0</v>
      </c>
      <c r="S950" s="68">
        <v>0</v>
      </c>
      <c r="T950" s="68">
        <v>0</v>
      </c>
      <c r="U950" s="68">
        <v>0</v>
      </c>
      <c r="V950" s="68">
        <v>0</v>
      </c>
    </row>
    <row r="951" spans="1:22" s="61" customFormat="1" ht="14.25" customHeight="1" x14ac:dyDescent="0.25">
      <c r="A951" s="69" t="s">
        <v>992</v>
      </c>
      <c r="B951" s="64" t="s">
        <v>535</v>
      </c>
      <c r="C951" s="59">
        <f>SUM(C952:C953)</f>
        <v>230556</v>
      </c>
      <c r="D951" s="59">
        <f t="shared" ref="D951:V951" si="210">SUM(D952:D953)</f>
        <v>0</v>
      </c>
      <c r="E951" s="59">
        <f t="shared" si="210"/>
        <v>0</v>
      </c>
      <c r="F951" s="59">
        <f t="shared" si="210"/>
        <v>0</v>
      </c>
      <c r="G951" s="59">
        <f t="shared" si="210"/>
        <v>0</v>
      </c>
      <c r="H951" s="59">
        <f t="shared" si="210"/>
        <v>0</v>
      </c>
      <c r="I951" s="59">
        <f t="shared" si="210"/>
        <v>0</v>
      </c>
      <c r="J951" s="59">
        <f t="shared" si="210"/>
        <v>0</v>
      </c>
      <c r="K951" s="59">
        <f t="shared" si="210"/>
        <v>0</v>
      </c>
      <c r="L951" s="59">
        <f t="shared" si="210"/>
        <v>0</v>
      </c>
      <c r="M951" s="279">
        <f t="shared" si="210"/>
        <v>0</v>
      </c>
      <c r="N951" s="59">
        <f t="shared" si="210"/>
        <v>0</v>
      </c>
      <c r="O951" s="59">
        <f t="shared" si="210"/>
        <v>0</v>
      </c>
      <c r="P951" s="59">
        <f t="shared" si="210"/>
        <v>0</v>
      </c>
      <c r="Q951" s="279">
        <f t="shared" si="210"/>
        <v>0</v>
      </c>
      <c r="R951" s="59">
        <f t="shared" si="210"/>
        <v>0</v>
      </c>
      <c r="S951" s="59">
        <f t="shared" si="210"/>
        <v>0</v>
      </c>
      <c r="T951" s="59">
        <f t="shared" si="210"/>
        <v>0</v>
      </c>
      <c r="U951" s="59">
        <f t="shared" si="210"/>
        <v>0</v>
      </c>
      <c r="V951" s="59">
        <f t="shared" si="210"/>
        <v>230556</v>
      </c>
    </row>
    <row r="952" spans="1:22" s="61" customFormat="1" ht="14.25" customHeight="1" x14ac:dyDescent="0.25">
      <c r="A952" s="65" t="s">
        <v>993</v>
      </c>
      <c r="B952" s="188" t="s">
        <v>195</v>
      </c>
      <c r="C952" s="167">
        <f>D952+K952+M952+Q952+O952+S952+V952</f>
        <v>155134</v>
      </c>
      <c r="D952" s="125">
        <f>SUM(E952:I952)</f>
        <v>0</v>
      </c>
      <c r="E952" s="125">
        <v>0</v>
      </c>
      <c r="F952" s="125">
        <v>0</v>
      </c>
      <c r="G952" s="125">
        <v>0</v>
      </c>
      <c r="H952" s="125">
        <v>0</v>
      </c>
      <c r="I952" s="125">
        <v>0</v>
      </c>
      <c r="J952" s="125">
        <v>0</v>
      </c>
      <c r="K952" s="125">
        <v>0</v>
      </c>
      <c r="L952" s="337">
        <v>0</v>
      </c>
      <c r="M952" s="125">
        <v>0</v>
      </c>
      <c r="N952" s="338">
        <v>0</v>
      </c>
      <c r="O952" s="337">
        <v>0</v>
      </c>
      <c r="P952" s="337">
        <v>0</v>
      </c>
      <c r="Q952" s="125">
        <v>0</v>
      </c>
      <c r="R952" s="338">
        <v>0</v>
      </c>
      <c r="S952" s="125">
        <v>0</v>
      </c>
      <c r="T952" s="125">
        <v>0</v>
      </c>
      <c r="U952" s="125">
        <v>0</v>
      </c>
      <c r="V952" s="125">
        <v>155134</v>
      </c>
    </row>
    <row r="953" spans="1:22" s="61" customFormat="1" ht="14.25" customHeight="1" x14ac:dyDescent="0.25">
      <c r="A953" s="65" t="s">
        <v>1256</v>
      </c>
      <c r="B953" s="188" t="s">
        <v>196</v>
      </c>
      <c r="C953" s="167">
        <f>D953+K953+M953+Q953+O953+S953+V953</f>
        <v>75422</v>
      </c>
      <c r="D953" s="125">
        <f>SUM(E953:I953)</f>
        <v>0</v>
      </c>
      <c r="E953" s="125">
        <v>0</v>
      </c>
      <c r="F953" s="125">
        <v>0</v>
      </c>
      <c r="G953" s="125">
        <v>0</v>
      </c>
      <c r="H953" s="125">
        <v>0</v>
      </c>
      <c r="I953" s="125">
        <v>0</v>
      </c>
      <c r="J953" s="125">
        <v>0</v>
      </c>
      <c r="K953" s="125">
        <v>0</v>
      </c>
      <c r="L953" s="125">
        <v>0</v>
      </c>
      <c r="M953" s="341">
        <v>0</v>
      </c>
      <c r="N953" s="125">
        <v>0</v>
      </c>
      <c r="O953" s="337">
        <v>0</v>
      </c>
      <c r="P953" s="337">
        <v>0</v>
      </c>
      <c r="Q953" s="125">
        <v>0</v>
      </c>
      <c r="R953" s="338">
        <v>0</v>
      </c>
      <c r="S953" s="125">
        <v>0</v>
      </c>
      <c r="T953" s="125">
        <v>0</v>
      </c>
      <c r="U953" s="125">
        <v>0</v>
      </c>
      <c r="V953" s="125">
        <v>75422</v>
      </c>
    </row>
    <row r="954" spans="1:22" s="61" customFormat="1" x14ac:dyDescent="0.25">
      <c r="A954" s="69" t="s">
        <v>1184</v>
      </c>
      <c r="B954" s="64" t="s">
        <v>1180</v>
      </c>
      <c r="C954" s="59">
        <f>C955</f>
        <v>3926786</v>
      </c>
      <c r="D954" s="59">
        <f t="shared" ref="D954:V954" si="211">D955</f>
        <v>0</v>
      </c>
      <c r="E954" s="59">
        <f t="shared" si="211"/>
        <v>0</v>
      </c>
      <c r="F954" s="59">
        <f t="shared" si="211"/>
        <v>0</v>
      </c>
      <c r="G954" s="59">
        <f t="shared" si="211"/>
        <v>0</v>
      </c>
      <c r="H954" s="59">
        <f t="shared" si="211"/>
        <v>0</v>
      </c>
      <c r="I954" s="59">
        <f t="shared" si="211"/>
        <v>0</v>
      </c>
      <c r="J954" s="59">
        <f t="shared" si="211"/>
        <v>0</v>
      </c>
      <c r="K954" s="59">
        <f t="shared" si="211"/>
        <v>0</v>
      </c>
      <c r="L954" s="59">
        <f t="shared" si="211"/>
        <v>0</v>
      </c>
      <c r="M954" s="59">
        <f t="shared" si="211"/>
        <v>0</v>
      </c>
      <c r="N954" s="59">
        <f t="shared" si="211"/>
        <v>0</v>
      </c>
      <c r="O954" s="59">
        <f t="shared" si="211"/>
        <v>0</v>
      </c>
      <c r="P954" s="59">
        <f t="shared" si="211"/>
        <v>561.6</v>
      </c>
      <c r="Q954" s="290">
        <f t="shared" si="211"/>
        <v>3926786</v>
      </c>
      <c r="R954" s="59">
        <f t="shared" si="211"/>
        <v>0</v>
      </c>
      <c r="S954" s="59">
        <f t="shared" si="211"/>
        <v>0</v>
      </c>
      <c r="T954" s="59">
        <f t="shared" si="211"/>
        <v>0</v>
      </c>
      <c r="U954" s="59">
        <f t="shared" si="211"/>
        <v>0</v>
      </c>
      <c r="V954" s="59">
        <f t="shared" si="211"/>
        <v>0</v>
      </c>
    </row>
    <row r="955" spans="1:22" s="61" customFormat="1" x14ac:dyDescent="0.25">
      <c r="A955" s="65" t="s">
        <v>1185</v>
      </c>
      <c r="B955" s="66" t="s">
        <v>1183</v>
      </c>
      <c r="C955" s="68">
        <f>D955+M955+O955+Q955+V955</f>
        <v>3926786</v>
      </c>
      <c r="D955" s="68">
        <f>SUM(E955:I955)</f>
        <v>0</v>
      </c>
      <c r="E955" s="68">
        <v>0</v>
      </c>
      <c r="F955" s="68">
        <v>0</v>
      </c>
      <c r="G955" s="68">
        <v>0</v>
      </c>
      <c r="H955" s="68">
        <v>0</v>
      </c>
      <c r="I955" s="68">
        <v>0</v>
      </c>
      <c r="J955" s="158">
        <v>0</v>
      </c>
      <c r="K955" s="158">
        <v>0</v>
      </c>
      <c r="L955" s="68">
        <v>0</v>
      </c>
      <c r="M955" s="68">
        <v>0</v>
      </c>
      <c r="N955" s="158">
        <v>0</v>
      </c>
      <c r="O955" s="158">
        <v>0</v>
      </c>
      <c r="P955" s="158">
        <v>561.6</v>
      </c>
      <c r="Q955" s="68">
        <v>3926786</v>
      </c>
      <c r="R955" s="158">
        <v>0</v>
      </c>
      <c r="S955" s="68">
        <v>0</v>
      </c>
      <c r="T955" s="68">
        <v>0</v>
      </c>
      <c r="U955" s="68">
        <v>0</v>
      </c>
      <c r="V955" s="68">
        <v>0</v>
      </c>
    </row>
    <row r="956" spans="1:22" x14ac:dyDescent="0.25">
      <c r="A956" s="69" t="s">
        <v>539</v>
      </c>
      <c r="B956" s="64" t="s">
        <v>540</v>
      </c>
      <c r="C956" s="59">
        <f>C957+C958+C961+C962+C964</f>
        <v>8092022.5999999996</v>
      </c>
      <c r="D956" s="59">
        <f t="shared" ref="D956:V956" si="212">D957+D958+D961+D962+D964</f>
        <v>1183202.6400000001</v>
      </c>
      <c r="E956" s="59">
        <f t="shared" si="212"/>
        <v>839180</v>
      </c>
      <c r="F956" s="59">
        <f t="shared" si="212"/>
        <v>0</v>
      </c>
      <c r="G956" s="59">
        <f t="shared" si="212"/>
        <v>0</v>
      </c>
      <c r="H956" s="59">
        <f t="shared" si="212"/>
        <v>0</v>
      </c>
      <c r="I956" s="59">
        <f t="shared" si="212"/>
        <v>344022.64</v>
      </c>
      <c r="J956" s="59">
        <f t="shared" si="212"/>
        <v>0</v>
      </c>
      <c r="K956" s="59">
        <f t="shared" si="212"/>
        <v>0</v>
      </c>
      <c r="L956" s="59">
        <f t="shared" si="212"/>
        <v>312.5</v>
      </c>
      <c r="M956" s="59">
        <f t="shared" si="212"/>
        <v>2276695.2999999998</v>
      </c>
      <c r="N956" s="59">
        <f t="shared" si="212"/>
        <v>0</v>
      </c>
      <c r="O956" s="59">
        <f t="shared" si="212"/>
        <v>0</v>
      </c>
      <c r="P956" s="59">
        <f t="shared" si="212"/>
        <v>342.11</v>
      </c>
      <c r="Q956" s="59">
        <f t="shared" si="212"/>
        <v>3907381.66</v>
      </c>
      <c r="R956" s="59">
        <f t="shared" si="212"/>
        <v>0</v>
      </c>
      <c r="S956" s="59">
        <f t="shared" si="212"/>
        <v>0</v>
      </c>
      <c r="T956" s="59">
        <f t="shared" si="212"/>
        <v>0</v>
      </c>
      <c r="U956" s="59">
        <f t="shared" si="212"/>
        <v>0</v>
      </c>
      <c r="V956" s="59">
        <f t="shared" si="212"/>
        <v>724743</v>
      </c>
    </row>
    <row r="957" spans="1:22" s="61" customFormat="1" ht="14.25" customHeight="1" x14ac:dyDescent="0.25">
      <c r="A957" s="69" t="s">
        <v>542</v>
      </c>
      <c r="B957" s="64" t="s">
        <v>541</v>
      </c>
      <c r="C957" s="59">
        <v>0</v>
      </c>
      <c r="D957" s="59">
        <v>0</v>
      </c>
      <c r="E957" s="59">
        <v>0</v>
      </c>
      <c r="F957" s="59">
        <v>0</v>
      </c>
      <c r="G957" s="59">
        <v>0</v>
      </c>
      <c r="H957" s="59">
        <v>0</v>
      </c>
      <c r="I957" s="59">
        <v>0</v>
      </c>
      <c r="J957" s="59">
        <v>0</v>
      </c>
      <c r="K957" s="59">
        <v>0</v>
      </c>
      <c r="L957" s="59">
        <v>0</v>
      </c>
      <c r="M957" s="59">
        <v>0</v>
      </c>
      <c r="N957" s="59">
        <v>0</v>
      </c>
      <c r="O957" s="59">
        <v>0</v>
      </c>
      <c r="P957" s="59">
        <v>0</v>
      </c>
      <c r="Q957" s="59">
        <v>0</v>
      </c>
      <c r="R957" s="59">
        <v>0</v>
      </c>
      <c r="S957" s="59">
        <v>0</v>
      </c>
      <c r="T957" s="59">
        <v>0</v>
      </c>
      <c r="U957" s="59">
        <v>0</v>
      </c>
      <c r="V957" s="59">
        <v>0</v>
      </c>
    </row>
    <row r="958" spans="1:22" s="61" customFormat="1" ht="14.25" customHeight="1" x14ac:dyDescent="0.25">
      <c r="A958" s="69" t="s">
        <v>594</v>
      </c>
      <c r="B958" s="64" t="s">
        <v>596</v>
      </c>
      <c r="C958" s="59">
        <f>C959+C960</f>
        <v>6528099.5999999996</v>
      </c>
      <c r="D958" s="59">
        <f t="shared" ref="D958:V958" si="213">D959+D960</f>
        <v>344022.64</v>
      </c>
      <c r="E958" s="59">
        <f t="shared" si="213"/>
        <v>0</v>
      </c>
      <c r="F958" s="59">
        <f t="shared" si="213"/>
        <v>0</v>
      </c>
      <c r="G958" s="59">
        <f t="shared" si="213"/>
        <v>0</v>
      </c>
      <c r="H958" s="59">
        <f t="shared" si="213"/>
        <v>0</v>
      </c>
      <c r="I958" s="59">
        <f t="shared" si="213"/>
        <v>344022.64</v>
      </c>
      <c r="J958" s="59">
        <f t="shared" si="213"/>
        <v>0</v>
      </c>
      <c r="K958" s="59">
        <f t="shared" si="213"/>
        <v>0</v>
      </c>
      <c r="L958" s="59">
        <f t="shared" si="213"/>
        <v>312.5</v>
      </c>
      <c r="M958" s="59">
        <f t="shared" si="213"/>
        <v>2276695.2999999998</v>
      </c>
      <c r="N958" s="59">
        <f t="shared" si="213"/>
        <v>0</v>
      </c>
      <c r="O958" s="59">
        <f t="shared" si="213"/>
        <v>0</v>
      </c>
      <c r="P958" s="59">
        <f t="shared" si="213"/>
        <v>342.11</v>
      </c>
      <c r="Q958" s="59">
        <f t="shared" si="213"/>
        <v>3907381.66</v>
      </c>
      <c r="R958" s="59">
        <f t="shared" si="213"/>
        <v>0</v>
      </c>
      <c r="S958" s="59">
        <f t="shared" si="213"/>
        <v>0</v>
      </c>
      <c r="T958" s="59">
        <f t="shared" si="213"/>
        <v>0</v>
      </c>
      <c r="U958" s="59">
        <f t="shared" si="213"/>
        <v>0</v>
      </c>
      <c r="V958" s="59">
        <f t="shared" si="213"/>
        <v>0</v>
      </c>
    </row>
    <row r="959" spans="1:22" ht="15" customHeight="1" x14ac:dyDescent="0.25">
      <c r="A959" s="65" t="s">
        <v>595</v>
      </c>
      <c r="B959" s="400" t="s">
        <v>597</v>
      </c>
      <c r="C959" s="125">
        <f>SUM(D959+M959+V959)</f>
        <v>2620717.94</v>
      </c>
      <c r="D959" s="125">
        <f>SUM(H959+I959)</f>
        <v>344022.64</v>
      </c>
      <c r="E959" s="125">
        <v>0</v>
      </c>
      <c r="F959" s="125">
        <v>0</v>
      </c>
      <c r="G959" s="125">
        <v>0</v>
      </c>
      <c r="H959" s="125">
        <v>0</v>
      </c>
      <c r="I959" s="125">
        <v>344022.64</v>
      </c>
      <c r="J959" s="125">
        <v>0</v>
      </c>
      <c r="K959" s="125">
        <v>0</v>
      </c>
      <c r="L959" s="133">
        <v>312.5</v>
      </c>
      <c r="M959" s="125">
        <v>2276695.2999999998</v>
      </c>
      <c r="N959" s="125">
        <v>0</v>
      </c>
      <c r="O959" s="125">
        <v>0</v>
      </c>
      <c r="P959" s="125">
        <v>0</v>
      </c>
      <c r="Q959" s="125">
        <v>0</v>
      </c>
      <c r="R959" s="125">
        <v>0</v>
      </c>
      <c r="S959" s="125">
        <v>0</v>
      </c>
      <c r="T959" s="125">
        <v>0</v>
      </c>
      <c r="U959" s="125">
        <v>0</v>
      </c>
      <c r="V959" s="125">
        <v>0</v>
      </c>
    </row>
    <row r="960" spans="1:22" ht="15" customHeight="1" x14ac:dyDescent="0.25">
      <c r="A960" s="65" t="s">
        <v>1039</v>
      </c>
      <c r="B960" s="400" t="s">
        <v>593</v>
      </c>
      <c r="C960" s="167">
        <f>SUM(D960+K960+M960+O960+Q960+S960+T960+U960+V960)</f>
        <v>3907381.66</v>
      </c>
      <c r="D960" s="124">
        <f>SUM(E960:F960:G960:G960:H960:I960)</f>
        <v>0</v>
      </c>
      <c r="E960" s="124">
        <v>0</v>
      </c>
      <c r="F960" s="124">
        <v>0</v>
      </c>
      <c r="G960" s="124">
        <v>0</v>
      </c>
      <c r="H960" s="124">
        <v>0</v>
      </c>
      <c r="I960" s="124">
        <v>0</v>
      </c>
      <c r="J960" s="124">
        <v>0</v>
      </c>
      <c r="K960" s="124">
        <v>0</v>
      </c>
      <c r="L960" s="124">
        <v>0</v>
      </c>
      <c r="M960" s="124">
        <v>0</v>
      </c>
      <c r="N960" s="124">
        <v>0</v>
      </c>
      <c r="O960" s="124">
        <v>0</v>
      </c>
      <c r="P960" s="125">
        <v>342.11</v>
      </c>
      <c r="Q960" s="125">
        <v>3907381.66</v>
      </c>
      <c r="R960" s="124">
        <v>0</v>
      </c>
      <c r="S960" s="124">
        <v>0</v>
      </c>
      <c r="T960" s="124">
        <v>0</v>
      </c>
      <c r="U960" s="124">
        <v>0</v>
      </c>
      <c r="V960" s="124">
        <v>0</v>
      </c>
    </row>
    <row r="961" spans="1:22" s="61" customFormat="1" ht="14.25" customHeight="1" x14ac:dyDescent="0.25">
      <c r="A961" s="69" t="s">
        <v>599</v>
      </c>
      <c r="B961" s="64" t="s">
        <v>601</v>
      </c>
      <c r="C961" s="59">
        <v>0</v>
      </c>
      <c r="D961" s="59">
        <v>0</v>
      </c>
      <c r="E961" s="59">
        <v>0</v>
      </c>
      <c r="F961" s="59">
        <v>0</v>
      </c>
      <c r="G961" s="59">
        <v>0</v>
      </c>
      <c r="H961" s="59">
        <v>0</v>
      </c>
      <c r="I961" s="59">
        <v>0</v>
      </c>
      <c r="J961" s="59">
        <v>0</v>
      </c>
      <c r="K961" s="59">
        <v>0</v>
      </c>
      <c r="L961" s="59">
        <v>0</v>
      </c>
      <c r="M961" s="59">
        <v>0</v>
      </c>
      <c r="N961" s="59">
        <v>0</v>
      </c>
      <c r="O961" s="59">
        <v>0</v>
      </c>
      <c r="P961" s="59">
        <v>0</v>
      </c>
      <c r="Q961" s="59">
        <v>0</v>
      </c>
      <c r="R961" s="59">
        <v>0</v>
      </c>
      <c r="S961" s="59">
        <v>0</v>
      </c>
      <c r="T961" s="59">
        <v>0</v>
      </c>
      <c r="U961" s="59">
        <v>0</v>
      </c>
      <c r="V961" s="59">
        <v>0</v>
      </c>
    </row>
    <row r="962" spans="1:22" s="61" customFormat="1" ht="14.25" customHeight="1" x14ac:dyDescent="0.25">
      <c r="A962" s="69" t="s">
        <v>618</v>
      </c>
      <c r="B962" s="64" t="s">
        <v>621</v>
      </c>
      <c r="C962" s="59">
        <f t="shared" ref="C962:V962" si="214">SUM(C963:C963)</f>
        <v>839180</v>
      </c>
      <c r="D962" s="59">
        <f t="shared" si="214"/>
        <v>839180</v>
      </c>
      <c r="E962" s="59">
        <f t="shared" si="214"/>
        <v>839180</v>
      </c>
      <c r="F962" s="59">
        <f t="shared" si="214"/>
        <v>0</v>
      </c>
      <c r="G962" s="59">
        <f t="shared" si="214"/>
        <v>0</v>
      </c>
      <c r="H962" s="59">
        <f t="shared" si="214"/>
        <v>0</v>
      </c>
      <c r="I962" s="279">
        <f t="shared" si="214"/>
        <v>0</v>
      </c>
      <c r="J962" s="59">
        <f t="shared" si="214"/>
        <v>0</v>
      </c>
      <c r="K962" s="59">
        <f t="shared" si="214"/>
        <v>0</v>
      </c>
      <c r="L962" s="59">
        <f t="shared" si="214"/>
        <v>0</v>
      </c>
      <c r="M962" s="59">
        <f t="shared" si="214"/>
        <v>0</v>
      </c>
      <c r="N962" s="59">
        <f t="shared" si="214"/>
        <v>0</v>
      </c>
      <c r="O962" s="59">
        <f t="shared" si="214"/>
        <v>0</v>
      </c>
      <c r="P962" s="59">
        <f t="shared" si="214"/>
        <v>0</v>
      </c>
      <c r="Q962" s="59">
        <f t="shared" si="214"/>
        <v>0</v>
      </c>
      <c r="R962" s="59">
        <f t="shared" si="214"/>
        <v>0</v>
      </c>
      <c r="S962" s="59">
        <f t="shared" si="214"/>
        <v>0</v>
      </c>
      <c r="T962" s="59">
        <f t="shared" si="214"/>
        <v>0</v>
      </c>
      <c r="U962" s="59">
        <f t="shared" si="214"/>
        <v>0</v>
      </c>
      <c r="V962" s="59">
        <f t="shared" si="214"/>
        <v>0</v>
      </c>
    </row>
    <row r="963" spans="1:22" ht="15" customHeight="1" x14ac:dyDescent="0.25">
      <c r="A963" s="65" t="s">
        <v>619</v>
      </c>
      <c r="B963" s="95" t="s">
        <v>1099</v>
      </c>
      <c r="C963" s="68">
        <f>D963+M963+Q963+V963</f>
        <v>839180</v>
      </c>
      <c r="D963" s="68">
        <f>SUM(E963:I963)</f>
        <v>839180</v>
      </c>
      <c r="E963" s="68">
        <v>839180</v>
      </c>
      <c r="F963" s="68">
        <v>0</v>
      </c>
      <c r="G963" s="68">
        <v>0</v>
      </c>
      <c r="H963" s="68">
        <v>0</v>
      </c>
      <c r="I963" s="158">
        <v>0</v>
      </c>
      <c r="J963" s="158">
        <v>0</v>
      </c>
      <c r="K963" s="158">
        <v>0</v>
      </c>
      <c r="L963" s="158">
        <v>0</v>
      </c>
      <c r="M963" s="158">
        <v>0</v>
      </c>
      <c r="N963" s="158">
        <v>0</v>
      </c>
      <c r="O963" s="158">
        <v>0</v>
      </c>
      <c r="P963" s="68">
        <v>0</v>
      </c>
      <c r="Q963" s="68">
        <v>0</v>
      </c>
      <c r="R963" s="68">
        <v>0</v>
      </c>
      <c r="S963" s="68">
        <v>0</v>
      </c>
      <c r="T963" s="68">
        <v>0</v>
      </c>
      <c r="U963" s="68">
        <v>0</v>
      </c>
      <c r="V963" s="68">
        <v>0</v>
      </c>
    </row>
    <row r="964" spans="1:22" s="61" customFormat="1" ht="14.25" customHeight="1" x14ac:dyDescent="0.25">
      <c r="A964" s="69" t="s">
        <v>1030</v>
      </c>
      <c r="B964" s="64" t="s">
        <v>1025</v>
      </c>
      <c r="C964" s="59">
        <f>SUM(C965:C971)</f>
        <v>724743</v>
      </c>
      <c r="D964" s="59">
        <f t="shared" ref="D964:V964" si="215">SUM(D965:D971)</f>
        <v>0</v>
      </c>
      <c r="E964" s="59">
        <f t="shared" si="215"/>
        <v>0</v>
      </c>
      <c r="F964" s="59">
        <f t="shared" si="215"/>
        <v>0</v>
      </c>
      <c r="G964" s="59">
        <f t="shared" si="215"/>
        <v>0</v>
      </c>
      <c r="H964" s="59">
        <f t="shared" si="215"/>
        <v>0</v>
      </c>
      <c r="I964" s="59">
        <f t="shared" si="215"/>
        <v>0</v>
      </c>
      <c r="J964" s="59">
        <f t="shared" si="215"/>
        <v>0</v>
      </c>
      <c r="K964" s="59">
        <f t="shared" si="215"/>
        <v>0</v>
      </c>
      <c r="L964" s="279">
        <f t="shared" si="215"/>
        <v>0</v>
      </c>
      <c r="M964" s="279">
        <f t="shared" si="215"/>
        <v>0</v>
      </c>
      <c r="N964" s="59">
        <f t="shared" si="215"/>
        <v>0</v>
      </c>
      <c r="O964" s="59">
        <f t="shared" si="215"/>
        <v>0</v>
      </c>
      <c r="P964" s="59">
        <f t="shared" si="215"/>
        <v>0</v>
      </c>
      <c r="Q964" s="59">
        <f t="shared" si="215"/>
        <v>0</v>
      </c>
      <c r="R964" s="59">
        <f t="shared" si="215"/>
        <v>0</v>
      </c>
      <c r="S964" s="59">
        <f t="shared" si="215"/>
        <v>0</v>
      </c>
      <c r="T964" s="59">
        <f t="shared" si="215"/>
        <v>0</v>
      </c>
      <c r="U964" s="59">
        <f t="shared" si="215"/>
        <v>0</v>
      </c>
      <c r="V964" s="59">
        <f t="shared" si="215"/>
        <v>724743</v>
      </c>
    </row>
    <row r="965" spans="1:22" x14ac:dyDescent="0.25">
      <c r="A965" s="65" t="s">
        <v>1031</v>
      </c>
      <c r="B965" s="66" t="s">
        <v>14</v>
      </c>
      <c r="C965" s="125">
        <f>D965+K965+M965+O965+Q965+S965+T965+U965+V965</f>
        <v>84942</v>
      </c>
      <c r="D965" s="337">
        <f>E965+F965+G965+H965+I965</f>
        <v>0</v>
      </c>
      <c r="E965" s="406">
        <v>0</v>
      </c>
      <c r="F965" s="338">
        <v>0</v>
      </c>
      <c r="G965" s="125">
        <v>0</v>
      </c>
      <c r="H965" s="125">
        <v>0</v>
      </c>
      <c r="I965" s="339">
        <v>0</v>
      </c>
      <c r="J965" s="339">
        <v>0</v>
      </c>
      <c r="K965" s="365">
        <v>0</v>
      </c>
      <c r="L965" s="133">
        <v>0</v>
      </c>
      <c r="M965" s="135">
        <v>0</v>
      </c>
      <c r="N965" s="366">
        <v>0</v>
      </c>
      <c r="O965" s="339">
        <v>0</v>
      </c>
      <c r="P965" s="125">
        <v>0</v>
      </c>
      <c r="Q965" s="125">
        <v>0</v>
      </c>
      <c r="R965" s="125">
        <v>0</v>
      </c>
      <c r="S965" s="125">
        <v>0</v>
      </c>
      <c r="T965" s="125">
        <v>0</v>
      </c>
      <c r="U965" s="125">
        <v>0</v>
      </c>
      <c r="V965" s="125">
        <v>84942</v>
      </c>
    </row>
    <row r="966" spans="1:22" x14ac:dyDescent="0.25">
      <c r="A966" s="65" t="s">
        <v>1032</v>
      </c>
      <c r="B966" s="121" t="s">
        <v>15</v>
      </c>
      <c r="C966" s="125">
        <f t="shared" ref="C966:C971" si="216">D966+K966+M966+O966+Q966+S966+T966+U966+V966</f>
        <v>152498</v>
      </c>
      <c r="D966" s="337">
        <f t="shared" ref="D966:D971" si="217">E966+F966+G966+H966+I966</f>
        <v>0</v>
      </c>
      <c r="E966" s="125">
        <v>0</v>
      </c>
      <c r="F966" s="338">
        <v>0</v>
      </c>
      <c r="G966" s="125">
        <v>0</v>
      </c>
      <c r="H966" s="125">
        <v>0</v>
      </c>
      <c r="I966" s="125">
        <v>0</v>
      </c>
      <c r="J966" s="125">
        <v>0</v>
      </c>
      <c r="K966" s="125">
        <v>0</v>
      </c>
      <c r="L966" s="341">
        <v>0</v>
      </c>
      <c r="M966" s="341">
        <v>0</v>
      </c>
      <c r="N966" s="125">
        <v>0</v>
      </c>
      <c r="O966" s="125">
        <v>0</v>
      </c>
      <c r="P966" s="125">
        <v>0</v>
      </c>
      <c r="Q966" s="125">
        <v>0</v>
      </c>
      <c r="R966" s="125">
        <v>0</v>
      </c>
      <c r="S966" s="125">
        <v>0</v>
      </c>
      <c r="T966" s="125">
        <v>0</v>
      </c>
      <c r="U966" s="125">
        <v>0</v>
      </c>
      <c r="V966" s="125">
        <v>152498</v>
      </c>
    </row>
    <row r="967" spans="1:22" x14ac:dyDescent="0.25">
      <c r="A967" s="65" t="s">
        <v>1033</v>
      </c>
      <c r="B967" s="121" t="s">
        <v>16</v>
      </c>
      <c r="C967" s="125">
        <f t="shared" si="216"/>
        <v>206611</v>
      </c>
      <c r="D967" s="337">
        <f t="shared" si="217"/>
        <v>0</v>
      </c>
      <c r="E967" s="125">
        <v>0</v>
      </c>
      <c r="F967" s="354">
        <v>0</v>
      </c>
      <c r="G967" s="341">
        <v>0</v>
      </c>
      <c r="H967" s="341">
        <v>0</v>
      </c>
      <c r="I967" s="125">
        <v>0</v>
      </c>
      <c r="J967" s="125">
        <v>0</v>
      </c>
      <c r="K967" s="125">
        <v>0</v>
      </c>
      <c r="L967" s="125">
        <v>0</v>
      </c>
      <c r="M967" s="125">
        <v>0</v>
      </c>
      <c r="N967" s="125">
        <v>0</v>
      </c>
      <c r="O967" s="125">
        <v>0</v>
      </c>
      <c r="P967" s="125">
        <v>0</v>
      </c>
      <c r="Q967" s="125">
        <v>0</v>
      </c>
      <c r="R967" s="125">
        <v>0</v>
      </c>
      <c r="S967" s="125">
        <v>0</v>
      </c>
      <c r="T967" s="125">
        <v>0</v>
      </c>
      <c r="U967" s="125">
        <v>0</v>
      </c>
      <c r="V967" s="125">
        <v>206611</v>
      </c>
    </row>
    <row r="968" spans="1:22" x14ac:dyDescent="0.25">
      <c r="A968" s="65" t="s">
        <v>1034</v>
      </c>
      <c r="B968" s="121" t="s">
        <v>17</v>
      </c>
      <c r="C968" s="125">
        <f t="shared" si="216"/>
        <v>67543</v>
      </c>
      <c r="D968" s="337">
        <f t="shared" si="217"/>
        <v>0</v>
      </c>
      <c r="E968" s="125">
        <v>0</v>
      </c>
      <c r="F968" s="344">
        <v>0</v>
      </c>
      <c r="G968" s="342">
        <v>0</v>
      </c>
      <c r="H968" s="342">
        <v>0</v>
      </c>
      <c r="I968" s="125">
        <v>0</v>
      </c>
      <c r="J968" s="125">
        <v>0</v>
      </c>
      <c r="K968" s="125">
        <v>0</v>
      </c>
      <c r="L968" s="125">
        <v>0</v>
      </c>
      <c r="M968" s="167">
        <v>0</v>
      </c>
      <c r="N968" s="125">
        <v>0</v>
      </c>
      <c r="O968" s="125">
        <v>0</v>
      </c>
      <c r="P968" s="339">
        <v>0</v>
      </c>
      <c r="Q968" s="339">
        <v>0</v>
      </c>
      <c r="R968" s="339">
        <v>0</v>
      </c>
      <c r="S968" s="339">
        <v>0</v>
      </c>
      <c r="T968" s="339">
        <v>0</v>
      </c>
      <c r="U968" s="339">
        <v>0</v>
      </c>
      <c r="V968" s="339">
        <v>67543</v>
      </c>
    </row>
    <row r="969" spans="1:22" x14ac:dyDescent="0.25">
      <c r="A969" s="65" t="s">
        <v>1035</v>
      </c>
      <c r="B969" s="121" t="s">
        <v>18</v>
      </c>
      <c r="C969" s="125">
        <f t="shared" si="216"/>
        <v>67618</v>
      </c>
      <c r="D969" s="337">
        <f t="shared" si="217"/>
        <v>0</v>
      </c>
      <c r="E969" s="125">
        <v>0</v>
      </c>
      <c r="F969" s="338">
        <v>0</v>
      </c>
      <c r="G969" s="125">
        <v>0</v>
      </c>
      <c r="H969" s="125">
        <v>0</v>
      </c>
      <c r="I969" s="125">
        <v>0</v>
      </c>
      <c r="J969" s="125">
        <v>0</v>
      </c>
      <c r="K969" s="125">
        <v>0</v>
      </c>
      <c r="L969" s="125">
        <v>0</v>
      </c>
      <c r="M969" s="167">
        <v>0</v>
      </c>
      <c r="N969" s="125">
        <v>0</v>
      </c>
      <c r="O969" s="125">
        <v>0</v>
      </c>
      <c r="P969" s="125">
        <v>0</v>
      </c>
      <c r="Q969" s="125">
        <v>0</v>
      </c>
      <c r="R969" s="125">
        <v>0</v>
      </c>
      <c r="S969" s="125">
        <v>0</v>
      </c>
      <c r="T969" s="125">
        <v>0</v>
      </c>
      <c r="U969" s="125">
        <v>0</v>
      </c>
      <c r="V969" s="125">
        <v>67618</v>
      </c>
    </row>
    <row r="970" spans="1:22" x14ac:dyDescent="0.25">
      <c r="A970" s="65" t="s">
        <v>1036</v>
      </c>
      <c r="B970" s="156" t="s">
        <v>19</v>
      </c>
      <c r="C970" s="125">
        <f t="shared" si="216"/>
        <v>67327</v>
      </c>
      <c r="D970" s="337">
        <f t="shared" si="217"/>
        <v>0</v>
      </c>
      <c r="E970" s="167">
        <v>0</v>
      </c>
      <c r="F970" s="407">
        <v>0</v>
      </c>
      <c r="G970" s="408">
        <v>0</v>
      </c>
      <c r="H970" s="408">
        <v>0</v>
      </c>
      <c r="I970" s="408">
        <v>0</v>
      </c>
      <c r="J970" s="408">
        <v>0</v>
      </c>
      <c r="K970" s="408">
        <v>0</v>
      </c>
      <c r="L970" s="408">
        <v>0</v>
      </c>
      <c r="M970" s="408">
        <v>0</v>
      </c>
      <c r="N970" s="408">
        <v>0</v>
      </c>
      <c r="O970" s="408">
        <v>0</v>
      </c>
      <c r="P970" s="408">
        <v>0</v>
      </c>
      <c r="Q970" s="408">
        <v>0</v>
      </c>
      <c r="R970" s="408">
        <v>0</v>
      </c>
      <c r="S970" s="408">
        <v>0</v>
      </c>
      <c r="T970" s="408">
        <v>0</v>
      </c>
      <c r="U970" s="408">
        <v>0</v>
      </c>
      <c r="V970" s="408">
        <v>67327</v>
      </c>
    </row>
    <row r="971" spans="1:22" x14ac:dyDescent="0.25">
      <c r="A971" s="65" t="s">
        <v>113</v>
      </c>
      <c r="B971" s="409" t="s">
        <v>114</v>
      </c>
      <c r="C971" s="125">
        <f t="shared" si="216"/>
        <v>78204</v>
      </c>
      <c r="D971" s="337">
        <f t="shared" si="217"/>
        <v>0</v>
      </c>
      <c r="E971" s="399">
        <v>0</v>
      </c>
      <c r="F971" s="167">
        <v>0</v>
      </c>
      <c r="G971" s="167">
        <v>0</v>
      </c>
      <c r="H971" s="167">
        <v>0</v>
      </c>
      <c r="I971" s="167">
        <v>0</v>
      </c>
      <c r="J971" s="167">
        <v>0</v>
      </c>
      <c r="K971" s="167">
        <v>0</v>
      </c>
      <c r="L971" s="167">
        <v>0</v>
      </c>
      <c r="M971" s="167">
        <v>0</v>
      </c>
      <c r="N971" s="167">
        <v>0</v>
      </c>
      <c r="O971" s="410">
        <v>0</v>
      </c>
      <c r="P971" s="410">
        <v>0</v>
      </c>
      <c r="Q971" s="167">
        <v>0</v>
      </c>
      <c r="R971" s="411">
        <v>0</v>
      </c>
      <c r="S971" s="167">
        <v>0</v>
      </c>
      <c r="T971" s="167">
        <v>0</v>
      </c>
      <c r="U971" s="167">
        <v>0</v>
      </c>
      <c r="V971" s="167">
        <v>78204</v>
      </c>
    </row>
    <row r="972" spans="1:22" x14ac:dyDescent="0.25">
      <c r="A972" s="69" t="s">
        <v>545</v>
      </c>
      <c r="B972" s="64" t="s">
        <v>548</v>
      </c>
      <c r="C972" s="59">
        <f>D972+K972+M972+O972+Q972+S972+T972+U972+V972</f>
        <v>27570655.030000001</v>
      </c>
      <c r="D972" s="59">
        <f t="shared" ref="D972:V972" si="218">D973+D979+D981+D983+D986+D997</f>
        <v>4800277</v>
      </c>
      <c r="E972" s="59">
        <f t="shared" si="218"/>
        <v>0</v>
      </c>
      <c r="F972" s="59">
        <f t="shared" si="218"/>
        <v>3069994</v>
      </c>
      <c r="G972" s="59">
        <f t="shared" si="218"/>
        <v>1730283</v>
      </c>
      <c r="H972" s="59">
        <f t="shared" si="218"/>
        <v>0</v>
      </c>
      <c r="I972" s="59">
        <f t="shared" si="218"/>
        <v>0</v>
      </c>
      <c r="J972" s="59">
        <f t="shared" si="218"/>
        <v>0</v>
      </c>
      <c r="K972" s="59">
        <f t="shared" si="218"/>
        <v>0</v>
      </c>
      <c r="L972" s="59">
        <f t="shared" si="218"/>
        <v>2474.52</v>
      </c>
      <c r="M972" s="59">
        <f t="shared" si="218"/>
        <v>19305255.030000001</v>
      </c>
      <c r="N972" s="59">
        <f t="shared" si="218"/>
        <v>0</v>
      </c>
      <c r="O972" s="59">
        <f t="shared" si="218"/>
        <v>0</v>
      </c>
      <c r="P972" s="59">
        <f t="shared" si="218"/>
        <v>0</v>
      </c>
      <c r="Q972" s="290">
        <f t="shared" si="218"/>
        <v>0</v>
      </c>
      <c r="R972" s="59">
        <f t="shared" si="218"/>
        <v>0</v>
      </c>
      <c r="S972" s="59">
        <f t="shared" si="218"/>
        <v>0</v>
      </c>
      <c r="T972" s="59">
        <f t="shared" si="218"/>
        <v>481626</v>
      </c>
      <c r="U972" s="59">
        <f t="shared" si="218"/>
        <v>0</v>
      </c>
      <c r="V972" s="59">
        <f t="shared" si="218"/>
        <v>2983497</v>
      </c>
    </row>
    <row r="973" spans="1:22" s="154" customFormat="1" ht="14.25" customHeight="1" x14ac:dyDescent="0.25">
      <c r="A973" s="63" t="s">
        <v>546</v>
      </c>
      <c r="B973" s="72" t="s">
        <v>547</v>
      </c>
      <c r="C973" s="74">
        <f>SUM(C974:C978)</f>
        <v>3788369</v>
      </c>
      <c r="D973" s="74">
        <f t="shared" ref="D973:V973" si="219">SUM(D974:D978)</f>
        <v>2899398</v>
      </c>
      <c r="E973" s="74">
        <f t="shared" si="219"/>
        <v>0</v>
      </c>
      <c r="F973" s="74">
        <f t="shared" si="219"/>
        <v>1169115</v>
      </c>
      <c r="G973" s="74">
        <f t="shared" si="219"/>
        <v>1730283</v>
      </c>
      <c r="H973" s="74">
        <f t="shared" si="219"/>
        <v>0</v>
      </c>
      <c r="I973" s="74">
        <f t="shared" si="219"/>
        <v>0</v>
      </c>
      <c r="J973" s="74">
        <f t="shared" si="219"/>
        <v>0</v>
      </c>
      <c r="K973" s="74">
        <f t="shared" si="219"/>
        <v>0</v>
      </c>
      <c r="L973" s="74">
        <f t="shared" si="219"/>
        <v>0</v>
      </c>
      <c r="M973" s="74">
        <f t="shared" si="219"/>
        <v>0</v>
      </c>
      <c r="N973" s="74">
        <f t="shared" si="219"/>
        <v>0</v>
      </c>
      <c r="O973" s="74">
        <f t="shared" si="219"/>
        <v>0</v>
      </c>
      <c r="P973" s="336">
        <f t="shared" si="219"/>
        <v>0</v>
      </c>
      <c r="Q973" s="336">
        <f t="shared" si="219"/>
        <v>0</v>
      </c>
      <c r="R973" s="74">
        <f t="shared" si="219"/>
        <v>0</v>
      </c>
      <c r="S973" s="74">
        <f t="shared" si="219"/>
        <v>0</v>
      </c>
      <c r="T973" s="74">
        <f t="shared" si="219"/>
        <v>0</v>
      </c>
      <c r="U973" s="74">
        <f t="shared" si="219"/>
        <v>0</v>
      </c>
      <c r="V973" s="74">
        <f t="shared" si="219"/>
        <v>888971</v>
      </c>
    </row>
    <row r="974" spans="1:22" s="153" customFormat="1" ht="15" customHeight="1" x14ac:dyDescent="0.25">
      <c r="A974" s="385" t="s">
        <v>551</v>
      </c>
      <c r="B974" s="77" t="s">
        <v>549</v>
      </c>
      <c r="C974" s="176">
        <f>D974+K974+M974+O974+Q974+S974+T974+U974+V974</f>
        <v>72496</v>
      </c>
      <c r="D974" s="176">
        <v>0</v>
      </c>
      <c r="E974" s="392">
        <v>0</v>
      </c>
      <c r="F974" s="176">
        <v>0</v>
      </c>
      <c r="G974" s="176">
        <v>0</v>
      </c>
      <c r="H974" s="176">
        <v>0</v>
      </c>
      <c r="I974" s="221">
        <v>0</v>
      </c>
      <c r="J974" s="221">
        <v>0</v>
      </c>
      <c r="K974" s="221">
        <v>0</v>
      </c>
      <c r="L974" s="176">
        <v>0</v>
      </c>
      <c r="M974" s="176">
        <v>0</v>
      </c>
      <c r="N974" s="221">
        <v>0</v>
      </c>
      <c r="O974" s="412">
        <v>0</v>
      </c>
      <c r="P974" s="176">
        <v>0</v>
      </c>
      <c r="Q974" s="176">
        <v>0</v>
      </c>
      <c r="R974" s="383">
        <v>0</v>
      </c>
      <c r="S974" s="176">
        <v>0</v>
      </c>
      <c r="T974" s="176">
        <v>0</v>
      </c>
      <c r="U974" s="176">
        <v>0</v>
      </c>
      <c r="V974" s="176">
        <v>72496</v>
      </c>
    </row>
    <row r="975" spans="1:22" s="153" customFormat="1" ht="15" customHeight="1" x14ac:dyDescent="0.25">
      <c r="A975" s="385" t="s">
        <v>552</v>
      </c>
      <c r="B975" s="77" t="s">
        <v>10</v>
      </c>
      <c r="C975" s="176">
        <f>D975+K975+M975+O975+Q975+S975+T975+U975+V975</f>
        <v>117258</v>
      </c>
      <c r="D975" s="388">
        <f>SUM(E975:I975)</f>
        <v>0</v>
      </c>
      <c r="E975" s="221">
        <v>0</v>
      </c>
      <c r="F975" s="387">
        <v>0</v>
      </c>
      <c r="G975" s="176">
        <v>0</v>
      </c>
      <c r="H975" s="176">
        <v>0</v>
      </c>
      <c r="I975" s="221">
        <v>0</v>
      </c>
      <c r="J975" s="221">
        <v>0</v>
      </c>
      <c r="K975" s="221">
        <v>0</v>
      </c>
      <c r="L975" s="176">
        <v>0</v>
      </c>
      <c r="M975" s="176">
        <v>0</v>
      </c>
      <c r="N975" s="221">
        <v>0</v>
      </c>
      <c r="O975" s="221">
        <v>0</v>
      </c>
      <c r="P975" s="384">
        <v>0</v>
      </c>
      <c r="Q975" s="384">
        <v>0</v>
      </c>
      <c r="R975" s="176">
        <v>0</v>
      </c>
      <c r="S975" s="176">
        <v>0</v>
      </c>
      <c r="T975" s="176">
        <v>0</v>
      </c>
      <c r="U975" s="176">
        <v>0</v>
      </c>
      <c r="V975" s="176">
        <v>117258</v>
      </c>
    </row>
    <row r="976" spans="1:22" s="153" customFormat="1" ht="15" customHeight="1" x14ac:dyDescent="0.25">
      <c r="A976" s="385" t="s">
        <v>12</v>
      </c>
      <c r="B976" s="77" t="s">
        <v>11</v>
      </c>
      <c r="C976" s="176">
        <f>D976+K976+M976+O976+Q976+S976+T976+U976+V976</f>
        <v>117351</v>
      </c>
      <c r="D976" s="368">
        <f>SUM(E976:I976)</f>
        <v>0</v>
      </c>
      <c r="E976" s="221">
        <v>0</v>
      </c>
      <c r="F976" s="383">
        <v>0</v>
      </c>
      <c r="G976" s="176">
        <v>0</v>
      </c>
      <c r="H976" s="176">
        <v>0</v>
      </c>
      <c r="I976" s="221">
        <v>0</v>
      </c>
      <c r="J976" s="221">
        <v>0</v>
      </c>
      <c r="K976" s="221">
        <v>0</v>
      </c>
      <c r="L976" s="176">
        <v>0</v>
      </c>
      <c r="M976" s="176">
        <v>0</v>
      </c>
      <c r="N976" s="221">
        <v>0</v>
      </c>
      <c r="O976" s="221">
        <v>0</v>
      </c>
      <c r="P976" s="176">
        <v>0</v>
      </c>
      <c r="Q976" s="176">
        <v>0</v>
      </c>
      <c r="R976" s="176">
        <v>0</v>
      </c>
      <c r="S976" s="176">
        <v>0</v>
      </c>
      <c r="T976" s="176">
        <v>0</v>
      </c>
      <c r="U976" s="176">
        <v>0</v>
      </c>
      <c r="V976" s="176">
        <v>117351</v>
      </c>
    </row>
    <row r="977" spans="1:22" s="153" customFormat="1" ht="15" customHeight="1" x14ac:dyDescent="0.25">
      <c r="A977" s="385" t="s">
        <v>115</v>
      </c>
      <c r="B977" s="77" t="s">
        <v>550</v>
      </c>
      <c r="C977" s="176">
        <f>D977+K977+M977+O977+Q977+S977+T977+U977+V977</f>
        <v>2899398</v>
      </c>
      <c r="D977" s="176">
        <f>SUM(E977:I977)</f>
        <v>2899398</v>
      </c>
      <c r="E977" s="413">
        <v>0</v>
      </c>
      <c r="F977" s="381">
        <v>1169115</v>
      </c>
      <c r="G977" s="381">
        <v>1730283</v>
      </c>
      <c r="H977" s="176">
        <v>0</v>
      </c>
      <c r="I977" s="221">
        <v>0</v>
      </c>
      <c r="J977" s="221">
        <v>0</v>
      </c>
      <c r="K977" s="221">
        <v>0</v>
      </c>
      <c r="L977" s="176">
        <v>0</v>
      </c>
      <c r="M977" s="176">
        <v>0</v>
      </c>
      <c r="N977" s="221">
        <v>0</v>
      </c>
      <c r="O977" s="221">
        <v>0</v>
      </c>
      <c r="P977" s="176">
        <v>0</v>
      </c>
      <c r="Q977" s="176">
        <v>0</v>
      </c>
      <c r="R977" s="176">
        <v>0</v>
      </c>
      <c r="S977" s="176">
        <v>0</v>
      </c>
      <c r="T977" s="176">
        <v>0</v>
      </c>
      <c r="U977" s="176">
        <v>0</v>
      </c>
      <c r="V977" s="176">
        <v>0</v>
      </c>
    </row>
    <row r="978" spans="1:22" s="153" customFormat="1" ht="15" customHeight="1" x14ac:dyDescent="0.25">
      <c r="A978" s="385" t="s">
        <v>116</v>
      </c>
      <c r="B978" s="77" t="s">
        <v>119</v>
      </c>
      <c r="C978" s="176">
        <f>D978+K978+M978+O978+Q978+S978+T978+U978+V978</f>
        <v>581866</v>
      </c>
      <c r="D978" s="368">
        <v>0</v>
      </c>
      <c r="E978" s="221">
        <v>0</v>
      </c>
      <c r="F978" s="176">
        <v>0</v>
      </c>
      <c r="G978" s="176">
        <v>0</v>
      </c>
      <c r="H978" s="383">
        <v>0</v>
      </c>
      <c r="I978" s="221">
        <v>0</v>
      </c>
      <c r="J978" s="221">
        <v>0</v>
      </c>
      <c r="K978" s="221">
        <v>0</v>
      </c>
      <c r="L978" s="176">
        <v>0</v>
      </c>
      <c r="M978" s="176">
        <v>0</v>
      </c>
      <c r="N978" s="221">
        <v>0</v>
      </c>
      <c r="O978" s="221">
        <v>0</v>
      </c>
      <c r="P978" s="176">
        <v>0</v>
      </c>
      <c r="Q978" s="176">
        <v>0</v>
      </c>
      <c r="R978" s="176">
        <v>0</v>
      </c>
      <c r="S978" s="176">
        <v>0</v>
      </c>
      <c r="T978" s="176">
        <v>0</v>
      </c>
      <c r="U978" s="176">
        <v>0</v>
      </c>
      <c r="V978" s="176">
        <v>581866</v>
      </c>
    </row>
    <row r="979" spans="1:22" s="61" customFormat="1" ht="14.25" customHeight="1" x14ac:dyDescent="0.25">
      <c r="A979" s="69" t="s">
        <v>554</v>
      </c>
      <c r="B979" s="64" t="s">
        <v>553</v>
      </c>
      <c r="C979" s="59">
        <f t="shared" ref="C979:V979" si="220">SUM(C980:C980)</f>
        <v>102774</v>
      </c>
      <c r="D979" s="59">
        <f t="shared" si="220"/>
        <v>0</v>
      </c>
      <c r="E979" s="290">
        <f t="shared" si="220"/>
        <v>0</v>
      </c>
      <c r="F979" s="290">
        <f t="shared" si="220"/>
        <v>0</v>
      </c>
      <c r="G979" s="290">
        <f t="shared" si="220"/>
        <v>0</v>
      </c>
      <c r="H979" s="59">
        <f t="shared" si="220"/>
        <v>0</v>
      </c>
      <c r="I979" s="59">
        <f t="shared" si="220"/>
        <v>0</v>
      </c>
      <c r="J979" s="59">
        <f t="shared" si="220"/>
        <v>0</v>
      </c>
      <c r="K979" s="59">
        <f t="shared" si="220"/>
        <v>0</v>
      </c>
      <c r="L979" s="279">
        <f t="shared" si="220"/>
        <v>0</v>
      </c>
      <c r="M979" s="279">
        <f t="shared" si="220"/>
        <v>0</v>
      </c>
      <c r="N979" s="59">
        <f t="shared" si="220"/>
        <v>0</v>
      </c>
      <c r="O979" s="59">
        <f t="shared" si="220"/>
        <v>0</v>
      </c>
      <c r="P979" s="59">
        <f t="shared" si="220"/>
        <v>0</v>
      </c>
      <c r="Q979" s="59">
        <f t="shared" si="220"/>
        <v>0</v>
      </c>
      <c r="R979" s="59">
        <f t="shared" si="220"/>
        <v>0</v>
      </c>
      <c r="S979" s="59">
        <f t="shared" si="220"/>
        <v>0</v>
      </c>
      <c r="T979" s="59">
        <f t="shared" si="220"/>
        <v>0</v>
      </c>
      <c r="U979" s="59">
        <f t="shared" si="220"/>
        <v>0</v>
      </c>
      <c r="V979" s="59">
        <f t="shared" si="220"/>
        <v>102774</v>
      </c>
    </row>
    <row r="980" spans="1:22" ht="15" customHeight="1" x14ac:dyDescent="0.25">
      <c r="A980" s="65" t="s">
        <v>557</v>
      </c>
      <c r="B980" s="95" t="s">
        <v>555</v>
      </c>
      <c r="C980" s="68">
        <f>D980+M980+Q980+V980</f>
        <v>102774</v>
      </c>
      <c r="D980" s="68">
        <f>SUM(E980:I980)</f>
        <v>0</v>
      </c>
      <c r="E980" s="68">
        <v>0</v>
      </c>
      <c r="F980" s="68">
        <v>0</v>
      </c>
      <c r="G980" s="68">
        <v>0</v>
      </c>
      <c r="H980" s="68">
        <v>0</v>
      </c>
      <c r="I980" s="68">
        <v>0</v>
      </c>
      <c r="J980" s="158">
        <v>0</v>
      </c>
      <c r="K980" s="301">
        <v>0</v>
      </c>
      <c r="L980" s="59">
        <v>0</v>
      </c>
      <c r="M980" s="59">
        <v>0</v>
      </c>
      <c r="N980" s="302">
        <v>0</v>
      </c>
      <c r="O980" s="158">
        <v>0</v>
      </c>
      <c r="P980" s="68">
        <v>0</v>
      </c>
      <c r="Q980" s="68">
        <v>0</v>
      </c>
      <c r="R980" s="68">
        <v>0</v>
      </c>
      <c r="S980" s="68">
        <v>0</v>
      </c>
      <c r="T980" s="68">
        <v>0</v>
      </c>
      <c r="U980" s="68">
        <v>0</v>
      </c>
      <c r="V980" s="68">
        <v>102774</v>
      </c>
    </row>
    <row r="981" spans="1:22" s="192" customFormat="1" ht="14.25" customHeight="1" x14ac:dyDescent="0.2">
      <c r="A981" s="69" t="s">
        <v>562</v>
      </c>
      <c r="B981" s="72" t="s">
        <v>559</v>
      </c>
      <c r="C981" s="74">
        <f t="shared" ref="C981:V981" si="221">SUM(C982:C982)</f>
        <v>3276487.1999999993</v>
      </c>
      <c r="D981" s="74">
        <f t="shared" si="221"/>
        <v>0</v>
      </c>
      <c r="E981" s="74">
        <f t="shared" si="221"/>
        <v>0</v>
      </c>
      <c r="F981" s="74">
        <f t="shared" si="221"/>
        <v>0</v>
      </c>
      <c r="G981" s="74">
        <f t="shared" si="221"/>
        <v>0</v>
      </c>
      <c r="H981" s="74">
        <f t="shared" si="221"/>
        <v>0</v>
      </c>
      <c r="I981" s="74">
        <f t="shared" si="221"/>
        <v>0</v>
      </c>
      <c r="J981" s="74">
        <f t="shared" si="221"/>
        <v>0</v>
      </c>
      <c r="K981" s="74">
        <f t="shared" si="221"/>
        <v>0</v>
      </c>
      <c r="L981" s="331">
        <f t="shared" si="221"/>
        <v>674.82</v>
      </c>
      <c r="M981" s="331">
        <f t="shared" si="221"/>
        <v>3276487.1999999993</v>
      </c>
      <c r="N981" s="74">
        <f t="shared" si="221"/>
        <v>0</v>
      </c>
      <c r="O981" s="74">
        <f t="shared" si="221"/>
        <v>0</v>
      </c>
      <c r="P981" s="74">
        <f t="shared" si="221"/>
        <v>0</v>
      </c>
      <c r="Q981" s="74">
        <f t="shared" si="221"/>
        <v>0</v>
      </c>
      <c r="R981" s="74">
        <f t="shared" si="221"/>
        <v>0</v>
      </c>
      <c r="S981" s="74">
        <f t="shared" si="221"/>
        <v>0</v>
      </c>
      <c r="T981" s="74">
        <f t="shared" si="221"/>
        <v>0</v>
      </c>
      <c r="U981" s="74">
        <f t="shared" si="221"/>
        <v>0</v>
      </c>
      <c r="V981" s="74">
        <f t="shared" si="221"/>
        <v>0</v>
      </c>
    </row>
    <row r="982" spans="1:22" s="142" customFormat="1" ht="15" customHeight="1" x14ac:dyDescent="0.25">
      <c r="A982" s="65" t="s">
        <v>563</v>
      </c>
      <c r="B982" s="77" t="s">
        <v>1042</v>
      </c>
      <c r="C982" s="81">
        <f>D982+M982+Q982+V982</f>
        <v>3276487.1999999993</v>
      </c>
      <c r="D982" s="81">
        <f>SUM(E982:I982)</f>
        <v>0</v>
      </c>
      <c r="E982" s="81">
        <v>0</v>
      </c>
      <c r="F982" s="81">
        <v>0</v>
      </c>
      <c r="G982" s="81">
        <v>0</v>
      </c>
      <c r="H982" s="81">
        <v>0</v>
      </c>
      <c r="I982" s="81">
        <v>0</v>
      </c>
      <c r="J982" s="291">
        <v>0</v>
      </c>
      <c r="K982" s="291">
        <v>0</v>
      </c>
      <c r="L982" s="81">
        <v>674.82</v>
      </c>
      <c r="M982" s="81">
        <v>3276487.1999999993</v>
      </c>
      <c r="N982" s="291">
        <v>0</v>
      </c>
      <c r="O982" s="291">
        <v>0</v>
      </c>
      <c r="P982" s="81">
        <v>0</v>
      </c>
      <c r="Q982" s="81">
        <v>0</v>
      </c>
      <c r="R982" s="81">
        <v>0</v>
      </c>
      <c r="S982" s="81">
        <v>0</v>
      </c>
      <c r="T982" s="81">
        <v>0</v>
      </c>
      <c r="U982" s="81">
        <v>0</v>
      </c>
      <c r="V982" s="81">
        <v>0</v>
      </c>
    </row>
    <row r="983" spans="1:22" s="61" customFormat="1" ht="14.25" customHeight="1" x14ac:dyDescent="0.25">
      <c r="A983" s="69" t="s">
        <v>604</v>
      </c>
      <c r="B983" s="64" t="s">
        <v>602</v>
      </c>
      <c r="C983" s="59">
        <f>C984+C985</f>
        <v>2226741</v>
      </c>
      <c r="D983" s="59">
        <f t="shared" ref="D983:V983" si="222">D984+D985</f>
        <v>1900879</v>
      </c>
      <c r="E983" s="59">
        <f t="shared" si="222"/>
        <v>0</v>
      </c>
      <c r="F983" s="59">
        <f t="shared" si="222"/>
        <v>1900879</v>
      </c>
      <c r="G983" s="59">
        <f t="shared" si="222"/>
        <v>0</v>
      </c>
      <c r="H983" s="59">
        <f t="shared" si="222"/>
        <v>0</v>
      </c>
      <c r="I983" s="59">
        <f t="shared" si="222"/>
        <v>0</v>
      </c>
      <c r="J983" s="59">
        <f t="shared" si="222"/>
        <v>0</v>
      </c>
      <c r="K983" s="59">
        <f t="shared" si="222"/>
        <v>0</v>
      </c>
      <c r="L983" s="59">
        <f t="shared" si="222"/>
        <v>689.8</v>
      </c>
      <c r="M983" s="59">
        <f t="shared" si="222"/>
        <v>0</v>
      </c>
      <c r="N983" s="59">
        <f t="shared" si="222"/>
        <v>0</v>
      </c>
      <c r="O983" s="59">
        <f t="shared" si="222"/>
        <v>0</v>
      </c>
      <c r="P983" s="59">
        <f t="shared" si="222"/>
        <v>0</v>
      </c>
      <c r="Q983" s="59">
        <f t="shared" si="222"/>
        <v>0</v>
      </c>
      <c r="R983" s="59">
        <f t="shared" si="222"/>
        <v>0</v>
      </c>
      <c r="S983" s="59">
        <f t="shared" si="222"/>
        <v>0</v>
      </c>
      <c r="T983" s="59">
        <f t="shared" si="222"/>
        <v>0</v>
      </c>
      <c r="U983" s="59">
        <f t="shared" si="222"/>
        <v>0</v>
      </c>
      <c r="V983" s="59">
        <f t="shared" si="222"/>
        <v>325862</v>
      </c>
    </row>
    <row r="984" spans="1:22" ht="15" customHeight="1" x14ac:dyDescent="0.25">
      <c r="A984" s="65" t="s">
        <v>605</v>
      </c>
      <c r="B984" s="66" t="s">
        <v>610</v>
      </c>
      <c r="C984" s="68">
        <f>D984+M984+Q984+V984</f>
        <v>2014139</v>
      </c>
      <c r="D984" s="68">
        <f>SUM(E984:I984)</f>
        <v>1900879</v>
      </c>
      <c r="E984" s="68">
        <v>0</v>
      </c>
      <c r="F984" s="68">
        <v>1900879</v>
      </c>
      <c r="G984" s="68">
        <v>0</v>
      </c>
      <c r="H984" s="68">
        <v>0</v>
      </c>
      <c r="I984" s="68">
        <v>0</v>
      </c>
      <c r="J984" s="68">
        <v>0</v>
      </c>
      <c r="K984" s="68">
        <v>0</v>
      </c>
      <c r="L984" s="119">
        <v>0</v>
      </c>
      <c r="M984" s="119">
        <v>0</v>
      </c>
      <c r="N984" s="68">
        <v>0</v>
      </c>
      <c r="O984" s="68">
        <v>0</v>
      </c>
      <c r="P984" s="68">
        <v>0</v>
      </c>
      <c r="Q984" s="68">
        <v>0</v>
      </c>
      <c r="R984" s="68">
        <v>0</v>
      </c>
      <c r="S984" s="68">
        <v>0</v>
      </c>
      <c r="T984" s="68">
        <v>0</v>
      </c>
      <c r="U984" s="68">
        <v>0</v>
      </c>
      <c r="V984" s="68">
        <v>113260</v>
      </c>
    </row>
    <row r="985" spans="1:22" ht="15" customHeight="1" x14ac:dyDescent="0.25">
      <c r="A985" s="65" t="s">
        <v>606</v>
      </c>
      <c r="B985" s="121" t="s">
        <v>166</v>
      </c>
      <c r="C985" s="68">
        <f>D985+M985+Q985+V985</f>
        <v>212602</v>
      </c>
      <c r="D985" s="125">
        <f>SUM(E985:I985)</f>
        <v>0</v>
      </c>
      <c r="E985" s="125">
        <v>0</v>
      </c>
      <c r="F985" s="125">
        <v>0</v>
      </c>
      <c r="G985" s="125">
        <v>0</v>
      </c>
      <c r="H985" s="125">
        <v>0</v>
      </c>
      <c r="I985" s="125">
        <v>0</v>
      </c>
      <c r="J985" s="125">
        <v>0</v>
      </c>
      <c r="K985" s="337">
        <v>0</v>
      </c>
      <c r="L985" s="125">
        <v>689.8</v>
      </c>
      <c r="M985" s="125">
        <v>0</v>
      </c>
      <c r="N985" s="338">
        <v>0</v>
      </c>
      <c r="O985" s="125">
        <v>0</v>
      </c>
      <c r="P985" s="125">
        <v>0</v>
      </c>
      <c r="Q985" s="125">
        <v>0</v>
      </c>
      <c r="R985" s="125">
        <v>0</v>
      </c>
      <c r="S985" s="125">
        <v>0</v>
      </c>
      <c r="T985" s="125">
        <v>0</v>
      </c>
      <c r="U985" s="125">
        <v>0</v>
      </c>
      <c r="V985" s="125">
        <v>212602</v>
      </c>
    </row>
    <row r="986" spans="1:22" s="61" customFormat="1" ht="14.25" customHeight="1" x14ac:dyDescent="0.25">
      <c r="A986" s="69" t="s">
        <v>613</v>
      </c>
      <c r="B986" s="64" t="s">
        <v>612</v>
      </c>
      <c r="C986" s="59">
        <f t="shared" ref="C986:V986" si="223">SUM(C987:C996)</f>
        <v>18000258.829999998</v>
      </c>
      <c r="D986" s="59">
        <f t="shared" si="223"/>
        <v>0</v>
      </c>
      <c r="E986" s="59">
        <f t="shared" si="223"/>
        <v>0</v>
      </c>
      <c r="F986" s="59">
        <f t="shared" si="223"/>
        <v>0</v>
      </c>
      <c r="G986" s="59">
        <f t="shared" si="223"/>
        <v>0</v>
      </c>
      <c r="H986" s="59">
        <f t="shared" si="223"/>
        <v>0</v>
      </c>
      <c r="I986" s="59">
        <f t="shared" si="223"/>
        <v>0</v>
      </c>
      <c r="J986" s="59">
        <f t="shared" si="223"/>
        <v>0</v>
      </c>
      <c r="K986" s="59">
        <f t="shared" si="223"/>
        <v>0</v>
      </c>
      <c r="L986" s="306">
        <f t="shared" si="223"/>
        <v>1109.9000000000001</v>
      </c>
      <c r="M986" s="306">
        <f t="shared" si="223"/>
        <v>16028767.83</v>
      </c>
      <c r="N986" s="59">
        <f t="shared" si="223"/>
        <v>0</v>
      </c>
      <c r="O986" s="59">
        <f t="shared" si="223"/>
        <v>0</v>
      </c>
      <c r="P986" s="59">
        <f t="shared" si="223"/>
        <v>0</v>
      </c>
      <c r="Q986" s="59">
        <f t="shared" si="223"/>
        <v>0</v>
      </c>
      <c r="R986" s="59">
        <f t="shared" si="223"/>
        <v>0</v>
      </c>
      <c r="S986" s="59">
        <f t="shared" si="223"/>
        <v>0</v>
      </c>
      <c r="T986" s="59">
        <f t="shared" si="223"/>
        <v>481626</v>
      </c>
      <c r="U986" s="59">
        <f t="shared" si="223"/>
        <v>0</v>
      </c>
      <c r="V986" s="59">
        <f t="shared" si="223"/>
        <v>1489865</v>
      </c>
    </row>
    <row r="987" spans="1:22" s="61" customFormat="1" ht="14.25" customHeight="1" x14ac:dyDescent="0.25">
      <c r="A987" s="65" t="s">
        <v>614</v>
      </c>
      <c r="B987" s="66" t="s">
        <v>120</v>
      </c>
      <c r="C987" s="68">
        <f>D987+K987+M987+O987+Q987+S987+T987+U987+V987</f>
        <v>103598</v>
      </c>
      <c r="D987" s="125">
        <f>E987+F987+G987+H987+I987</f>
        <v>0</v>
      </c>
      <c r="E987" s="125">
        <v>0</v>
      </c>
      <c r="F987" s="339">
        <v>0</v>
      </c>
      <c r="G987" s="125">
        <v>0</v>
      </c>
      <c r="H987" s="339">
        <v>0</v>
      </c>
      <c r="I987" s="125">
        <v>0</v>
      </c>
      <c r="J987" s="125">
        <v>0</v>
      </c>
      <c r="K987" s="337">
        <v>0</v>
      </c>
      <c r="L987" s="68">
        <v>0</v>
      </c>
      <c r="M987" s="414">
        <v>0</v>
      </c>
      <c r="N987" s="338">
        <v>0</v>
      </c>
      <c r="O987" s="125">
        <v>0</v>
      </c>
      <c r="P987" s="125">
        <v>0</v>
      </c>
      <c r="Q987" s="125">
        <v>0</v>
      </c>
      <c r="R987" s="125">
        <v>0</v>
      </c>
      <c r="S987" s="125">
        <v>0</v>
      </c>
      <c r="T987" s="125">
        <v>0</v>
      </c>
      <c r="U987" s="125">
        <v>0</v>
      </c>
      <c r="V987" s="125">
        <v>103598</v>
      </c>
    </row>
    <row r="988" spans="1:22" s="61" customFormat="1" ht="14.25" customHeight="1" x14ac:dyDescent="0.25">
      <c r="A988" s="65" t="s">
        <v>616</v>
      </c>
      <c r="B988" s="121" t="s">
        <v>121</v>
      </c>
      <c r="C988" s="68">
        <f>D988+K988+M988+O988+Q988+S988+T988+U988+V988</f>
        <v>109980</v>
      </c>
      <c r="D988" s="125">
        <f>E988+F988+G988+H988+I988</f>
        <v>0</v>
      </c>
      <c r="E988" s="337">
        <v>0</v>
      </c>
      <c r="F988" s="125">
        <v>0</v>
      </c>
      <c r="G988" s="363">
        <v>0</v>
      </c>
      <c r="H988" s="125">
        <v>0</v>
      </c>
      <c r="I988" s="338">
        <v>0</v>
      </c>
      <c r="J988" s="125">
        <v>0</v>
      </c>
      <c r="K988" s="125">
        <v>0</v>
      </c>
      <c r="L988" s="341">
        <v>0</v>
      </c>
      <c r="M988" s="341">
        <v>0</v>
      </c>
      <c r="N988" s="125">
        <v>0</v>
      </c>
      <c r="O988" s="125">
        <v>0</v>
      </c>
      <c r="P988" s="125">
        <v>0</v>
      </c>
      <c r="Q988" s="125">
        <v>0</v>
      </c>
      <c r="R988" s="125">
        <v>0</v>
      </c>
      <c r="S988" s="125">
        <v>0</v>
      </c>
      <c r="T988" s="125">
        <v>0</v>
      </c>
      <c r="U988" s="125">
        <v>0</v>
      </c>
      <c r="V988" s="125">
        <v>109980</v>
      </c>
    </row>
    <row r="989" spans="1:22" s="61" customFormat="1" ht="14.25" customHeight="1" x14ac:dyDescent="0.25">
      <c r="A989" s="65" t="s">
        <v>128</v>
      </c>
      <c r="B989" s="121" t="s">
        <v>122</v>
      </c>
      <c r="C989" s="68">
        <f>D989+K989+M989+O989+Q989+S989+T989+U989+V989</f>
        <v>110704</v>
      </c>
      <c r="D989" s="125">
        <f>E989+F989+G989+H989+I989</f>
        <v>0</v>
      </c>
      <c r="E989" s="337">
        <v>0</v>
      </c>
      <c r="F989" s="125">
        <v>0</v>
      </c>
      <c r="G989" s="363">
        <v>0</v>
      </c>
      <c r="H989" s="125">
        <v>0</v>
      </c>
      <c r="I989" s="338">
        <v>0</v>
      </c>
      <c r="J989" s="125">
        <v>0</v>
      </c>
      <c r="K989" s="125">
        <v>0</v>
      </c>
      <c r="L989" s="125">
        <v>0</v>
      </c>
      <c r="M989" s="125">
        <v>0</v>
      </c>
      <c r="N989" s="125">
        <v>0</v>
      </c>
      <c r="O989" s="125">
        <v>0</v>
      </c>
      <c r="P989" s="125">
        <v>0</v>
      </c>
      <c r="Q989" s="125">
        <v>0</v>
      </c>
      <c r="R989" s="125">
        <v>0</v>
      </c>
      <c r="S989" s="125">
        <v>0</v>
      </c>
      <c r="T989" s="125">
        <v>0</v>
      </c>
      <c r="U989" s="125">
        <v>0</v>
      </c>
      <c r="V989" s="125">
        <v>110704</v>
      </c>
    </row>
    <row r="990" spans="1:22" s="61" customFormat="1" ht="14.25" customHeight="1" x14ac:dyDescent="0.25">
      <c r="A990" s="65" t="s">
        <v>129</v>
      </c>
      <c r="B990" s="121" t="s">
        <v>123</v>
      </c>
      <c r="C990" s="68">
        <f t="shared" ref="C990:C996" si="224">D990+K990+M990+O990+Q990+S990+T990+U990+V990</f>
        <v>110326</v>
      </c>
      <c r="D990" s="125">
        <f t="shared" ref="D990:D996" si="225">E990+F990+G990+H990+I990</f>
        <v>0</v>
      </c>
      <c r="E990" s="337">
        <v>0</v>
      </c>
      <c r="F990" s="68">
        <v>0</v>
      </c>
      <c r="G990" s="363">
        <v>0</v>
      </c>
      <c r="H990" s="125">
        <v>0</v>
      </c>
      <c r="I990" s="338">
        <v>0</v>
      </c>
      <c r="J990" s="125">
        <v>0</v>
      </c>
      <c r="K990" s="125">
        <v>0</v>
      </c>
      <c r="L990" s="125">
        <v>0</v>
      </c>
      <c r="M990" s="125">
        <v>0</v>
      </c>
      <c r="N990" s="125">
        <v>0</v>
      </c>
      <c r="O990" s="125">
        <v>0</v>
      </c>
      <c r="P990" s="125">
        <v>0</v>
      </c>
      <c r="Q990" s="125">
        <v>0</v>
      </c>
      <c r="R990" s="125">
        <v>0</v>
      </c>
      <c r="S990" s="125">
        <v>0</v>
      </c>
      <c r="T990" s="125">
        <v>0</v>
      </c>
      <c r="U990" s="125">
        <v>0</v>
      </c>
      <c r="V990" s="125">
        <v>110326</v>
      </c>
    </row>
    <row r="991" spans="1:22" s="61" customFormat="1" ht="14.25" customHeight="1" x14ac:dyDescent="0.25">
      <c r="A991" s="65" t="s">
        <v>130</v>
      </c>
      <c r="B991" s="121" t="s">
        <v>1277</v>
      </c>
      <c r="C991" s="68">
        <f t="shared" si="224"/>
        <v>6612358.2300000004</v>
      </c>
      <c r="D991" s="125">
        <f t="shared" si="225"/>
        <v>0</v>
      </c>
      <c r="E991" s="125">
        <v>0</v>
      </c>
      <c r="F991" s="341">
        <v>0</v>
      </c>
      <c r="G991" s="125">
        <v>0</v>
      </c>
      <c r="H991" s="341">
        <v>0</v>
      </c>
      <c r="I991" s="125">
        <v>0</v>
      </c>
      <c r="J991" s="125">
        <v>0</v>
      </c>
      <c r="K991" s="125">
        <v>0</v>
      </c>
      <c r="L991" s="339">
        <v>421.1</v>
      </c>
      <c r="M991" s="339">
        <v>6371545.2300000004</v>
      </c>
      <c r="N991" s="125">
        <v>0</v>
      </c>
      <c r="O991" s="125">
        <v>0</v>
      </c>
      <c r="P991" s="125">
        <v>0</v>
      </c>
      <c r="Q991" s="125">
        <v>0</v>
      </c>
      <c r="R991" s="125">
        <v>0</v>
      </c>
      <c r="S991" s="125">
        <v>0</v>
      </c>
      <c r="T991" s="125">
        <v>240813</v>
      </c>
      <c r="U991" s="125">
        <v>0</v>
      </c>
      <c r="V991" s="125">
        <v>0</v>
      </c>
    </row>
    <row r="992" spans="1:22" s="61" customFormat="1" ht="14.25" customHeight="1" x14ac:dyDescent="0.25">
      <c r="A992" s="65" t="s">
        <v>131</v>
      </c>
      <c r="B992" s="121" t="s">
        <v>124</v>
      </c>
      <c r="C992" s="68">
        <f t="shared" si="224"/>
        <v>465016</v>
      </c>
      <c r="D992" s="125">
        <f t="shared" si="225"/>
        <v>0</v>
      </c>
      <c r="E992" s="125">
        <v>0</v>
      </c>
      <c r="F992" s="339">
        <v>0</v>
      </c>
      <c r="G992" s="125">
        <v>0</v>
      </c>
      <c r="H992" s="339">
        <v>0</v>
      </c>
      <c r="I992" s="125">
        <v>0</v>
      </c>
      <c r="J992" s="125">
        <v>0</v>
      </c>
      <c r="K992" s="337">
        <v>0</v>
      </c>
      <c r="L992" s="68">
        <v>0</v>
      </c>
      <c r="M992" s="68">
        <v>0</v>
      </c>
      <c r="N992" s="338">
        <v>0</v>
      </c>
      <c r="O992" s="125">
        <v>0</v>
      </c>
      <c r="P992" s="125">
        <v>0</v>
      </c>
      <c r="Q992" s="125">
        <v>0</v>
      </c>
      <c r="R992" s="125">
        <v>0</v>
      </c>
      <c r="S992" s="125">
        <v>0</v>
      </c>
      <c r="T992" s="125">
        <v>0</v>
      </c>
      <c r="U992" s="125">
        <v>0</v>
      </c>
      <c r="V992" s="125">
        <v>465016</v>
      </c>
    </row>
    <row r="993" spans="1:22" s="61" customFormat="1" ht="14.25" customHeight="1" x14ac:dyDescent="0.25">
      <c r="A993" s="65" t="s">
        <v>132</v>
      </c>
      <c r="B993" s="66" t="s">
        <v>125</v>
      </c>
      <c r="C993" s="68">
        <f t="shared" si="224"/>
        <v>329459</v>
      </c>
      <c r="D993" s="125">
        <f t="shared" si="225"/>
        <v>0</v>
      </c>
      <c r="E993" s="337">
        <v>0</v>
      </c>
      <c r="F993" s="125">
        <v>0</v>
      </c>
      <c r="G993" s="363">
        <v>0</v>
      </c>
      <c r="H993" s="125">
        <v>0</v>
      </c>
      <c r="I993" s="338">
        <v>0</v>
      </c>
      <c r="J993" s="125">
        <v>0</v>
      </c>
      <c r="K993" s="337">
        <v>0</v>
      </c>
      <c r="L993" s="68">
        <v>0</v>
      </c>
      <c r="M993" s="68">
        <v>0</v>
      </c>
      <c r="N993" s="338">
        <v>0</v>
      </c>
      <c r="O993" s="125">
        <v>0</v>
      </c>
      <c r="P993" s="125">
        <v>0</v>
      </c>
      <c r="Q993" s="125">
        <v>0</v>
      </c>
      <c r="R993" s="125">
        <v>0</v>
      </c>
      <c r="S993" s="125">
        <v>0</v>
      </c>
      <c r="T993" s="125">
        <v>0</v>
      </c>
      <c r="U993" s="125">
        <v>0</v>
      </c>
      <c r="V993" s="125">
        <v>329459</v>
      </c>
    </row>
    <row r="994" spans="1:22" s="61" customFormat="1" ht="14.25" customHeight="1" x14ac:dyDescent="0.25">
      <c r="A994" s="65" t="s">
        <v>133</v>
      </c>
      <c r="B994" s="66" t="s">
        <v>126</v>
      </c>
      <c r="C994" s="68">
        <f t="shared" si="224"/>
        <v>150512</v>
      </c>
      <c r="D994" s="125">
        <f t="shared" si="225"/>
        <v>0</v>
      </c>
      <c r="E994" s="125">
        <v>0</v>
      </c>
      <c r="F994" s="341">
        <v>0</v>
      </c>
      <c r="G994" s="125">
        <v>0</v>
      </c>
      <c r="H994" s="341">
        <v>0</v>
      </c>
      <c r="I994" s="125">
        <v>0</v>
      </c>
      <c r="J994" s="125">
        <v>0</v>
      </c>
      <c r="K994" s="337">
        <v>0</v>
      </c>
      <c r="L994" s="68">
        <v>0</v>
      </c>
      <c r="M994" s="68">
        <v>0</v>
      </c>
      <c r="N994" s="338">
        <v>0</v>
      </c>
      <c r="O994" s="125">
        <v>0</v>
      </c>
      <c r="P994" s="125">
        <v>0</v>
      </c>
      <c r="Q994" s="125">
        <v>0</v>
      </c>
      <c r="R994" s="125">
        <v>0</v>
      </c>
      <c r="S994" s="125">
        <v>0</v>
      </c>
      <c r="T994" s="125">
        <v>0</v>
      </c>
      <c r="U994" s="125">
        <v>0</v>
      </c>
      <c r="V994" s="125">
        <v>150512</v>
      </c>
    </row>
    <row r="995" spans="1:22" s="61" customFormat="1" ht="14.25" customHeight="1" x14ac:dyDescent="0.25">
      <c r="A995" s="65" t="s">
        <v>134</v>
      </c>
      <c r="B995" s="66" t="s">
        <v>1278</v>
      </c>
      <c r="C995" s="68">
        <f t="shared" si="224"/>
        <v>9898035.5999999996</v>
      </c>
      <c r="D995" s="125">
        <f t="shared" si="225"/>
        <v>0</v>
      </c>
      <c r="E995" s="125">
        <v>0</v>
      </c>
      <c r="F995" s="339">
        <v>0</v>
      </c>
      <c r="G995" s="125">
        <v>0</v>
      </c>
      <c r="H995" s="339">
        <v>0</v>
      </c>
      <c r="I995" s="125">
        <v>0</v>
      </c>
      <c r="J995" s="125">
        <v>0</v>
      </c>
      <c r="K995" s="125">
        <v>0</v>
      </c>
      <c r="L995" s="341">
        <v>688.8</v>
      </c>
      <c r="M995" s="341">
        <v>9657222.5999999996</v>
      </c>
      <c r="N995" s="125">
        <v>0</v>
      </c>
      <c r="O995" s="125">
        <v>0</v>
      </c>
      <c r="P995" s="125">
        <v>0</v>
      </c>
      <c r="Q995" s="125">
        <v>0</v>
      </c>
      <c r="R995" s="125">
        <v>0</v>
      </c>
      <c r="S995" s="125">
        <v>0</v>
      </c>
      <c r="T995" s="125">
        <v>240813</v>
      </c>
      <c r="U995" s="125">
        <v>0</v>
      </c>
      <c r="V995" s="125">
        <v>0</v>
      </c>
    </row>
    <row r="996" spans="1:22" s="61" customFormat="1" ht="14.25" customHeight="1" x14ac:dyDescent="0.25">
      <c r="A996" s="65" t="s">
        <v>135</v>
      </c>
      <c r="B996" s="66" t="s">
        <v>127</v>
      </c>
      <c r="C996" s="68">
        <f t="shared" si="224"/>
        <v>110270</v>
      </c>
      <c r="D996" s="125">
        <f t="shared" si="225"/>
        <v>0</v>
      </c>
      <c r="E996" s="337">
        <v>0</v>
      </c>
      <c r="F996" s="125">
        <v>0</v>
      </c>
      <c r="G996" s="363">
        <v>0</v>
      </c>
      <c r="H996" s="125">
        <v>0</v>
      </c>
      <c r="I996" s="338">
        <v>0</v>
      </c>
      <c r="J996" s="125">
        <v>0</v>
      </c>
      <c r="K996" s="125">
        <v>0</v>
      </c>
      <c r="L996" s="125">
        <v>0</v>
      </c>
      <c r="M996" s="125">
        <v>0</v>
      </c>
      <c r="N996" s="125">
        <v>0</v>
      </c>
      <c r="O996" s="125">
        <v>0</v>
      </c>
      <c r="P996" s="125">
        <v>0</v>
      </c>
      <c r="Q996" s="125">
        <v>0</v>
      </c>
      <c r="R996" s="125">
        <v>0</v>
      </c>
      <c r="S996" s="125">
        <v>0</v>
      </c>
      <c r="T996" s="125">
        <v>0</v>
      </c>
      <c r="U996" s="125">
        <v>0</v>
      </c>
      <c r="V996" s="125">
        <v>110270</v>
      </c>
    </row>
    <row r="997" spans="1:22" ht="15" customHeight="1" x14ac:dyDescent="0.25">
      <c r="A997" s="69" t="s">
        <v>68</v>
      </c>
      <c r="B997" s="116" t="s">
        <v>69</v>
      </c>
      <c r="C997" s="59">
        <f>SUM(C998:C999)</f>
        <v>176025</v>
      </c>
      <c r="D997" s="59">
        <f t="shared" ref="D997:V997" si="226">SUM(D998:D999)</f>
        <v>0</v>
      </c>
      <c r="E997" s="59">
        <f t="shared" si="226"/>
        <v>0</v>
      </c>
      <c r="F997" s="290">
        <f t="shared" si="226"/>
        <v>0</v>
      </c>
      <c r="G997" s="59">
        <f t="shared" si="226"/>
        <v>0</v>
      </c>
      <c r="H997" s="306">
        <f t="shared" si="226"/>
        <v>0</v>
      </c>
      <c r="I997" s="59">
        <f t="shared" si="226"/>
        <v>0</v>
      </c>
      <c r="J997" s="59">
        <f t="shared" si="226"/>
        <v>0</v>
      </c>
      <c r="K997" s="59">
        <f t="shared" si="226"/>
        <v>0</v>
      </c>
      <c r="L997" s="59">
        <f t="shared" si="226"/>
        <v>0</v>
      </c>
      <c r="M997" s="59">
        <f t="shared" si="226"/>
        <v>0</v>
      </c>
      <c r="N997" s="59">
        <f t="shared" si="226"/>
        <v>0</v>
      </c>
      <c r="O997" s="59">
        <f t="shared" si="226"/>
        <v>0</v>
      </c>
      <c r="P997" s="59">
        <f t="shared" si="226"/>
        <v>0</v>
      </c>
      <c r="Q997" s="59">
        <f t="shared" si="226"/>
        <v>0</v>
      </c>
      <c r="R997" s="59">
        <f t="shared" si="226"/>
        <v>0</v>
      </c>
      <c r="S997" s="59">
        <f t="shared" si="226"/>
        <v>0</v>
      </c>
      <c r="T997" s="59">
        <f t="shared" si="226"/>
        <v>0</v>
      </c>
      <c r="U997" s="59">
        <f t="shared" si="226"/>
        <v>0</v>
      </c>
      <c r="V997" s="59">
        <f t="shared" si="226"/>
        <v>176025</v>
      </c>
    </row>
    <row r="998" spans="1:22" ht="15" customHeight="1" x14ac:dyDescent="0.25">
      <c r="A998" s="65" t="s">
        <v>70</v>
      </c>
      <c r="B998" s="121" t="s">
        <v>197</v>
      </c>
      <c r="C998" s="125">
        <f>V998</f>
        <v>88389</v>
      </c>
      <c r="D998" s="125">
        <v>0</v>
      </c>
      <c r="E998" s="125">
        <v>0</v>
      </c>
      <c r="F998" s="125">
        <v>0</v>
      </c>
      <c r="G998" s="337">
        <v>0</v>
      </c>
      <c r="H998" s="125">
        <v>0</v>
      </c>
      <c r="I998" s="338">
        <v>0</v>
      </c>
      <c r="J998" s="237">
        <v>0</v>
      </c>
      <c r="K998" s="237">
        <v>0</v>
      </c>
      <c r="L998" s="237">
        <v>0</v>
      </c>
      <c r="M998" s="237">
        <v>0</v>
      </c>
      <c r="N998" s="237">
        <v>0</v>
      </c>
      <c r="O998" s="237">
        <v>0</v>
      </c>
      <c r="P998" s="125">
        <v>0</v>
      </c>
      <c r="Q998" s="125">
        <v>0</v>
      </c>
      <c r="R998" s="125">
        <v>0</v>
      </c>
      <c r="S998" s="125">
        <v>0</v>
      </c>
      <c r="T998" s="125">
        <v>0</v>
      </c>
      <c r="U998" s="125">
        <v>0</v>
      </c>
      <c r="V998" s="125">
        <v>88389</v>
      </c>
    </row>
    <row r="999" spans="1:22" ht="15" customHeight="1" x14ac:dyDescent="0.25">
      <c r="A999" s="65" t="s">
        <v>71</v>
      </c>
      <c r="B999" s="121" t="s">
        <v>198</v>
      </c>
      <c r="C999" s="125">
        <f>V999</f>
        <v>87636</v>
      </c>
      <c r="D999" s="125">
        <v>0</v>
      </c>
      <c r="E999" s="125">
        <v>0</v>
      </c>
      <c r="F999" s="125">
        <v>0</v>
      </c>
      <c r="G999" s="337">
        <v>0</v>
      </c>
      <c r="H999" s="125">
        <v>0</v>
      </c>
      <c r="I999" s="338">
        <v>0</v>
      </c>
      <c r="J999" s="237">
        <v>0</v>
      </c>
      <c r="K999" s="237">
        <v>0</v>
      </c>
      <c r="L999" s="125">
        <v>0</v>
      </c>
      <c r="M999" s="125">
        <v>0</v>
      </c>
      <c r="N999" s="237">
        <v>0</v>
      </c>
      <c r="O999" s="237">
        <v>0</v>
      </c>
      <c r="P999" s="125">
        <v>0</v>
      </c>
      <c r="Q999" s="125">
        <v>0</v>
      </c>
      <c r="R999" s="125">
        <v>0</v>
      </c>
      <c r="S999" s="125">
        <v>0</v>
      </c>
      <c r="T999" s="125">
        <v>0</v>
      </c>
      <c r="U999" s="125">
        <v>0</v>
      </c>
      <c r="V999" s="125">
        <v>87636</v>
      </c>
    </row>
    <row r="1000" spans="1:22" x14ac:dyDescent="0.25">
      <c r="A1000" s="69" t="s">
        <v>566</v>
      </c>
      <c r="B1000" s="64" t="s">
        <v>567</v>
      </c>
      <c r="C1000" s="59">
        <f>D1000+K1000+M1000+O1000+Q1000+S1000+T1000+U1000+V1000</f>
        <v>29354928.640000001</v>
      </c>
      <c r="D1000" s="59">
        <f t="shared" ref="D1000:V1000" si="227">D1001+D1009+D1013</f>
        <v>11687312.640000001</v>
      </c>
      <c r="E1000" s="59">
        <f t="shared" si="227"/>
        <v>9824558.5199999996</v>
      </c>
      <c r="F1000" s="59">
        <f t="shared" si="227"/>
        <v>612536.71</v>
      </c>
      <c r="G1000" s="59">
        <f t="shared" si="227"/>
        <v>0</v>
      </c>
      <c r="H1000" s="290">
        <f t="shared" si="227"/>
        <v>602448.9</v>
      </c>
      <c r="I1000" s="59">
        <f t="shared" si="227"/>
        <v>647768.51</v>
      </c>
      <c r="J1000" s="59">
        <f t="shared" si="227"/>
        <v>0</v>
      </c>
      <c r="K1000" s="59">
        <f t="shared" si="227"/>
        <v>0</v>
      </c>
      <c r="L1000" s="59">
        <f t="shared" si="227"/>
        <v>5550.2</v>
      </c>
      <c r="M1000" s="59">
        <f t="shared" si="227"/>
        <v>8044898</v>
      </c>
      <c r="N1000" s="59">
        <f t="shared" si="227"/>
        <v>0</v>
      </c>
      <c r="O1000" s="59">
        <f t="shared" si="227"/>
        <v>0</v>
      </c>
      <c r="P1000" s="59">
        <f t="shared" si="227"/>
        <v>1470.7</v>
      </c>
      <c r="Q1000" s="59">
        <f t="shared" si="227"/>
        <v>6045895</v>
      </c>
      <c r="R1000" s="59">
        <f t="shared" si="227"/>
        <v>0</v>
      </c>
      <c r="S1000" s="59">
        <f t="shared" si="227"/>
        <v>0</v>
      </c>
      <c r="T1000" s="59">
        <f t="shared" si="227"/>
        <v>0</v>
      </c>
      <c r="U1000" s="59">
        <f t="shared" si="227"/>
        <v>0</v>
      </c>
      <c r="V1000" s="59">
        <f t="shared" si="227"/>
        <v>3576823</v>
      </c>
    </row>
    <row r="1001" spans="1:22" s="154" customFormat="1" ht="14.25" customHeight="1" x14ac:dyDescent="0.25">
      <c r="A1001" s="63" t="s">
        <v>569</v>
      </c>
      <c r="B1001" s="72" t="s">
        <v>568</v>
      </c>
      <c r="C1001" s="74">
        <f>SUM(C1002:C1008)</f>
        <v>7408550.8599999994</v>
      </c>
      <c r="D1001" s="74">
        <f t="shared" ref="D1001:V1001" si="228">SUM(D1002:D1008)</f>
        <v>599143.86</v>
      </c>
      <c r="E1001" s="74">
        <f t="shared" si="228"/>
        <v>0</v>
      </c>
      <c r="F1001" s="74">
        <f t="shared" si="228"/>
        <v>117970.5</v>
      </c>
      <c r="G1001" s="74">
        <f t="shared" si="228"/>
        <v>0</v>
      </c>
      <c r="H1001" s="74">
        <f t="shared" si="228"/>
        <v>481173.36</v>
      </c>
      <c r="I1001" s="336">
        <f t="shared" si="228"/>
        <v>0</v>
      </c>
      <c r="J1001" s="74">
        <f t="shared" si="228"/>
        <v>0</v>
      </c>
      <c r="K1001" s="74">
        <f t="shared" si="228"/>
        <v>0</v>
      </c>
      <c r="L1001" s="74">
        <f t="shared" si="228"/>
        <v>0</v>
      </c>
      <c r="M1001" s="74">
        <f t="shared" si="228"/>
        <v>0</v>
      </c>
      <c r="N1001" s="74">
        <f t="shared" si="228"/>
        <v>0</v>
      </c>
      <c r="O1001" s="74">
        <f t="shared" si="228"/>
        <v>0</v>
      </c>
      <c r="P1001" s="74">
        <f t="shared" si="228"/>
        <v>1470.7</v>
      </c>
      <c r="Q1001" s="74">
        <f t="shared" si="228"/>
        <v>6045895</v>
      </c>
      <c r="R1001" s="74">
        <f t="shared" si="228"/>
        <v>0</v>
      </c>
      <c r="S1001" s="74">
        <f t="shared" si="228"/>
        <v>0</v>
      </c>
      <c r="T1001" s="74">
        <f t="shared" si="228"/>
        <v>0</v>
      </c>
      <c r="U1001" s="74">
        <f t="shared" si="228"/>
        <v>0</v>
      </c>
      <c r="V1001" s="74">
        <f t="shared" si="228"/>
        <v>763512</v>
      </c>
    </row>
    <row r="1002" spans="1:22" s="153" customFormat="1" x14ac:dyDescent="0.25">
      <c r="A1002" s="76" t="s">
        <v>572</v>
      </c>
      <c r="B1002" s="66" t="s">
        <v>570</v>
      </c>
      <c r="C1002" s="176">
        <f>D1002+K1002+M1002+O1002+Q1002+S1002+T1002+U1002+V1002</f>
        <v>71286</v>
      </c>
      <c r="D1002" s="176">
        <v>0</v>
      </c>
      <c r="E1002" s="342">
        <v>0</v>
      </c>
      <c r="F1002" s="342">
        <v>0</v>
      </c>
      <c r="G1002" s="176">
        <v>0</v>
      </c>
      <c r="H1002" s="343">
        <v>0</v>
      </c>
      <c r="I1002" s="176">
        <v>0</v>
      </c>
      <c r="J1002" s="383">
        <v>0</v>
      </c>
      <c r="K1002" s="176">
        <v>0</v>
      </c>
      <c r="L1002" s="176">
        <v>0</v>
      </c>
      <c r="M1002" s="176">
        <v>0</v>
      </c>
      <c r="N1002" s="176">
        <v>0</v>
      </c>
      <c r="O1002" s="176">
        <v>0</v>
      </c>
      <c r="P1002" s="176">
        <v>0</v>
      </c>
      <c r="Q1002" s="176">
        <v>0</v>
      </c>
      <c r="R1002" s="176">
        <v>0</v>
      </c>
      <c r="S1002" s="176">
        <v>0</v>
      </c>
      <c r="T1002" s="176">
        <v>0</v>
      </c>
      <c r="U1002" s="176">
        <v>0</v>
      </c>
      <c r="V1002" s="403">
        <v>71286</v>
      </c>
    </row>
    <row r="1003" spans="1:22" s="153" customFormat="1" x14ac:dyDescent="0.25">
      <c r="A1003" s="76" t="s">
        <v>573</v>
      </c>
      <c r="B1003" s="66" t="s">
        <v>136</v>
      </c>
      <c r="C1003" s="176">
        <f>D1003+K1003+M1003+O1003+Q1003+S1003+T1003+U1003+V1003</f>
        <v>177775</v>
      </c>
      <c r="D1003" s="368">
        <v>0</v>
      </c>
      <c r="E1003" s="125">
        <v>0</v>
      </c>
      <c r="F1003" s="125">
        <v>0</v>
      </c>
      <c r="G1003" s="415">
        <v>0</v>
      </c>
      <c r="H1003" s="125">
        <v>0</v>
      </c>
      <c r="I1003" s="416">
        <v>0</v>
      </c>
      <c r="J1003" s="176">
        <v>0</v>
      </c>
      <c r="K1003" s="176">
        <v>0</v>
      </c>
      <c r="L1003" s="176">
        <v>0</v>
      </c>
      <c r="M1003" s="176">
        <v>0</v>
      </c>
      <c r="N1003" s="176">
        <v>0</v>
      </c>
      <c r="O1003" s="176">
        <v>0</v>
      </c>
      <c r="P1003" s="176">
        <v>0</v>
      </c>
      <c r="Q1003" s="176">
        <v>0</v>
      </c>
      <c r="R1003" s="176">
        <v>0</v>
      </c>
      <c r="S1003" s="176">
        <v>0</v>
      </c>
      <c r="T1003" s="176">
        <v>0</v>
      </c>
      <c r="U1003" s="176">
        <v>0</v>
      </c>
      <c r="V1003" s="176">
        <v>177775</v>
      </c>
    </row>
    <row r="1004" spans="1:22" s="153" customFormat="1" x14ac:dyDescent="0.25">
      <c r="A1004" s="76" t="s">
        <v>574</v>
      </c>
      <c r="B1004" s="66" t="s">
        <v>578</v>
      </c>
      <c r="C1004" s="176">
        <f>D1004+M1004+Q1004+V1004</f>
        <v>427517.64</v>
      </c>
      <c r="D1004" s="176">
        <f>SUM(E1004:I1004)</f>
        <v>427517.64</v>
      </c>
      <c r="E1004" s="341">
        <v>0</v>
      </c>
      <c r="F1004" s="341">
        <v>117970.5</v>
      </c>
      <c r="G1004" s="176">
        <v>0</v>
      </c>
      <c r="H1004" s="341">
        <v>309547.14</v>
      </c>
      <c r="I1004" s="176">
        <v>0</v>
      </c>
      <c r="J1004" s="176">
        <v>0</v>
      </c>
      <c r="K1004" s="176">
        <v>0</v>
      </c>
      <c r="L1004" s="176">
        <v>0</v>
      </c>
      <c r="M1004" s="176">
        <v>0</v>
      </c>
      <c r="N1004" s="176">
        <v>0</v>
      </c>
      <c r="O1004" s="176">
        <v>0</v>
      </c>
      <c r="P1004" s="176">
        <v>0</v>
      </c>
      <c r="Q1004" s="176">
        <v>0</v>
      </c>
      <c r="R1004" s="176">
        <v>0</v>
      </c>
      <c r="S1004" s="176">
        <v>0</v>
      </c>
      <c r="T1004" s="176">
        <v>0</v>
      </c>
      <c r="U1004" s="176">
        <v>0</v>
      </c>
      <c r="V1004" s="176">
        <v>0</v>
      </c>
    </row>
    <row r="1005" spans="1:22" s="153" customFormat="1" x14ac:dyDescent="0.25">
      <c r="A1005" s="76" t="s">
        <v>1043</v>
      </c>
      <c r="B1005" s="77" t="s">
        <v>577</v>
      </c>
      <c r="C1005" s="125">
        <f>D1005+M1005+Q1005+V1005</f>
        <v>171626.22</v>
      </c>
      <c r="D1005" s="125">
        <f>SUM(E1005:I1005)</f>
        <v>171626.22</v>
      </c>
      <c r="E1005" s="176">
        <v>0</v>
      </c>
      <c r="F1005" s="176">
        <v>0</v>
      </c>
      <c r="G1005" s="125">
        <v>0</v>
      </c>
      <c r="H1005" s="125">
        <v>171626.22</v>
      </c>
      <c r="I1005" s="339">
        <v>0</v>
      </c>
      <c r="J1005" s="125">
        <v>0</v>
      </c>
      <c r="K1005" s="125">
        <v>0</v>
      </c>
      <c r="L1005" s="125">
        <v>0</v>
      </c>
      <c r="M1005" s="125">
        <v>0</v>
      </c>
      <c r="N1005" s="176">
        <v>0</v>
      </c>
      <c r="O1005" s="237">
        <v>0</v>
      </c>
      <c r="P1005" s="125">
        <v>0</v>
      </c>
      <c r="Q1005" s="339">
        <v>0</v>
      </c>
      <c r="R1005" s="125">
        <v>0</v>
      </c>
      <c r="S1005" s="125">
        <v>0</v>
      </c>
      <c r="T1005" s="176">
        <v>0</v>
      </c>
      <c r="U1005" s="176">
        <v>0</v>
      </c>
      <c r="V1005" s="176">
        <v>0</v>
      </c>
    </row>
    <row r="1006" spans="1:22" s="153" customFormat="1" x14ac:dyDescent="0.25">
      <c r="A1006" s="76" t="s">
        <v>1172</v>
      </c>
      <c r="B1006" s="66" t="s">
        <v>137</v>
      </c>
      <c r="C1006" s="176">
        <f>D1006+K1006+M1006+O1006+Q1006+S1006+T1006+U1006+V1006</f>
        <v>117468</v>
      </c>
      <c r="D1006" s="176">
        <v>0</v>
      </c>
      <c r="E1006" s="339">
        <v>0</v>
      </c>
      <c r="F1006" s="339">
        <v>0</v>
      </c>
      <c r="G1006" s="176">
        <v>0</v>
      </c>
      <c r="H1006" s="365">
        <v>0</v>
      </c>
      <c r="I1006" s="176">
        <v>0</v>
      </c>
      <c r="J1006" s="383">
        <v>0</v>
      </c>
      <c r="K1006" s="176">
        <v>0</v>
      </c>
      <c r="L1006" s="176">
        <v>0</v>
      </c>
      <c r="M1006" s="176">
        <v>0</v>
      </c>
      <c r="N1006" s="176">
        <v>0</v>
      </c>
      <c r="O1006" s="176">
        <v>0</v>
      </c>
      <c r="P1006" s="176">
        <v>0</v>
      </c>
      <c r="Q1006" s="176">
        <v>0</v>
      </c>
      <c r="R1006" s="176">
        <v>0</v>
      </c>
      <c r="S1006" s="176">
        <v>0</v>
      </c>
      <c r="T1006" s="176">
        <v>0</v>
      </c>
      <c r="U1006" s="176">
        <v>0</v>
      </c>
      <c r="V1006" s="176">
        <v>117468</v>
      </c>
    </row>
    <row r="1007" spans="1:22" s="153" customFormat="1" x14ac:dyDescent="0.25">
      <c r="A1007" s="76" t="s">
        <v>1173</v>
      </c>
      <c r="B1007" s="417" t="s">
        <v>138</v>
      </c>
      <c r="C1007" s="381">
        <f>D1007+K1007+M1007+O1007+Q1007+S1007+T1007+U1007+V1007</f>
        <v>177135</v>
      </c>
      <c r="D1007" s="389">
        <v>0</v>
      </c>
      <c r="E1007" s="125">
        <v>0</v>
      </c>
      <c r="F1007" s="125">
        <v>0</v>
      </c>
      <c r="G1007" s="418">
        <v>0</v>
      </c>
      <c r="H1007" s="125">
        <v>0</v>
      </c>
      <c r="I1007" s="416">
        <v>0</v>
      </c>
      <c r="J1007" s="381">
        <v>0</v>
      </c>
      <c r="K1007" s="381">
        <v>0</v>
      </c>
      <c r="L1007" s="381">
        <v>0</v>
      </c>
      <c r="M1007" s="381">
        <v>0</v>
      </c>
      <c r="N1007" s="381">
        <v>0</v>
      </c>
      <c r="O1007" s="381">
        <v>0</v>
      </c>
      <c r="P1007" s="381">
        <v>0</v>
      </c>
      <c r="Q1007" s="413">
        <v>0</v>
      </c>
      <c r="R1007" s="381">
        <v>0</v>
      </c>
      <c r="S1007" s="381">
        <v>0</v>
      </c>
      <c r="T1007" s="381">
        <v>0</v>
      </c>
      <c r="U1007" s="381">
        <v>0</v>
      </c>
      <c r="V1007" s="176">
        <v>177135</v>
      </c>
    </row>
    <row r="1008" spans="1:22" s="153" customFormat="1" x14ac:dyDescent="0.25">
      <c r="A1008" s="76" t="s">
        <v>1174</v>
      </c>
      <c r="B1008" s="66" t="s">
        <v>74</v>
      </c>
      <c r="C1008" s="176">
        <f>D1008+K1008+M1008+O1008+Q1008+S1008+T1008+U1008+V1008</f>
        <v>6265743</v>
      </c>
      <c r="D1008" s="176">
        <v>0</v>
      </c>
      <c r="E1008" s="125">
        <v>0</v>
      </c>
      <c r="F1008" s="125">
        <v>0</v>
      </c>
      <c r="G1008" s="176">
        <v>0</v>
      </c>
      <c r="H1008" s="125">
        <v>0</v>
      </c>
      <c r="I1008" s="176">
        <v>0</v>
      </c>
      <c r="J1008" s="176">
        <v>0</v>
      </c>
      <c r="K1008" s="176">
        <v>0</v>
      </c>
      <c r="L1008" s="176">
        <v>0</v>
      </c>
      <c r="M1008" s="176">
        <v>0</v>
      </c>
      <c r="N1008" s="176">
        <v>0</v>
      </c>
      <c r="O1008" s="176">
        <v>0</v>
      </c>
      <c r="P1008" s="176">
        <v>1470.7</v>
      </c>
      <c r="Q1008" s="176">
        <v>6045895</v>
      </c>
      <c r="R1008" s="176">
        <v>0</v>
      </c>
      <c r="S1008" s="176">
        <v>0</v>
      </c>
      <c r="T1008" s="176">
        <v>0</v>
      </c>
      <c r="U1008" s="176">
        <v>0</v>
      </c>
      <c r="V1008" s="370">
        <v>219848</v>
      </c>
    </row>
    <row r="1009" spans="1:22" s="192" customFormat="1" ht="14.25" customHeight="1" x14ac:dyDescent="0.2">
      <c r="A1009" s="69" t="s">
        <v>579</v>
      </c>
      <c r="B1009" s="72" t="s">
        <v>580</v>
      </c>
      <c r="C1009" s="74">
        <f t="shared" ref="C1009:V1009" si="229">SUM(C1010:C1012)</f>
        <v>710923.27</v>
      </c>
      <c r="D1009" s="74">
        <f t="shared" si="229"/>
        <v>627553.27</v>
      </c>
      <c r="E1009" s="74">
        <f t="shared" si="229"/>
        <v>458098.51999999996</v>
      </c>
      <c r="F1009" s="74">
        <f t="shared" si="229"/>
        <v>48179.21</v>
      </c>
      <c r="G1009" s="74">
        <f t="shared" si="229"/>
        <v>0</v>
      </c>
      <c r="H1009" s="74">
        <f t="shared" si="229"/>
        <v>121275.54000000001</v>
      </c>
      <c r="I1009" s="74">
        <f t="shared" si="229"/>
        <v>0</v>
      </c>
      <c r="J1009" s="74">
        <f t="shared" si="229"/>
        <v>0</v>
      </c>
      <c r="K1009" s="74">
        <f t="shared" si="229"/>
        <v>0</v>
      </c>
      <c r="L1009" s="74">
        <f t="shared" si="229"/>
        <v>0</v>
      </c>
      <c r="M1009" s="74">
        <f t="shared" si="229"/>
        <v>0</v>
      </c>
      <c r="N1009" s="74">
        <f t="shared" si="229"/>
        <v>0</v>
      </c>
      <c r="O1009" s="74">
        <f t="shared" si="229"/>
        <v>0</v>
      </c>
      <c r="P1009" s="331">
        <f t="shared" si="229"/>
        <v>0</v>
      </c>
      <c r="Q1009" s="331">
        <f t="shared" si="229"/>
        <v>0</v>
      </c>
      <c r="R1009" s="74">
        <f t="shared" si="229"/>
        <v>0</v>
      </c>
      <c r="S1009" s="74">
        <f t="shared" si="229"/>
        <v>0</v>
      </c>
      <c r="T1009" s="74">
        <f t="shared" si="229"/>
        <v>0</v>
      </c>
      <c r="U1009" s="74">
        <f t="shared" si="229"/>
        <v>0</v>
      </c>
      <c r="V1009" s="74">
        <f t="shared" si="229"/>
        <v>83370</v>
      </c>
    </row>
    <row r="1010" spans="1:22" s="142" customFormat="1" ht="15" customHeight="1" x14ac:dyDescent="0.25">
      <c r="A1010" s="65" t="s">
        <v>581</v>
      </c>
      <c r="B1010" s="193" t="s">
        <v>171</v>
      </c>
      <c r="C1010" s="176">
        <f>D1010+M1010+Q1010+V1010</f>
        <v>506277.73</v>
      </c>
      <c r="D1010" s="176">
        <f>SUM(E1010:I1010)</f>
        <v>506277.73</v>
      </c>
      <c r="E1010" s="176">
        <v>458098.51999999996</v>
      </c>
      <c r="F1010" s="176">
        <v>48179.21</v>
      </c>
      <c r="G1010" s="176">
        <v>0</v>
      </c>
      <c r="H1010" s="176">
        <v>0</v>
      </c>
      <c r="I1010" s="176">
        <v>0</v>
      </c>
      <c r="J1010" s="176">
        <v>0</v>
      </c>
      <c r="K1010" s="176">
        <v>0</v>
      </c>
      <c r="L1010" s="176">
        <v>0</v>
      </c>
      <c r="M1010" s="176">
        <v>0</v>
      </c>
      <c r="N1010" s="176">
        <v>0</v>
      </c>
      <c r="O1010" s="176">
        <v>0</v>
      </c>
      <c r="P1010" s="176">
        <v>0</v>
      </c>
      <c r="Q1010" s="176">
        <v>0</v>
      </c>
      <c r="R1010" s="176">
        <v>0</v>
      </c>
      <c r="S1010" s="176">
        <v>0</v>
      </c>
      <c r="T1010" s="176">
        <v>0</v>
      </c>
      <c r="U1010" s="176">
        <v>0</v>
      </c>
      <c r="V1010" s="176">
        <v>0</v>
      </c>
    </row>
    <row r="1011" spans="1:22" s="142" customFormat="1" ht="15" customHeight="1" x14ac:dyDescent="0.25">
      <c r="A1011" s="65" t="s">
        <v>1258</v>
      </c>
      <c r="B1011" s="193" t="s">
        <v>170</v>
      </c>
      <c r="C1011" s="176">
        <f>D1011+M1011+Q1011+V1011</f>
        <v>121275.54000000001</v>
      </c>
      <c r="D1011" s="176">
        <f>SUM(E1011:I1011)</f>
        <v>121275.54000000001</v>
      </c>
      <c r="E1011" s="176">
        <v>0</v>
      </c>
      <c r="F1011" s="176">
        <v>0</v>
      </c>
      <c r="G1011" s="176">
        <v>0</v>
      </c>
      <c r="H1011" s="176">
        <v>121275.54000000001</v>
      </c>
      <c r="I1011" s="176">
        <v>0</v>
      </c>
      <c r="J1011" s="176">
        <v>0</v>
      </c>
      <c r="K1011" s="176">
        <v>0</v>
      </c>
      <c r="L1011" s="176">
        <v>0</v>
      </c>
      <c r="M1011" s="176">
        <v>0</v>
      </c>
      <c r="N1011" s="176">
        <v>0</v>
      </c>
      <c r="O1011" s="176">
        <v>0</v>
      </c>
      <c r="P1011" s="176">
        <v>0</v>
      </c>
      <c r="Q1011" s="176">
        <v>0</v>
      </c>
      <c r="R1011" s="176">
        <v>0</v>
      </c>
      <c r="S1011" s="176">
        <v>0</v>
      </c>
      <c r="T1011" s="176">
        <v>0</v>
      </c>
      <c r="U1011" s="176">
        <v>0</v>
      </c>
      <c r="V1011" s="176">
        <v>0</v>
      </c>
    </row>
    <row r="1012" spans="1:22" s="142" customFormat="1" ht="15" customHeight="1" x14ac:dyDescent="0.25">
      <c r="A1012" s="65" t="s">
        <v>13</v>
      </c>
      <c r="B1012" s="193" t="s">
        <v>172</v>
      </c>
      <c r="C1012" s="176">
        <f>D1012+M1012+Q1012+V1012</f>
        <v>83370</v>
      </c>
      <c r="D1012" s="176">
        <f>SUM(E1012:I1012)</f>
        <v>0</v>
      </c>
      <c r="E1012" s="176">
        <v>0</v>
      </c>
      <c r="F1012" s="176">
        <v>0</v>
      </c>
      <c r="G1012" s="176">
        <v>0</v>
      </c>
      <c r="H1012" s="176">
        <v>0</v>
      </c>
      <c r="I1012" s="176">
        <v>0</v>
      </c>
      <c r="J1012" s="176">
        <v>0</v>
      </c>
      <c r="K1012" s="176">
        <v>0</v>
      </c>
      <c r="L1012" s="176">
        <v>0</v>
      </c>
      <c r="M1012" s="368">
        <v>0</v>
      </c>
      <c r="N1012" s="176">
        <v>0</v>
      </c>
      <c r="O1012" s="176">
        <v>0</v>
      </c>
      <c r="P1012" s="176">
        <v>0</v>
      </c>
      <c r="Q1012" s="176">
        <v>0</v>
      </c>
      <c r="R1012" s="176">
        <v>0</v>
      </c>
      <c r="S1012" s="176">
        <v>0</v>
      </c>
      <c r="T1012" s="176">
        <v>0</v>
      </c>
      <c r="U1012" s="176">
        <v>0</v>
      </c>
      <c r="V1012" s="176">
        <v>83370</v>
      </c>
    </row>
    <row r="1013" spans="1:22" s="61" customFormat="1" ht="14.25" customHeight="1" x14ac:dyDescent="0.25">
      <c r="A1013" s="69" t="s">
        <v>582</v>
      </c>
      <c r="B1013" s="64" t="s">
        <v>583</v>
      </c>
      <c r="C1013" s="59">
        <f t="shared" ref="C1013:V1013" si="230">SUM(C1014:C1029)</f>
        <v>21235454.510000002</v>
      </c>
      <c r="D1013" s="59">
        <f t="shared" si="230"/>
        <v>10460615.51</v>
      </c>
      <c r="E1013" s="59">
        <f t="shared" si="230"/>
        <v>9366460</v>
      </c>
      <c r="F1013" s="59">
        <f t="shared" si="230"/>
        <v>446387</v>
      </c>
      <c r="G1013" s="59">
        <f t="shared" si="230"/>
        <v>0</v>
      </c>
      <c r="H1013" s="279">
        <f t="shared" si="230"/>
        <v>0</v>
      </c>
      <c r="I1013" s="59">
        <f t="shared" si="230"/>
        <v>647768.51</v>
      </c>
      <c r="J1013" s="59">
        <f t="shared" si="230"/>
        <v>0</v>
      </c>
      <c r="K1013" s="59">
        <f t="shared" si="230"/>
        <v>0</v>
      </c>
      <c r="L1013" s="59">
        <f t="shared" si="230"/>
        <v>5550.2</v>
      </c>
      <c r="M1013" s="59">
        <f t="shared" si="230"/>
        <v>8044898</v>
      </c>
      <c r="N1013" s="59">
        <f t="shared" si="230"/>
        <v>0</v>
      </c>
      <c r="O1013" s="59">
        <f t="shared" si="230"/>
        <v>0</v>
      </c>
      <c r="P1013" s="59">
        <f t="shared" si="230"/>
        <v>0</v>
      </c>
      <c r="Q1013" s="59">
        <f t="shared" si="230"/>
        <v>0</v>
      </c>
      <c r="R1013" s="59">
        <f t="shared" si="230"/>
        <v>0</v>
      </c>
      <c r="S1013" s="59">
        <f t="shared" si="230"/>
        <v>0</v>
      </c>
      <c r="T1013" s="59">
        <f t="shared" si="230"/>
        <v>0</v>
      </c>
      <c r="U1013" s="59">
        <f t="shared" si="230"/>
        <v>0</v>
      </c>
      <c r="V1013" s="59">
        <f t="shared" si="230"/>
        <v>2729941</v>
      </c>
    </row>
    <row r="1014" spans="1:22" s="61" customFormat="1" ht="14.25" customHeight="1" x14ac:dyDescent="0.25">
      <c r="A1014" s="65" t="s">
        <v>587</v>
      </c>
      <c r="B1014" s="419" t="s">
        <v>160</v>
      </c>
      <c r="C1014" s="125">
        <f>D1014+M1014+Q1014+V1014</f>
        <v>122178</v>
      </c>
      <c r="D1014" s="127">
        <f>E1014+F1014+G1014+H1014+I1014</f>
        <v>0</v>
      </c>
      <c r="E1014" s="408">
        <v>0</v>
      </c>
      <c r="F1014" s="167">
        <v>0</v>
      </c>
      <c r="G1014" s="420">
        <v>0</v>
      </c>
      <c r="H1014" s="167">
        <v>0</v>
      </c>
      <c r="I1014" s="411">
        <v>0</v>
      </c>
      <c r="J1014" s="421">
        <v>0</v>
      </c>
      <c r="K1014" s="125">
        <v>0</v>
      </c>
      <c r="L1014" s="408">
        <v>0</v>
      </c>
      <c r="M1014" s="408">
        <v>0</v>
      </c>
      <c r="N1014" s="167">
        <v>0</v>
      </c>
      <c r="O1014" s="167">
        <v>0</v>
      </c>
      <c r="P1014" s="167">
        <v>0</v>
      </c>
      <c r="Q1014" s="167">
        <v>0</v>
      </c>
      <c r="R1014" s="167">
        <v>0</v>
      </c>
      <c r="S1014" s="167">
        <v>0</v>
      </c>
      <c r="T1014" s="167">
        <v>0</v>
      </c>
      <c r="U1014" s="167">
        <v>0</v>
      </c>
      <c r="V1014" s="167">
        <v>122178</v>
      </c>
    </row>
    <row r="1015" spans="1:22" s="61" customFormat="1" ht="14.25" customHeight="1" x14ac:dyDescent="0.25">
      <c r="A1015" s="65" t="s">
        <v>588</v>
      </c>
      <c r="B1015" s="269" t="s">
        <v>591</v>
      </c>
      <c r="C1015" s="125">
        <f>D1015+M1015+Q1015+V1015</f>
        <v>17893585</v>
      </c>
      <c r="D1015" s="422">
        <f>E1015+F1015+G1015+H1015+I1015</f>
        <v>9366460</v>
      </c>
      <c r="E1015" s="125">
        <v>9366460</v>
      </c>
      <c r="F1015" s="363">
        <v>0</v>
      </c>
      <c r="G1015" s="125">
        <v>0</v>
      </c>
      <c r="H1015" s="423">
        <v>0</v>
      </c>
      <c r="I1015" s="125">
        <v>0</v>
      </c>
      <c r="J1015" s="125">
        <v>0</v>
      </c>
      <c r="K1015" s="337">
        <v>0</v>
      </c>
      <c r="L1015" s="125">
        <v>5550.2</v>
      </c>
      <c r="M1015" s="125">
        <v>8044898</v>
      </c>
      <c r="N1015" s="338">
        <v>0</v>
      </c>
      <c r="O1015" s="125">
        <v>0</v>
      </c>
      <c r="P1015" s="339">
        <v>0</v>
      </c>
      <c r="Q1015" s="339">
        <v>0</v>
      </c>
      <c r="R1015" s="125">
        <v>0</v>
      </c>
      <c r="S1015" s="125">
        <v>0</v>
      </c>
      <c r="T1015" s="125">
        <v>0</v>
      </c>
      <c r="U1015" s="125">
        <v>0</v>
      </c>
      <c r="V1015" s="167">
        <v>482227</v>
      </c>
    </row>
    <row r="1016" spans="1:22" s="61" customFormat="1" ht="14.25" customHeight="1" x14ac:dyDescent="0.25">
      <c r="A1016" s="65" t="s">
        <v>589</v>
      </c>
      <c r="B1016" s="269" t="s">
        <v>151</v>
      </c>
      <c r="C1016" s="125">
        <f>D1016+M1016+Q1016+V1016</f>
        <v>221792</v>
      </c>
      <c r="D1016" s="167">
        <v>0</v>
      </c>
      <c r="E1016" s="399">
        <v>0</v>
      </c>
      <c r="F1016" s="167">
        <v>0</v>
      </c>
      <c r="G1016" s="399">
        <v>0</v>
      </c>
      <c r="H1016" s="399">
        <v>0</v>
      </c>
      <c r="I1016" s="167">
        <v>0</v>
      </c>
      <c r="J1016" s="167">
        <v>0</v>
      </c>
      <c r="K1016" s="167">
        <v>0</v>
      </c>
      <c r="L1016" s="399">
        <v>0</v>
      </c>
      <c r="M1016" s="399">
        <v>0</v>
      </c>
      <c r="N1016" s="167">
        <v>0</v>
      </c>
      <c r="O1016" s="410">
        <v>0</v>
      </c>
      <c r="P1016" s="167">
        <v>0</v>
      </c>
      <c r="Q1016" s="167">
        <v>0</v>
      </c>
      <c r="R1016" s="411">
        <v>0</v>
      </c>
      <c r="S1016" s="167">
        <v>0</v>
      </c>
      <c r="T1016" s="127">
        <v>0</v>
      </c>
      <c r="U1016" s="127">
        <v>0</v>
      </c>
      <c r="V1016" s="167">
        <v>221792</v>
      </c>
    </row>
    <row r="1017" spans="1:22" s="61" customFormat="1" ht="14.25" customHeight="1" x14ac:dyDescent="0.25">
      <c r="A1017" s="65" t="s">
        <v>590</v>
      </c>
      <c r="B1017" s="269" t="s">
        <v>152</v>
      </c>
      <c r="C1017" s="125">
        <f>D1017+M1017+Q1017+V1017</f>
        <v>221443</v>
      </c>
      <c r="D1017" s="167">
        <v>0</v>
      </c>
      <c r="E1017" s="167">
        <v>0</v>
      </c>
      <c r="F1017" s="408">
        <v>0</v>
      </c>
      <c r="G1017" s="167">
        <v>0</v>
      </c>
      <c r="H1017" s="408">
        <v>0</v>
      </c>
      <c r="I1017" s="408">
        <v>0</v>
      </c>
      <c r="J1017" s="167">
        <v>0</v>
      </c>
      <c r="K1017" s="167">
        <v>0</v>
      </c>
      <c r="L1017" s="167">
        <v>0</v>
      </c>
      <c r="M1017" s="167">
        <v>0</v>
      </c>
      <c r="N1017" s="167">
        <v>0</v>
      </c>
      <c r="O1017" s="410">
        <v>0</v>
      </c>
      <c r="P1017" s="167">
        <v>0</v>
      </c>
      <c r="Q1017" s="167">
        <v>0</v>
      </c>
      <c r="R1017" s="411">
        <v>0</v>
      </c>
      <c r="S1017" s="167">
        <v>0</v>
      </c>
      <c r="T1017" s="127">
        <v>0</v>
      </c>
      <c r="U1017" s="127">
        <v>0</v>
      </c>
      <c r="V1017" s="167">
        <v>221443</v>
      </c>
    </row>
    <row r="1018" spans="1:22" s="61" customFormat="1" ht="14.25" customHeight="1" x14ac:dyDescent="0.25">
      <c r="A1018" s="65" t="s">
        <v>1207</v>
      </c>
      <c r="B1018" s="188" t="s">
        <v>153</v>
      </c>
      <c r="C1018" s="125">
        <f>D1018+M1018+Q1018+V1018</f>
        <v>254426</v>
      </c>
      <c r="D1018" s="127">
        <f>E1018+F1018+G1018+H1018+I1018</f>
        <v>0</v>
      </c>
      <c r="E1018" s="410">
        <v>0</v>
      </c>
      <c r="F1018" s="167">
        <v>0</v>
      </c>
      <c r="G1018" s="424">
        <v>0</v>
      </c>
      <c r="H1018" s="167">
        <v>0</v>
      </c>
      <c r="I1018" s="167">
        <v>0</v>
      </c>
      <c r="J1018" s="425">
        <v>0</v>
      </c>
      <c r="K1018" s="125">
        <v>0</v>
      </c>
      <c r="L1018" s="167">
        <v>0</v>
      </c>
      <c r="M1018" s="167">
        <v>0</v>
      </c>
      <c r="N1018" s="167">
        <v>0</v>
      </c>
      <c r="O1018" s="410">
        <v>0</v>
      </c>
      <c r="P1018" s="167">
        <v>0</v>
      </c>
      <c r="Q1018" s="167">
        <v>0</v>
      </c>
      <c r="R1018" s="411">
        <v>0</v>
      </c>
      <c r="S1018" s="167">
        <v>0</v>
      </c>
      <c r="T1018" s="167">
        <v>0</v>
      </c>
      <c r="U1018" s="167">
        <v>0</v>
      </c>
      <c r="V1018" s="167">
        <v>254426</v>
      </c>
    </row>
    <row r="1019" spans="1:22" s="61" customFormat="1" ht="14.25" customHeight="1" x14ac:dyDescent="0.25">
      <c r="A1019" s="65" t="s">
        <v>1259</v>
      </c>
      <c r="B1019" s="269" t="s">
        <v>75</v>
      </c>
      <c r="C1019" s="125">
        <f t="shared" ref="C1019:C1029" si="231">D1019+M1019+Q1019+V1019</f>
        <v>844800.51</v>
      </c>
      <c r="D1019" s="127">
        <f>E1019+F1019+G1019+H1019+I1019</f>
        <v>647768.51</v>
      </c>
      <c r="E1019" s="167">
        <v>0</v>
      </c>
      <c r="F1019" s="167">
        <v>0</v>
      </c>
      <c r="G1019" s="167">
        <v>0</v>
      </c>
      <c r="H1019" s="167">
        <v>0</v>
      </c>
      <c r="I1019" s="167">
        <v>647768.51</v>
      </c>
      <c r="J1019" s="125">
        <v>0</v>
      </c>
      <c r="K1019" s="125">
        <v>0</v>
      </c>
      <c r="L1019" s="167">
        <v>0</v>
      </c>
      <c r="M1019" s="167">
        <v>0</v>
      </c>
      <c r="N1019" s="167">
        <v>0</v>
      </c>
      <c r="O1019" s="167">
        <v>0</v>
      </c>
      <c r="P1019" s="167">
        <v>0</v>
      </c>
      <c r="Q1019" s="167">
        <v>0</v>
      </c>
      <c r="R1019" s="167">
        <v>0</v>
      </c>
      <c r="S1019" s="167">
        <v>0</v>
      </c>
      <c r="T1019" s="167">
        <v>0</v>
      </c>
      <c r="U1019" s="167">
        <v>0</v>
      </c>
      <c r="V1019" s="167">
        <v>197032</v>
      </c>
    </row>
    <row r="1020" spans="1:22" s="61" customFormat="1" ht="14.25" customHeight="1" x14ac:dyDescent="0.25">
      <c r="A1020" s="65" t="s">
        <v>139</v>
      </c>
      <c r="B1020" s="426" t="s">
        <v>154</v>
      </c>
      <c r="C1020" s="341">
        <f t="shared" si="231"/>
        <v>252228</v>
      </c>
      <c r="D1020" s="427">
        <f>E1020+F1020+G1020+H1020+I1020</f>
        <v>0</v>
      </c>
      <c r="E1020" s="428">
        <v>0</v>
      </c>
      <c r="F1020" s="399">
        <v>0</v>
      </c>
      <c r="G1020" s="429">
        <v>0</v>
      </c>
      <c r="H1020" s="399">
        <v>0</v>
      </c>
      <c r="I1020" s="399">
        <v>0</v>
      </c>
      <c r="J1020" s="430">
        <v>0</v>
      </c>
      <c r="K1020" s="341">
        <v>0</v>
      </c>
      <c r="L1020" s="399">
        <v>0</v>
      </c>
      <c r="M1020" s="399">
        <v>0</v>
      </c>
      <c r="N1020" s="399">
        <v>0</v>
      </c>
      <c r="O1020" s="428">
        <v>0</v>
      </c>
      <c r="P1020" s="399">
        <v>0</v>
      </c>
      <c r="Q1020" s="399">
        <v>0</v>
      </c>
      <c r="R1020" s="423">
        <v>0</v>
      </c>
      <c r="S1020" s="399">
        <v>0</v>
      </c>
      <c r="T1020" s="399">
        <v>0</v>
      </c>
      <c r="U1020" s="399">
        <v>0</v>
      </c>
      <c r="V1020" s="399">
        <v>252228</v>
      </c>
    </row>
    <row r="1021" spans="1:22" s="61" customFormat="1" ht="14.25" customHeight="1" x14ac:dyDescent="0.25">
      <c r="A1021" s="65" t="s">
        <v>140</v>
      </c>
      <c r="B1021" s="269" t="s">
        <v>76</v>
      </c>
      <c r="C1021" s="125">
        <f t="shared" si="231"/>
        <v>78728</v>
      </c>
      <c r="D1021" s="127">
        <v>0</v>
      </c>
      <c r="E1021" s="431">
        <v>0</v>
      </c>
      <c r="F1021" s="432">
        <v>0</v>
      </c>
      <c r="G1021" s="431">
        <v>0</v>
      </c>
      <c r="H1021" s="433">
        <v>0</v>
      </c>
      <c r="I1021" s="433">
        <v>0</v>
      </c>
      <c r="J1021" s="431">
        <v>0</v>
      </c>
      <c r="K1021" s="434">
        <v>0</v>
      </c>
      <c r="L1021" s="435">
        <v>0</v>
      </c>
      <c r="M1021" s="431">
        <v>0</v>
      </c>
      <c r="N1021" s="436">
        <v>0</v>
      </c>
      <c r="O1021" s="431">
        <v>0</v>
      </c>
      <c r="P1021" s="433">
        <v>0</v>
      </c>
      <c r="Q1021" s="433">
        <v>0</v>
      </c>
      <c r="R1021" s="437">
        <v>0</v>
      </c>
      <c r="S1021" s="437">
        <v>0</v>
      </c>
      <c r="T1021" s="431">
        <f>S1021</f>
        <v>0</v>
      </c>
      <c r="U1021" s="431">
        <f>T1021</f>
        <v>0</v>
      </c>
      <c r="V1021" s="167">
        <v>78728</v>
      </c>
    </row>
    <row r="1022" spans="1:22" s="61" customFormat="1" ht="14.25" customHeight="1" x14ac:dyDescent="0.25">
      <c r="A1022" s="65" t="s">
        <v>141</v>
      </c>
      <c r="B1022" s="269" t="s">
        <v>1260</v>
      </c>
      <c r="C1022" s="125">
        <f t="shared" si="231"/>
        <v>699237</v>
      </c>
      <c r="D1022" s="125">
        <f>SUM(E1022:I1022)</f>
        <v>446387</v>
      </c>
      <c r="E1022" s="337">
        <v>0</v>
      </c>
      <c r="F1022" s="125">
        <v>446387</v>
      </c>
      <c r="G1022" s="363">
        <v>0</v>
      </c>
      <c r="H1022" s="125">
        <v>0</v>
      </c>
      <c r="I1022" s="125">
        <v>0</v>
      </c>
      <c r="J1022" s="338">
        <v>0</v>
      </c>
      <c r="K1022" s="125">
        <v>0</v>
      </c>
      <c r="L1022" s="342">
        <v>0</v>
      </c>
      <c r="M1022" s="342">
        <v>0</v>
      </c>
      <c r="N1022" s="125">
        <v>0</v>
      </c>
      <c r="O1022" s="337">
        <v>0</v>
      </c>
      <c r="P1022" s="125">
        <v>0</v>
      </c>
      <c r="Q1022" s="125">
        <v>0</v>
      </c>
      <c r="R1022" s="338">
        <v>0</v>
      </c>
      <c r="S1022" s="125">
        <v>0</v>
      </c>
      <c r="T1022" s="125">
        <v>0</v>
      </c>
      <c r="U1022" s="125">
        <v>0</v>
      </c>
      <c r="V1022" s="167">
        <v>252850</v>
      </c>
    </row>
    <row r="1023" spans="1:22" s="61" customFormat="1" ht="14.25" customHeight="1" x14ac:dyDescent="0.25">
      <c r="A1023" s="65" t="s">
        <v>142</v>
      </c>
      <c r="B1023" s="419" t="s">
        <v>155</v>
      </c>
      <c r="C1023" s="125">
        <f t="shared" si="231"/>
        <v>91108</v>
      </c>
      <c r="D1023" s="127">
        <f>E1023+F1023+G1023+H1023+I1023</f>
        <v>0</v>
      </c>
      <c r="E1023" s="167">
        <v>0</v>
      </c>
      <c r="F1023" s="399">
        <v>0</v>
      </c>
      <c r="G1023" s="167">
        <v>0</v>
      </c>
      <c r="H1023" s="399">
        <v>0</v>
      </c>
      <c r="I1023" s="438">
        <v>0</v>
      </c>
      <c r="J1023" s="421">
        <v>0</v>
      </c>
      <c r="K1023" s="337">
        <v>0</v>
      </c>
      <c r="L1023" s="167">
        <v>0</v>
      </c>
      <c r="M1023" s="167">
        <v>0</v>
      </c>
      <c r="N1023" s="411">
        <v>0</v>
      </c>
      <c r="O1023" s="167">
        <v>0</v>
      </c>
      <c r="P1023" s="399">
        <v>0</v>
      </c>
      <c r="Q1023" s="399">
        <v>0</v>
      </c>
      <c r="R1023" s="167">
        <v>0</v>
      </c>
      <c r="S1023" s="167">
        <v>0</v>
      </c>
      <c r="T1023" s="167">
        <v>0</v>
      </c>
      <c r="U1023" s="167">
        <v>0</v>
      </c>
      <c r="V1023" s="167">
        <v>91108</v>
      </c>
    </row>
    <row r="1024" spans="1:22" s="61" customFormat="1" ht="14.25" customHeight="1" x14ac:dyDescent="0.25">
      <c r="A1024" s="65" t="s">
        <v>143</v>
      </c>
      <c r="B1024" s="419" t="s">
        <v>156</v>
      </c>
      <c r="C1024" s="125">
        <f t="shared" si="231"/>
        <v>72108</v>
      </c>
      <c r="D1024" s="127">
        <f>E1024+F1024+G1024+H1024+I1024</f>
        <v>0</v>
      </c>
      <c r="E1024" s="167">
        <v>0</v>
      </c>
      <c r="F1024" s="167">
        <v>0</v>
      </c>
      <c r="G1024" s="167">
        <v>0</v>
      </c>
      <c r="H1024" s="410">
        <v>0</v>
      </c>
      <c r="I1024" s="167">
        <v>0</v>
      </c>
      <c r="J1024" s="425">
        <v>0</v>
      </c>
      <c r="K1024" s="125">
        <v>0</v>
      </c>
      <c r="L1024" s="399">
        <v>0</v>
      </c>
      <c r="M1024" s="399">
        <v>0</v>
      </c>
      <c r="N1024" s="167">
        <v>0</v>
      </c>
      <c r="O1024" s="167">
        <v>0</v>
      </c>
      <c r="P1024" s="167">
        <v>0</v>
      </c>
      <c r="Q1024" s="167">
        <v>0</v>
      </c>
      <c r="R1024" s="167">
        <v>0</v>
      </c>
      <c r="S1024" s="167">
        <v>0</v>
      </c>
      <c r="T1024" s="167">
        <v>0</v>
      </c>
      <c r="U1024" s="167">
        <v>0</v>
      </c>
      <c r="V1024" s="167">
        <v>72108</v>
      </c>
    </row>
    <row r="1025" spans="1:22" s="61" customFormat="1" ht="14.25" customHeight="1" x14ac:dyDescent="0.25">
      <c r="A1025" s="65" t="s">
        <v>144</v>
      </c>
      <c r="B1025" s="419" t="s">
        <v>157</v>
      </c>
      <c r="C1025" s="125">
        <f t="shared" si="231"/>
        <v>72161</v>
      </c>
      <c r="D1025" s="127">
        <f>E1025+F1025+G1025+H1025+I1025</f>
        <v>0</v>
      </c>
      <c r="E1025" s="167">
        <v>0</v>
      </c>
      <c r="F1025" s="167">
        <v>0</v>
      </c>
      <c r="G1025" s="167">
        <v>0</v>
      </c>
      <c r="H1025" s="420">
        <v>0</v>
      </c>
      <c r="I1025" s="167">
        <v>0</v>
      </c>
      <c r="J1025" s="425">
        <v>0</v>
      </c>
      <c r="K1025" s="125">
        <v>0</v>
      </c>
      <c r="L1025" s="167">
        <v>0</v>
      </c>
      <c r="M1025" s="167">
        <v>0</v>
      </c>
      <c r="N1025" s="167">
        <v>0</v>
      </c>
      <c r="O1025" s="167">
        <v>0</v>
      </c>
      <c r="P1025" s="167">
        <v>0</v>
      </c>
      <c r="Q1025" s="167">
        <v>0</v>
      </c>
      <c r="R1025" s="167">
        <v>0</v>
      </c>
      <c r="S1025" s="167">
        <v>0</v>
      </c>
      <c r="T1025" s="167">
        <v>0</v>
      </c>
      <c r="U1025" s="167">
        <v>0</v>
      </c>
      <c r="V1025" s="167">
        <v>72161</v>
      </c>
    </row>
    <row r="1026" spans="1:22" s="61" customFormat="1" ht="14.25" customHeight="1" x14ac:dyDescent="0.25">
      <c r="A1026" s="65" t="s">
        <v>145</v>
      </c>
      <c r="B1026" s="419" t="s">
        <v>1206</v>
      </c>
      <c r="C1026" s="125">
        <f t="shared" si="231"/>
        <v>126373</v>
      </c>
      <c r="D1026" s="127">
        <f>E1026+F1026+G1026+H1026+I1026</f>
        <v>0</v>
      </c>
      <c r="E1026" s="167">
        <v>0</v>
      </c>
      <c r="F1026" s="167">
        <v>0</v>
      </c>
      <c r="G1026" s="420">
        <v>0</v>
      </c>
      <c r="H1026" s="167">
        <v>0</v>
      </c>
      <c r="I1026" s="167">
        <v>0</v>
      </c>
      <c r="J1026" s="425">
        <v>0</v>
      </c>
      <c r="K1026" s="125">
        <v>0</v>
      </c>
      <c r="L1026" s="167">
        <v>0</v>
      </c>
      <c r="M1026" s="167">
        <v>0</v>
      </c>
      <c r="N1026" s="167">
        <v>0</v>
      </c>
      <c r="O1026" s="167">
        <v>0</v>
      </c>
      <c r="P1026" s="167">
        <v>0</v>
      </c>
      <c r="Q1026" s="167">
        <v>0</v>
      </c>
      <c r="R1026" s="167">
        <v>0</v>
      </c>
      <c r="S1026" s="167">
        <v>0</v>
      </c>
      <c r="T1026" s="167">
        <v>0</v>
      </c>
      <c r="U1026" s="167">
        <v>0</v>
      </c>
      <c r="V1026" s="167">
        <v>126373</v>
      </c>
    </row>
    <row r="1027" spans="1:22" s="61" customFormat="1" ht="14.25" customHeight="1" x14ac:dyDescent="0.25">
      <c r="A1027" s="65" t="s">
        <v>146</v>
      </c>
      <c r="B1027" s="439" t="s">
        <v>592</v>
      </c>
      <c r="C1027" s="339">
        <f t="shared" si="231"/>
        <v>86896</v>
      </c>
      <c r="D1027" s="339">
        <f>SUM(E1027:I1027)</f>
        <v>0</v>
      </c>
      <c r="E1027" s="339">
        <v>0</v>
      </c>
      <c r="F1027" s="339">
        <v>0</v>
      </c>
      <c r="G1027" s="125">
        <v>0</v>
      </c>
      <c r="H1027" s="125">
        <v>0</v>
      </c>
      <c r="I1027" s="344">
        <v>0</v>
      </c>
      <c r="J1027" s="339">
        <v>0</v>
      </c>
      <c r="K1027" s="339">
        <v>0</v>
      </c>
      <c r="L1027" s="339">
        <v>0</v>
      </c>
      <c r="M1027" s="339">
        <v>0</v>
      </c>
      <c r="N1027" s="339">
        <v>0</v>
      </c>
      <c r="O1027" s="125">
        <v>0</v>
      </c>
      <c r="P1027" s="125">
        <v>0</v>
      </c>
      <c r="Q1027" s="125">
        <v>0</v>
      </c>
      <c r="R1027" s="125">
        <v>0</v>
      </c>
      <c r="S1027" s="125">
        <v>0</v>
      </c>
      <c r="T1027" s="339">
        <v>0</v>
      </c>
      <c r="U1027" s="339">
        <v>0</v>
      </c>
      <c r="V1027" s="167">
        <v>86896</v>
      </c>
    </row>
    <row r="1028" spans="1:22" s="61" customFormat="1" ht="14.25" customHeight="1" x14ac:dyDescent="0.25">
      <c r="A1028" s="65" t="s">
        <v>147</v>
      </c>
      <c r="B1028" s="419" t="s">
        <v>158</v>
      </c>
      <c r="C1028" s="125">
        <f t="shared" si="231"/>
        <v>72104</v>
      </c>
      <c r="D1028" s="127">
        <f>E1028+F1028+G1028+H1028+I1028</f>
        <v>0</v>
      </c>
      <c r="E1028" s="167">
        <v>0</v>
      </c>
      <c r="F1028" s="167">
        <v>0</v>
      </c>
      <c r="G1028" s="167">
        <v>0</v>
      </c>
      <c r="H1028" s="420">
        <v>0</v>
      </c>
      <c r="I1028" s="167">
        <v>0</v>
      </c>
      <c r="J1028" s="425">
        <v>0</v>
      </c>
      <c r="K1028" s="125">
        <v>0</v>
      </c>
      <c r="L1028" s="167">
        <v>0</v>
      </c>
      <c r="M1028" s="167">
        <v>0</v>
      </c>
      <c r="N1028" s="167">
        <v>0</v>
      </c>
      <c r="O1028" s="167">
        <v>0</v>
      </c>
      <c r="P1028" s="167">
        <v>0</v>
      </c>
      <c r="Q1028" s="167">
        <v>0</v>
      </c>
      <c r="R1028" s="167">
        <v>0</v>
      </c>
      <c r="S1028" s="167">
        <v>0</v>
      </c>
      <c r="T1028" s="167">
        <v>0</v>
      </c>
      <c r="U1028" s="167">
        <v>0</v>
      </c>
      <c r="V1028" s="167">
        <v>72104</v>
      </c>
    </row>
    <row r="1029" spans="1:22" s="61" customFormat="1" ht="14.25" customHeight="1" x14ac:dyDescent="0.25">
      <c r="A1029" s="65" t="s">
        <v>148</v>
      </c>
      <c r="B1029" s="419" t="s">
        <v>159</v>
      </c>
      <c r="C1029" s="125">
        <f t="shared" si="231"/>
        <v>126287</v>
      </c>
      <c r="D1029" s="127">
        <f>E1029+F1029+G1029+H1029+I1029</f>
        <v>0</v>
      </c>
      <c r="E1029" s="167">
        <v>0</v>
      </c>
      <c r="F1029" s="167">
        <v>0</v>
      </c>
      <c r="G1029" s="410">
        <v>0</v>
      </c>
      <c r="H1029" s="167">
        <v>0</v>
      </c>
      <c r="I1029" s="167">
        <v>0</v>
      </c>
      <c r="J1029" s="425">
        <v>0</v>
      </c>
      <c r="K1029" s="125">
        <v>0</v>
      </c>
      <c r="L1029" s="167">
        <v>0</v>
      </c>
      <c r="M1029" s="167">
        <v>0</v>
      </c>
      <c r="N1029" s="167">
        <v>0</v>
      </c>
      <c r="O1029" s="167">
        <v>0</v>
      </c>
      <c r="P1029" s="167">
        <v>0</v>
      </c>
      <c r="Q1029" s="167">
        <v>0</v>
      </c>
      <c r="R1029" s="167">
        <v>0</v>
      </c>
      <c r="S1029" s="167">
        <v>0</v>
      </c>
      <c r="T1029" s="167">
        <v>0</v>
      </c>
      <c r="U1029" s="167">
        <v>0</v>
      </c>
      <c r="V1029" s="167">
        <v>126287</v>
      </c>
    </row>
    <row r="1030" spans="1:22" x14ac:dyDescent="0.25">
      <c r="A1030" s="69" t="s">
        <v>807</v>
      </c>
      <c r="B1030" s="64" t="s">
        <v>808</v>
      </c>
      <c r="C1030" s="59">
        <f>D1030+K1030+M1030+O1030+Q1030+S1030+T1030+U1030+V1030</f>
        <v>3879389.02</v>
      </c>
      <c r="D1030" s="59">
        <f t="shared" ref="D1030:V1030" si="232">D1031+D1033+D1034+D1035+D1036</f>
        <v>1641214.9300000002</v>
      </c>
      <c r="E1030" s="59">
        <f t="shared" si="232"/>
        <v>1266024.78</v>
      </c>
      <c r="F1030" s="59">
        <f t="shared" si="232"/>
        <v>375190.15</v>
      </c>
      <c r="G1030" s="59">
        <f t="shared" si="232"/>
        <v>0</v>
      </c>
      <c r="H1030" s="290">
        <f t="shared" si="232"/>
        <v>0</v>
      </c>
      <c r="I1030" s="290">
        <f t="shared" si="232"/>
        <v>0</v>
      </c>
      <c r="J1030" s="59">
        <f t="shared" si="232"/>
        <v>0</v>
      </c>
      <c r="K1030" s="59">
        <f t="shared" si="232"/>
        <v>0</v>
      </c>
      <c r="L1030" s="59">
        <f t="shared" si="232"/>
        <v>180</v>
      </c>
      <c r="M1030" s="59">
        <f t="shared" si="232"/>
        <v>2238174.09</v>
      </c>
      <c r="N1030" s="59">
        <f t="shared" si="232"/>
        <v>0</v>
      </c>
      <c r="O1030" s="59">
        <f t="shared" si="232"/>
        <v>0</v>
      </c>
      <c r="P1030" s="59">
        <f t="shared" si="232"/>
        <v>0</v>
      </c>
      <c r="Q1030" s="59">
        <f t="shared" si="232"/>
        <v>0</v>
      </c>
      <c r="R1030" s="59">
        <f t="shared" si="232"/>
        <v>0</v>
      </c>
      <c r="S1030" s="59">
        <f t="shared" si="232"/>
        <v>0</v>
      </c>
      <c r="T1030" s="59">
        <f t="shared" si="232"/>
        <v>0</v>
      </c>
      <c r="U1030" s="59">
        <f t="shared" si="232"/>
        <v>0</v>
      </c>
      <c r="V1030" s="59">
        <f t="shared" si="232"/>
        <v>0</v>
      </c>
    </row>
    <row r="1031" spans="1:22" s="61" customFormat="1" ht="14.25" customHeight="1" x14ac:dyDescent="0.25">
      <c r="A1031" s="69" t="s">
        <v>817</v>
      </c>
      <c r="B1031" s="64" t="s">
        <v>809</v>
      </c>
      <c r="C1031" s="59">
        <f t="shared" ref="C1031:V1031" si="233">SUM(C1032:C1032)</f>
        <v>1641214.9300000002</v>
      </c>
      <c r="D1031" s="59">
        <f t="shared" si="233"/>
        <v>1641214.9300000002</v>
      </c>
      <c r="E1031" s="59">
        <f t="shared" si="233"/>
        <v>1266024.78</v>
      </c>
      <c r="F1031" s="59">
        <f t="shared" si="233"/>
        <v>375190.15</v>
      </c>
      <c r="G1031" s="59">
        <f t="shared" si="233"/>
        <v>0</v>
      </c>
      <c r="H1031" s="59">
        <f t="shared" si="233"/>
        <v>0</v>
      </c>
      <c r="I1031" s="59">
        <f t="shared" si="233"/>
        <v>0</v>
      </c>
      <c r="J1031" s="59">
        <f t="shared" si="233"/>
        <v>0</v>
      </c>
      <c r="K1031" s="59">
        <f t="shared" si="233"/>
        <v>0</v>
      </c>
      <c r="L1031" s="59">
        <f t="shared" si="233"/>
        <v>0</v>
      </c>
      <c r="M1031" s="59">
        <f t="shared" si="233"/>
        <v>0</v>
      </c>
      <c r="N1031" s="59">
        <f t="shared" si="233"/>
        <v>0</v>
      </c>
      <c r="O1031" s="59">
        <f t="shared" si="233"/>
        <v>0</v>
      </c>
      <c r="P1031" s="59">
        <f t="shared" si="233"/>
        <v>0</v>
      </c>
      <c r="Q1031" s="59">
        <f t="shared" si="233"/>
        <v>0</v>
      </c>
      <c r="R1031" s="59">
        <f t="shared" si="233"/>
        <v>0</v>
      </c>
      <c r="S1031" s="59">
        <f t="shared" si="233"/>
        <v>0</v>
      </c>
      <c r="T1031" s="59">
        <f t="shared" si="233"/>
        <v>0</v>
      </c>
      <c r="U1031" s="59">
        <f t="shared" si="233"/>
        <v>0</v>
      </c>
      <c r="V1031" s="59">
        <f t="shared" si="233"/>
        <v>0</v>
      </c>
    </row>
    <row r="1032" spans="1:22" ht="15.75" customHeight="1" x14ac:dyDescent="0.25">
      <c r="A1032" s="65" t="s">
        <v>818</v>
      </c>
      <c r="B1032" s="179" t="s">
        <v>810</v>
      </c>
      <c r="C1032" s="125">
        <f>D1032+M1032+Q1032+V1032</f>
        <v>1641214.9300000002</v>
      </c>
      <c r="D1032" s="125">
        <f>SUM(E1032:I1032)</f>
        <v>1641214.9300000002</v>
      </c>
      <c r="E1032" s="125">
        <v>1266024.78</v>
      </c>
      <c r="F1032" s="125">
        <v>375190.15</v>
      </c>
      <c r="G1032" s="125">
        <v>0</v>
      </c>
      <c r="H1032" s="125">
        <v>0</v>
      </c>
      <c r="I1032" s="125">
        <v>0</v>
      </c>
      <c r="J1032" s="237">
        <v>0</v>
      </c>
      <c r="K1032" s="237">
        <v>0</v>
      </c>
      <c r="L1032" s="237">
        <v>0</v>
      </c>
      <c r="M1032" s="237">
        <v>0</v>
      </c>
      <c r="N1032" s="237">
        <v>0</v>
      </c>
      <c r="O1032" s="237">
        <v>0</v>
      </c>
      <c r="P1032" s="125">
        <v>0</v>
      </c>
      <c r="Q1032" s="125">
        <v>0</v>
      </c>
      <c r="R1032" s="125">
        <v>0</v>
      </c>
      <c r="S1032" s="125">
        <v>0</v>
      </c>
      <c r="T1032" s="125">
        <v>0</v>
      </c>
      <c r="U1032" s="125">
        <v>0</v>
      </c>
      <c r="V1032" s="125">
        <v>0</v>
      </c>
    </row>
    <row r="1033" spans="1:22" s="61" customFormat="1" ht="14.25" customHeight="1" x14ac:dyDescent="0.25">
      <c r="A1033" s="69" t="s">
        <v>1112</v>
      </c>
      <c r="B1033" s="64" t="s">
        <v>1103</v>
      </c>
      <c r="C1033" s="59">
        <v>0</v>
      </c>
      <c r="D1033" s="59">
        <v>0</v>
      </c>
      <c r="E1033" s="59">
        <v>0</v>
      </c>
      <c r="F1033" s="59">
        <v>0</v>
      </c>
      <c r="G1033" s="59">
        <v>0</v>
      </c>
      <c r="H1033" s="59">
        <v>0</v>
      </c>
      <c r="I1033" s="59">
        <v>0</v>
      </c>
      <c r="J1033" s="59">
        <v>0</v>
      </c>
      <c r="K1033" s="59">
        <v>0</v>
      </c>
      <c r="L1033" s="59">
        <v>0</v>
      </c>
      <c r="M1033" s="59">
        <v>0</v>
      </c>
      <c r="N1033" s="59">
        <v>0</v>
      </c>
      <c r="O1033" s="59">
        <v>0</v>
      </c>
      <c r="P1033" s="59">
        <v>0</v>
      </c>
      <c r="Q1033" s="59">
        <v>0</v>
      </c>
      <c r="R1033" s="59">
        <v>0</v>
      </c>
      <c r="S1033" s="59">
        <v>0</v>
      </c>
      <c r="T1033" s="59">
        <v>0</v>
      </c>
      <c r="U1033" s="59">
        <v>0</v>
      </c>
      <c r="V1033" s="59">
        <v>0</v>
      </c>
    </row>
    <row r="1034" spans="1:22" s="61" customFormat="1" ht="14.25" customHeight="1" x14ac:dyDescent="0.25">
      <c r="A1034" s="69" t="s">
        <v>1113</v>
      </c>
      <c r="B1034" s="64" t="s">
        <v>1106</v>
      </c>
      <c r="C1034" s="59">
        <v>0</v>
      </c>
      <c r="D1034" s="59">
        <v>0</v>
      </c>
      <c r="E1034" s="59">
        <v>0</v>
      </c>
      <c r="F1034" s="59">
        <v>0</v>
      </c>
      <c r="G1034" s="59">
        <v>0</v>
      </c>
      <c r="H1034" s="59">
        <v>0</v>
      </c>
      <c r="I1034" s="59">
        <v>0</v>
      </c>
      <c r="J1034" s="59">
        <v>0</v>
      </c>
      <c r="K1034" s="59">
        <v>0</v>
      </c>
      <c r="L1034" s="59">
        <v>0</v>
      </c>
      <c r="M1034" s="59">
        <v>0</v>
      </c>
      <c r="N1034" s="59">
        <v>0</v>
      </c>
      <c r="O1034" s="59">
        <v>0</v>
      </c>
      <c r="P1034" s="59">
        <v>0</v>
      </c>
      <c r="Q1034" s="59">
        <v>0</v>
      </c>
      <c r="R1034" s="59">
        <v>0</v>
      </c>
      <c r="S1034" s="59">
        <v>0</v>
      </c>
      <c r="T1034" s="59">
        <v>0</v>
      </c>
      <c r="U1034" s="59">
        <v>0</v>
      </c>
      <c r="V1034" s="59">
        <v>0</v>
      </c>
    </row>
    <row r="1035" spans="1:22" s="61" customFormat="1" x14ac:dyDescent="0.25">
      <c r="A1035" s="69" t="s">
        <v>1118</v>
      </c>
      <c r="B1035" s="64" t="s">
        <v>1107</v>
      </c>
      <c r="C1035" s="59">
        <v>0</v>
      </c>
      <c r="D1035" s="59">
        <v>0</v>
      </c>
      <c r="E1035" s="59">
        <v>0</v>
      </c>
      <c r="F1035" s="59">
        <v>0</v>
      </c>
      <c r="G1035" s="59">
        <v>0</v>
      </c>
      <c r="H1035" s="59">
        <v>0</v>
      </c>
      <c r="I1035" s="59">
        <v>0</v>
      </c>
      <c r="J1035" s="59">
        <v>0</v>
      </c>
      <c r="K1035" s="59">
        <v>0</v>
      </c>
      <c r="L1035" s="59">
        <v>0</v>
      </c>
      <c r="M1035" s="59">
        <v>0</v>
      </c>
      <c r="N1035" s="59">
        <v>0</v>
      </c>
      <c r="O1035" s="59">
        <v>0</v>
      </c>
      <c r="P1035" s="59">
        <v>0</v>
      </c>
      <c r="Q1035" s="59">
        <v>0</v>
      </c>
      <c r="R1035" s="59">
        <v>0</v>
      </c>
      <c r="S1035" s="59">
        <v>0</v>
      </c>
      <c r="T1035" s="59">
        <v>0</v>
      </c>
      <c r="U1035" s="59">
        <v>0</v>
      </c>
      <c r="V1035" s="59">
        <v>0</v>
      </c>
    </row>
    <row r="1036" spans="1:22" s="61" customFormat="1" x14ac:dyDescent="0.25">
      <c r="A1036" s="69" t="s">
        <v>1120</v>
      </c>
      <c r="B1036" s="64" t="s">
        <v>1131</v>
      </c>
      <c r="C1036" s="59">
        <f>C1037</f>
        <v>2238174.09</v>
      </c>
      <c r="D1036" s="59">
        <f t="shared" ref="D1036:V1036" si="234">D1037</f>
        <v>0</v>
      </c>
      <c r="E1036" s="59">
        <f t="shared" si="234"/>
        <v>0</v>
      </c>
      <c r="F1036" s="59">
        <f t="shared" si="234"/>
        <v>0</v>
      </c>
      <c r="G1036" s="59">
        <f t="shared" si="234"/>
        <v>0</v>
      </c>
      <c r="H1036" s="59">
        <f t="shared" si="234"/>
        <v>0</v>
      </c>
      <c r="I1036" s="59">
        <f t="shared" si="234"/>
        <v>0</v>
      </c>
      <c r="J1036" s="59">
        <f t="shared" si="234"/>
        <v>0</v>
      </c>
      <c r="K1036" s="59">
        <f t="shared" si="234"/>
        <v>0</v>
      </c>
      <c r="L1036" s="59">
        <f t="shared" si="234"/>
        <v>180</v>
      </c>
      <c r="M1036" s="59">
        <f t="shared" si="234"/>
        <v>2238174.09</v>
      </c>
      <c r="N1036" s="59">
        <f t="shared" si="234"/>
        <v>0</v>
      </c>
      <c r="O1036" s="59">
        <f t="shared" si="234"/>
        <v>0</v>
      </c>
      <c r="P1036" s="59">
        <f t="shared" si="234"/>
        <v>0</v>
      </c>
      <c r="Q1036" s="59">
        <f t="shared" si="234"/>
        <v>0</v>
      </c>
      <c r="R1036" s="59">
        <f t="shared" si="234"/>
        <v>0</v>
      </c>
      <c r="S1036" s="59">
        <f t="shared" si="234"/>
        <v>0</v>
      </c>
      <c r="T1036" s="59">
        <f t="shared" si="234"/>
        <v>0</v>
      </c>
      <c r="U1036" s="59">
        <f t="shared" si="234"/>
        <v>0</v>
      </c>
      <c r="V1036" s="59">
        <f t="shared" si="234"/>
        <v>0</v>
      </c>
    </row>
    <row r="1037" spans="1:22" s="61" customFormat="1" x14ac:dyDescent="0.25">
      <c r="A1037" s="65" t="s">
        <v>1126</v>
      </c>
      <c r="B1037" s="238" t="s">
        <v>1121</v>
      </c>
      <c r="C1037" s="125">
        <f>D1037+M1037+Q1037+V1037</f>
        <v>2238174.09</v>
      </c>
      <c r="D1037" s="125">
        <f>SUM(E1037:I1037)</f>
        <v>0</v>
      </c>
      <c r="E1037" s="125">
        <v>0</v>
      </c>
      <c r="F1037" s="125">
        <v>0</v>
      </c>
      <c r="G1037" s="125">
        <v>0</v>
      </c>
      <c r="H1037" s="125">
        <v>0</v>
      </c>
      <c r="I1037" s="125">
        <v>0</v>
      </c>
      <c r="J1037" s="125">
        <v>0</v>
      </c>
      <c r="K1037" s="125">
        <v>0</v>
      </c>
      <c r="L1037" s="125">
        <v>180</v>
      </c>
      <c r="M1037" s="125">
        <v>2238174.09</v>
      </c>
      <c r="N1037" s="237">
        <v>0</v>
      </c>
      <c r="O1037" s="237">
        <v>0</v>
      </c>
      <c r="P1037" s="125">
        <v>0</v>
      </c>
      <c r="Q1037" s="125">
        <v>0</v>
      </c>
      <c r="R1037" s="125">
        <v>0</v>
      </c>
      <c r="S1037" s="125">
        <v>0</v>
      </c>
      <c r="T1037" s="125">
        <v>0</v>
      </c>
      <c r="U1037" s="125">
        <v>0</v>
      </c>
      <c r="V1037" s="125">
        <v>0</v>
      </c>
    </row>
    <row r="1038" spans="1:22" x14ac:dyDescent="0.25">
      <c r="A1038" s="69" t="s">
        <v>1166</v>
      </c>
      <c r="B1038" s="64" t="s">
        <v>1167</v>
      </c>
      <c r="C1038" s="59">
        <f>D1038+K1038+M1038+O1038+Q1038+S1038+T1038+U1038+V1038</f>
        <v>1369255.2000000002</v>
      </c>
      <c r="D1038" s="59">
        <f t="shared" ref="D1038:V1038" si="235">D1039+D1041+D1042+D1043</f>
        <v>1369255.2000000002</v>
      </c>
      <c r="E1038" s="59">
        <f t="shared" si="235"/>
        <v>1174197.6000000001</v>
      </c>
      <c r="F1038" s="59">
        <f t="shared" si="235"/>
        <v>195057.6</v>
      </c>
      <c r="G1038" s="59">
        <f t="shared" si="235"/>
        <v>0</v>
      </c>
      <c r="H1038" s="59">
        <f t="shared" si="235"/>
        <v>0</v>
      </c>
      <c r="I1038" s="59">
        <f t="shared" si="235"/>
        <v>0</v>
      </c>
      <c r="J1038" s="59">
        <f t="shared" si="235"/>
        <v>0</v>
      </c>
      <c r="K1038" s="59">
        <f t="shared" si="235"/>
        <v>0</v>
      </c>
      <c r="L1038" s="59">
        <f t="shared" si="235"/>
        <v>0</v>
      </c>
      <c r="M1038" s="59">
        <f t="shared" si="235"/>
        <v>0</v>
      </c>
      <c r="N1038" s="59">
        <f t="shared" si="235"/>
        <v>0</v>
      </c>
      <c r="O1038" s="59">
        <f t="shared" si="235"/>
        <v>0</v>
      </c>
      <c r="P1038" s="59">
        <f t="shared" si="235"/>
        <v>0</v>
      </c>
      <c r="Q1038" s="59">
        <f t="shared" si="235"/>
        <v>0</v>
      </c>
      <c r="R1038" s="59">
        <f t="shared" si="235"/>
        <v>0</v>
      </c>
      <c r="S1038" s="59">
        <f t="shared" si="235"/>
        <v>0</v>
      </c>
      <c r="T1038" s="59">
        <f t="shared" si="235"/>
        <v>0</v>
      </c>
      <c r="U1038" s="59">
        <f t="shared" si="235"/>
        <v>0</v>
      </c>
      <c r="V1038" s="59">
        <f t="shared" si="235"/>
        <v>0</v>
      </c>
    </row>
    <row r="1039" spans="1:22" s="61" customFormat="1" ht="14.25" customHeight="1" x14ac:dyDescent="0.25">
      <c r="A1039" s="69" t="s">
        <v>1171</v>
      </c>
      <c r="B1039" s="64" t="s">
        <v>1170</v>
      </c>
      <c r="C1039" s="59">
        <f t="shared" ref="C1039:V1039" si="236">SUM(C1040:C1040)</f>
        <v>1369255.2000000002</v>
      </c>
      <c r="D1039" s="59">
        <f t="shared" si="236"/>
        <v>1369255.2000000002</v>
      </c>
      <c r="E1039" s="59">
        <f t="shared" si="236"/>
        <v>1174197.6000000001</v>
      </c>
      <c r="F1039" s="59">
        <f t="shared" si="236"/>
        <v>195057.6</v>
      </c>
      <c r="G1039" s="59">
        <f t="shared" si="236"/>
        <v>0</v>
      </c>
      <c r="H1039" s="59">
        <f t="shared" si="236"/>
        <v>0</v>
      </c>
      <c r="I1039" s="59">
        <f t="shared" si="236"/>
        <v>0</v>
      </c>
      <c r="J1039" s="59">
        <f t="shared" si="236"/>
        <v>0</v>
      </c>
      <c r="K1039" s="59">
        <f t="shared" si="236"/>
        <v>0</v>
      </c>
      <c r="L1039" s="59">
        <f t="shared" si="236"/>
        <v>0</v>
      </c>
      <c r="M1039" s="59">
        <f t="shared" si="236"/>
        <v>0</v>
      </c>
      <c r="N1039" s="59">
        <f t="shared" si="236"/>
        <v>0</v>
      </c>
      <c r="O1039" s="59">
        <f t="shared" si="236"/>
        <v>0</v>
      </c>
      <c r="P1039" s="59">
        <f t="shared" si="236"/>
        <v>0</v>
      </c>
      <c r="Q1039" s="59">
        <f t="shared" si="236"/>
        <v>0</v>
      </c>
      <c r="R1039" s="59">
        <f t="shared" si="236"/>
        <v>0</v>
      </c>
      <c r="S1039" s="59">
        <f t="shared" si="236"/>
        <v>0</v>
      </c>
      <c r="T1039" s="59">
        <f t="shared" si="236"/>
        <v>0</v>
      </c>
      <c r="U1039" s="59">
        <f t="shared" si="236"/>
        <v>0</v>
      </c>
      <c r="V1039" s="59">
        <f t="shared" si="236"/>
        <v>0</v>
      </c>
    </row>
    <row r="1040" spans="1:22" ht="15" customHeight="1" x14ac:dyDescent="0.25">
      <c r="A1040" s="65" t="s">
        <v>1169</v>
      </c>
      <c r="B1040" s="238" t="s">
        <v>1168</v>
      </c>
      <c r="C1040" s="68">
        <f>D1040+M1040+O1040+Q1040+V1040</f>
        <v>1369255.2000000002</v>
      </c>
      <c r="D1040" s="68">
        <f>SUM(E1040:I1040)</f>
        <v>1369255.2000000002</v>
      </c>
      <c r="E1040" s="68">
        <v>1174197.6000000001</v>
      </c>
      <c r="F1040" s="68">
        <v>195057.6</v>
      </c>
      <c r="G1040" s="68">
        <v>0</v>
      </c>
      <c r="H1040" s="68">
        <v>0</v>
      </c>
      <c r="I1040" s="68">
        <v>0</v>
      </c>
      <c r="J1040" s="158">
        <v>0</v>
      </c>
      <c r="K1040" s="158">
        <v>0</v>
      </c>
      <c r="L1040" s="68">
        <v>0</v>
      </c>
      <c r="M1040" s="68">
        <v>0</v>
      </c>
      <c r="N1040" s="158">
        <v>0</v>
      </c>
      <c r="O1040" s="158">
        <v>0</v>
      </c>
      <c r="P1040" s="68">
        <v>0</v>
      </c>
      <c r="Q1040" s="68">
        <v>0</v>
      </c>
      <c r="R1040" s="68">
        <v>0</v>
      </c>
      <c r="S1040" s="68">
        <v>0</v>
      </c>
      <c r="T1040" s="68">
        <v>0</v>
      </c>
      <c r="U1040" s="68">
        <v>0</v>
      </c>
      <c r="V1040" s="68">
        <v>0</v>
      </c>
    </row>
    <row r="1041" spans="1:22" s="61" customFormat="1" ht="14.25" customHeight="1" x14ac:dyDescent="0.25">
      <c r="A1041" s="69" t="s">
        <v>1196</v>
      </c>
      <c r="B1041" s="64" t="s">
        <v>1188</v>
      </c>
      <c r="C1041" s="59">
        <v>0</v>
      </c>
      <c r="D1041" s="59">
        <v>0</v>
      </c>
      <c r="E1041" s="59">
        <v>0</v>
      </c>
      <c r="F1041" s="59">
        <v>0</v>
      </c>
      <c r="G1041" s="59">
        <v>0</v>
      </c>
      <c r="H1041" s="59">
        <v>0</v>
      </c>
      <c r="I1041" s="59">
        <v>0</v>
      </c>
      <c r="J1041" s="59">
        <v>0</v>
      </c>
      <c r="K1041" s="59">
        <v>0</v>
      </c>
      <c r="L1041" s="59">
        <v>0</v>
      </c>
      <c r="M1041" s="59">
        <v>0</v>
      </c>
      <c r="N1041" s="59">
        <v>0</v>
      </c>
      <c r="O1041" s="59">
        <v>0</v>
      </c>
      <c r="P1041" s="59">
        <v>0</v>
      </c>
      <c r="Q1041" s="59">
        <v>0</v>
      </c>
      <c r="R1041" s="59">
        <v>0</v>
      </c>
      <c r="S1041" s="59">
        <v>0</v>
      </c>
      <c r="T1041" s="59">
        <v>0</v>
      </c>
      <c r="U1041" s="59">
        <v>0</v>
      </c>
      <c r="V1041" s="59">
        <v>0</v>
      </c>
    </row>
    <row r="1042" spans="1:22" s="61" customFormat="1" ht="14.25" customHeight="1" x14ac:dyDescent="0.25">
      <c r="A1042" s="69" t="s">
        <v>1262</v>
      </c>
      <c r="B1042" s="64" t="s">
        <v>1263</v>
      </c>
      <c r="C1042" s="59">
        <v>0</v>
      </c>
      <c r="D1042" s="59">
        <v>0</v>
      </c>
      <c r="E1042" s="59">
        <v>0</v>
      </c>
      <c r="F1042" s="59">
        <v>0</v>
      </c>
      <c r="G1042" s="59">
        <v>0</v>
      </c>
      <c r="H1042" s="59">
        <v>0</v>
      </c>
      <c r="I1042" s="59">
        <v>0</v>
      </c>
      <c r="J1042" s="59">
        <v>0</v>
      </c>
      <c r="K1042" s="59">
        <v>0</v>
      </c>
      <c r="L1042" s="59">
        <v>0</v>
      </c>
      <c r="M1042" s="59">
        <v>0</v>
      </c>
      <c r="N1042" s="59">
        <v>0</v>
      </c>
      <c r="O1042" s="59">
        <v>0</v>
      </c>
      <c r="P1042" s="59">
        <v>0</v>
      </c>
      <c r="Q1042" s="59">
        <v>0</v>
      </c>
      <c r="R1042" s="59">
        <v>0</v>
      </c>
      <c r="S1042" s="59">
        <v>0</v>
      </c>
      <c r="T1042" s="59">
        <v>0</v>
      </c>
      <c r="U1042" s="59">
        <v>0</v>
      </c>
      <c r="V1042" s="59">
        <v>0</v>
      </c>
    </row>
    <row r="1043" spans="1:22" ht="13.5" customHeight="1" x14ac:dyDescent="0.25">
      <c r="A1043" s="69" t="s">
        <v>1270</v>
      </c>
      <c r="B1043" s="64" t="s">
        <v>1269</v>
      </c>
      <c r="C1043" s="135">
        <v>0</v>
      </c>
      <c r="D1043" s="135">
        <v>0</v>
      </c>
      <c r="E1043" s="135">
        <v>0</v>
      </c>
      <c r="F1043" s="135">
        <v>0</v>
      </c>
      <c r="G1043" s="135">
        <v>0</v>
      </c>
      <c r="H1043" s="135">
        <v>0</v>
      </c>
      <c r="I1043" s="135">
        <v>0</v>
      </c>
      <c r="J1043" s="135">
        <v>0</v>
      </c>
      <c r="K1043" s="135">
        <v>0</v>
      </c>
      <c r="L1043" s="135">
        <v>0</v>
      </c>
      <c r="M1043" s="135">
        <v>0</v>
      </c>
      <c r="N1043" s="135">
        <v>0</v>
      </c>
      <c r="O1043" s="135">
        <v>0</v>
      </c>
      <c r="P1043" s="135">
        <v>0</v>
      </c>
      <c r="Q1043" s="135">
        <v>0</v>
      </c>
      <c r="R1043" s="135">
        <v>0</v>
      </c>
      <c r="S1043" s="135">
        <v>0</v>
      </c>
      <c r="T1043" s="135">
        <v>0</v>
      </c>
      <c r="U1043" s="135">
        <v>0</v>
      </c>
      <c r="V1043" s="135">
        <v>0</v>
      </c>
    </row>
  </sheetData>
  <autoFilter ref="A8:IM1043"/>
  <mergeCells count="22">
    <mergeCell ref="Q1:V1"/>
    <mergeCell ref="A3:V3"/>
    <mergeCell ref="T4:V4"/>
    <mergeCell ref="N5:O6"/>
    <mergeCell ref="L5:M6"/>
    <mergeCell ref="D4:S4"/>
    <mergeCell ref="A712:B712"/>
    <mergeCell ref="A402:V402"/>
    <mergeCell ref="A711:V711"/>
    <mergeCell ref="V5:V6"/>
    <mergeCell ref="D5:I5"/>
    <mergeCell ref="P5:Q6"/>
    <mergeCell ref="R5:S6"/>
    <mergeCell ref="T5:T6"/>
    <mergeCell ref="A403:B403"/>
    <mergeCell ref="B4:B6"/>
    <mergeCell ref="A11:B11"/>
    <mergeCell ref="A10:V10"/>
    <mergeCell ref="U5:U6"/>
    <mergeCell ref="J5:K6"/>
    <mergeCell ref="A4:A6"/>
    <mergeCell ref="C4:C6"/>
  </mergeCells>
  <phoneticPr fontId="34" type="noConversion"/>
  <printOptions horizontalCentered="1"/>
  <pageMargins left="0.39370078740157483" right="0.39370078740157483" top="0.78740157480314965" bottom="0.39370078740157483" header="0.31496062992125984" footer="0.19685039370078741"/>
  <pageSetup paperSize="9" scale="40" fitToHeight="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13"/>
  <sheetViews>
    <sheetView zoomScale="90" zoomScaleNormal="90" workbookViewId="0">
      <selection activeCell="P2" sqref="P2"/>
    </sheetView>
  </sheetViews>
  <sheetFormatPr defaultRowHeight="15" x14ac:dyDescent="0.25"/>
  <cols>
    <col min="1" max="1" width="6.42578125" style="1" customWidth="1"/>
    <col min="2" max="2" width="51.28515625" style="1" customWidth="1"/>
    <col min="3" max="3" width="15.7109375" style="1" customWidth="1"/>
    <col min="4" max="4" width="22.28515625" style="1" customWidth="1"/>
    <col min="5" max="5" width="8" style="1" bestFit="1" customWidth="1"/>
    <col min="6" max="6" width="8.5703125" style="1" bestFit="1" customWidth="1"/>
    <col min="7" max="8" width="9.140625" style="1" bestFit="1"/>
    <col min="9" max="9" width="7" style="1" customWidth="1"/>
    <col min="10" max="10" width="8" style="1" bestFit="1" customWidth="1"/>
    <col min="11" max="11" width="8.5703125" style="1" bestFit="1" customWidth="1"/>
    <col min="12" max="12" width="12.85546875" style="1" customWidth="1"/>
    <col min="13" max="14" width="17.28515625" style="1" bestFit="1" customWidth="1"/>
    <col min="15" max="15" width="6.140625" style="1" customWidth="1"/>
    <col min="16" max="16" width="26.85546875" style="45" customWidth="1"/>
    <col min="17" max="16384" width="9.140625" style="1"/>
  </cols>
  <sheetData>
    <row r="1" spans="1:256" ht="50.25" customHeight="1" x14ac:dyDescent="0.25">
      <c r="A1" s="15"/>
      <c r="B1" s="11"/>
      <c r="C1" s="11"/>
      <c r="D1" s="11"/>
      <c r="E1" s="11"/>
      <c r="F1" s="484" t="s">
        <v>1308</v>
      </c>
      <c r="G1" s="484"/>
      <c r="H1" s="484"/>
      <c r="I1" s="484"/>
      <c r="J1" s="484"/>
      <c r="K1" s="484"/>
      <c r="L1" s="484"/>
      <c r="M1" s="484"/>
      <c r="N1" s="484"/>
      <c r="O1" s="11"/>
    </row>
    <row r="2" spans="1:256" ht="54" customHeight="1" x14ac:dyDescent="0.25">
      <c r="A2" s="478" t="s">
        <v>290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11"/>
    </row>
    <row r="3" spans="1:256" ht="47.25" customHeight="1" x14ac:dyDescent="0.25">
      <c r="A3" s="479" t="s">
        <v>206</v>
      </c>
      <c r="B3" s="482" t="s">
        <v>253</v>
      </c>
      <c r="C3" s="482" t="s">
        <v>254</v>
      </c>
      <c r="D3" s="482" t="s">
        <v>214</v>
      </c>
      <c r="E3" s="482" t="s">
        <v>255</v>
      </c>
      <c r="F3" s="482"/>
      <c r="G3" s="482"/>
      <c r="H3" s="482"/>
      <c r="I3" s="482"/>
      <c r="J3" s="482" t="s">
        <v>215</v>
      </c>
      <c r="K3" s="482"/>
      <c r="L3" s="482"/>
      <c r="M3" s="482"/>
      <c r="N3" s="482"/>
      <c r="O3" s="11"/>
    </row>
    <row r="4" spans="1:256" ht="40.5" customHeight="1" x14ac:dyDescent="0.25">
      <c r="A4" s="480"/>
      <c r="B4" s="482"/>
      <c r="C4" s="482"/>
      <c r="D4" s="482"/>
      <c r="E4" s="12" t="s">
        <v>256</v>
      </c>
      <c r="F4" s="12" t="s">
        <v>257</v>
      </c>
      <c r="G4" s="12" t="s">
        <v>258</v>
      </c>
      <c r="H4" s="12" t="s">
        <v>259</v>
      </c>
      <c r="I4" s="12" t="s">
        <v>221</v>
      </c>
      <c r="J4" s="12" t="s">
        <v>256</v>
      </c>
      <c r="K4" s="12" t="s">
        <v>257</v>
      </c>
      <c r="L4" s="12" t="s">
        <v>258</v>
      </c>
      <c r="M4" s="12" t="s">
        <v>259</v>
      </c>
      <c r="N4" s="12" t="s">
        <v>221</v>
      </c>
      <c r="O4" s="11"/>
    </row>
    <row r="5" spans="1:256" x14ac:dyDescent="0.25">
      <c r="A5" s="481"/>
      <c r="B5" s="482"/>
      <c r="C5" s="12" t="s">
        <v>245</v>
      </c>
      <c r="D5" s="13" t="s">
        <v>227</v>
      </c>
      <c r="E5" s="13" t="s">
        <v>244</v>
      </c>
      <c r="F5" s="13" t="s">
        <v>244</v>
      </c>
      <c r="G5" s="13" t="s">
        <v>244</v>
      </c>
      <c r="H5" s="13" t="s">
        <v>244</v>
      </c>
      <c r="I5" s="13" t="s">
        <v>244</v>
      </c>
      <c r="J5" s="13" t="s">
        <v>228</v>
      </c>
      <c r="K5" s="13" t="s">
        <v>228</v>
      </c>
      <c r="L5" s="13" t="s">
        <v>228</v>
      </c>
      <c r="M5" s="13" t="s">
        <v>228</v>
      </c>
      <c r="N5" s="13" t="s">
        <v>228</v>
      </c>
      <c r="O5" s="11"/>
    </row>
    <row r="6" spans="1:256" x14ac:dyDescent="0.25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  <c r="K6" s="13">
        <v>11</v>
      </c>
      <c r="L6" s="13">
        <v>12</v>
      </c>
      <c r="M6" s="13">
        <v>13</v>
      </c>
      <c r="N6" s="13">
        <v>14</v>
      </c>
      <c r="O6" s="11"/>
    </row>
    <row r="7" spans="1:256" ht="15.75" x14ac:dyDescent="0.25">
      <c r="A7" s="477" t="s">
        <v>292</v>
      </c>
      <c r="B7" s="477"/>
      <c r="C7" s="16">
        <f>SUM(C8:C10)</f>
        <v>1916568.6900000002</v>
      </c>
      <c r="D7" s="17">
        <f>SUM(D8:D10)</f>
        <v>80114</v>
      </c>
      <c r="E7" s="17">
        <v>0</v>
      </c>
      <c r="F7" s="17">
        <v>0</v>
      </c>
      <c r="G7" s="17">
        <f t="shared" ref="G7:N7" si="0">SUM(G8:G10)</f>
        <v>0</v>
      </c>
      <c r="H7" s="17">
        <f t="shared" si="0"/>
        <v>854</v>
      </c>
      <c r="I7" s="17">
        <f t="shared" si="0"/>
        <v>854</v>
      </c>
      <c r="J7" s="16">
        <f t="shared" si="0"/>
        <v>0</v>
      </c>
      <c r="K7" s="16">
        <f t="shared" si="0"/>
        <v>0</v>
      </c>
      <c r="L7" s="16">
        <f t="shared" si="0"/>
        <v>0</v>
      </c>
      <c r="M7" s="16">
        <f t="shared" si="0"/>
        <v>2149514750.7334108</v>
      </c>
      <c r="N7" s="16">
        <f t="shared" si="0"/>
        <v>2149514750.7334108</v>
      </c>
      <c r="O7" s="18"/>
      <c r="P7" s="44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s="6" customFormat="1" ht="15.75" x14ac:dyDescent="0.25">
      <c r="A8" s="19"/>
      <c r="B8" s="19" t="s">
        <v>285</v>
      </c>
      <c r="C8" s="43">
        <f t="shared" ref="C8:D10" si="1">C13+C18+C22+C27+C31+C35+C43+C39+C47+C51+C55+C59+C63+C68+C72+C76+C80+C85+C89+C93+C97+C101+C106+C110+C114+C119+C123+C127+C131+C135+C140+C144+C148+C152+C156+C160+C165+C169+C173+C178+C182+C186+C190+C194+C199+C203+C207+C211</f>
        <v>697501.92999999982</v>
      </c>
      <c r="D8" s="17">
        <f t="shared" si="1"/>
        <v>30091</v>
      </c>
      <c r="E8" s="17">
        <f t="shared" ref="E8:N8" si="2">E13+E18+E22+E27+E31+E35+E43+E39+E47+E51+E55+E59+E63+E68+E72+E76+E80+E85+E89+E93+E97+E101+E106+E110+E114+E119+E123+E127+E131+E135+E140+E144+E148+E152+E156+E160+E165+E169+E173+E178+E182+E186+E190+E194+E199+E203+E207+E211</f>
        <v>0</v>
      </c>
      <c r="F8" s="17">
        <f t="shared" si="2"/>
        <v>0</v>
      </c>
      <c r="G8" s="17">
        <f t="shared" si="2"/>
        <v>0</v>
      </c>
      <c r="H8" s="17">
        <f t="shared" si="2"/>
        <v>332</v>
      </c>
      <c r="I8" s="17">
        <f t="shared" si="2"/>
        <v>332</v>
      </c>
      <c r="J8" s="16">
        <f t="shared" si="2"/>
        <v>0</v>
      </c>
      <c r="K8" s="16">
        <f t="shared" si="2"/>
        <v>0</v>
      </c>
      <c r="L8" s="16">
        <f t="shared" si="2"/>
        <v>0</v>
      </c>
      <c r="M8" s="16">
        <f t="shared" si="2"/>
        <v>552819981.29000008</v>
      </c>
      <c r="N8" s="16">
        <f t="shared" si="2"/>
        <v>552819981.29000008</v>
      </c>
      <c r="O8" s="18"/>
      <c r="P8" s="44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5.75" x14ac:dyDescent="0.25">
      <c r="A9" s="19"/>
      <c r="B9" s="19" t="s">
        <v>286</v>
      </c>
      <c r="C9" s="16">
        <f t="shared" si="1"/>
        <v>566865.20000000007</v>
      </c>
      <c r="D9" s="17">
        <f t="shared" si="1"/>
        <v>24206</v>
      </c>
      <c r="E9" s="20">
        <f t="shared" ref="E9:G10" si="3">E14+E19+E23+E28+E32+E36+E40+E44+E48+E52+E56+E60+E64+E69+E73+E77+E81+E86+E90+E94+E98+E102+E107+E111+E115+E120+E124+E128+E132+E136+E141+E145+E149+E153+E157+E166+E170+E174+E179+E183+E187+E191+E195+E200+E204+E208+E212</f>
        <v>0</v>
      </c>
      <c r="F9" s="20">
        <f t="shared" si="3"/>
        <v>0</v>
      </c>
      <c r="G9" s="20">
        <f t="shared" si="3"/>
        <v>0</v>
      </c>
      <c r="H9" s="17">
        <f t="shared" ref="H9:N9" si="4">H14+H19+H23+H28+H32+H36+H44+H40+H48+H52+H56+H60+H64+H69+H73+H77+H81+H86+H90+H94+H98+H102+H107+H111+H115+H120+H124+H128+H132+H136+H141+H145+H149+H153+H157+H161+H166+H170+H174+H179+H183+H187+H191+H195+H200+H204+H208+H212</f>
        <v>248</v>
      </c>
      <c r="I9" s="17">
        <f t="shared" si="4"/>
        <v>248</v>
      </c>
      <c r="J9" s="16">
        <f t="shared" si="4"/>
        <v>0</v>
      </c>
      <c r="K9" s="16">
        <f t="shared" si="4"/>
        <v>0</v>
      </c>
      <c r="L9" s="16">
        <f t="shared" si="4"/>
        <v>0</v>
      </c>
      <c r="M9" s="16">
        <f t="shared" si="4"/>
        <v>623468536.72000015</v>
      </c>
      <c r="N9" s="16">
        <f t="shared" si="4"/>
        <v>623468536.72000015</v>
      </c>
      <c r="O9" s="18"/>
      <c r="P9" s="44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5.75" x14ac:dyDescent="0.25">
      <c r="A10" s="19"/>
      <c r="B10" s="19" t="s">
        <v>287</v>
      </c>
      <c r="C10" s="16">
        <f t="shared" si="1"/>
        <v>652201.56000000029</v>
      </c>
      <c r="D10" s="17">
        <f t="shared" si="1"/>
        <v>25817</v>
      </c>
      <c r="E10" s="20">
        <f t="shared" si="3"/>
        <v>0</v>
      </c>
      <c r="F10" s="20">
        <f t="shared" si="3"/>
        <v>0</v>
      </c>
      <c r="G10" s="20">
        <f t="shared" si="3"/>
        <v>0</v>
      </c>
      <c r="H10" s="17">
        <f t="shared" ref="H10:N10" si="5">H15+H20+H24+H29+H33+H37+H45+H41+H49+H53+H57+H61+H65+H70+H74+H78+H82+H87+H91+H95+H99+H103+H108+H112+H116+H121+H125+H129+H133+H137+H142+H146+H150+H154+H158+H162+H167+H171+H175+H180+H184+H188+H192+H196+H201+H205+H209+H213</f>
        <v>274</v>
      </c>
      <c r="I10" s="17">
        <f t="shared" si="5"/>
        <v>274</v>
      </c>
      <c r="J10" s="16">
        <f t="shared" si="5"/>
        <v>0</v>
      </c>
      <c r="K10" s="16">
        <f t="shared" si="5"/>
        <v>0</v>
      </c>
      <c r="L10" s="16">
        <f t="shared" si="5"/>
        <v>0</v>
      </c>
      <c r="M10" s="16">
        <f t="shared" si="5"/>
        <v>973226232.72341073</v>
      </c>
      <c r="N10" s="16">
        <f t="shared" si="5"/>
        <v>973226232.72341073</v>
      </c>
      <c r="O10" s="18"/>
      <c r="P10" s="44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5.75" x14ac:dyDescent="0.25">
      <c r="A11" s="21" t="s">
        <v>293</v>
      </c>
      <c r="B11" s="22" t="s">
        <v>294</v>
      </c>
      <c r="C11" s="23">
        <f>C12</f>
        <v>12778.2</v>
      </c>
      <c r="D11" s="20">
        <f t="shared" ref="D11:N11" si="6">D12</f>
        <v>534</v>
      </c>
      <c r="E11" s="20">
        <f t="shared" si="6"/>
        <v>0</v>
      </c>
      <c r="F11" s="20">
        <f t="shared" si="6"/>
        <v>0</v>
      </c>
      <c r="G11" s="20">
        <f t="shared" si="6"/>
        <v>0</v>
      </c>
      <c r="H11" s="20">
        <f t="shared" si="6"/>
        <v>19</v>
      </c>
      <c r="I11" s="20">
        <f t="shared" si="6"/>
        <v>19</v>
      </c>
      <c r="J11" s="23">
        <f t="shared" si="6"/>
        <v>0</v>
      </c>
      <c r="K11" s="23">
        <f t="shared" si="6"/>
        <v>0</v>
      </c>
      <c r="L11" s="23">
        <f t="shared" si="6"/>
        <v>0</v>
      </c>
      <c r="M11" s="23">
        <f t="shared" si="6"/>
        <v>1369835</v>
      </c>
      <c r="N11" s="23">
        <f t="shared" si="6"/>
        <v>1369835</v>
      </c>
      <c r="O11" s="24"/>
      <c r="P11" s="46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ht="15.75" x14ac:dyDescent="0.25">
      <c r="A12" s="25" t="s">
        <v>232</v>
      </c>
      <c r="B12" s="26" t="s">
        <v>270</v>
      </c>
      <c r="C12" s="27">
        <f>SUM(C13:C15)</f>
        <v>12778.2</v>
      </c>
      <c r="D12" s="28">
        <f t="shared" ref="D12:N12" si="7">SUM(D13:D15)</f>
        <v>534</v>
      </c>
      <c r="E12" s="28"/>
      <c r="F12" s="28"/>
      <c r="G12" s="28"/>
      <c r="H12" s="28">
        <f t="shared" si="7"/>
        <v>19</v>
      </c>
      <c r="I12" s="28">
        <f t="shared" si="7"/>
        <v>19</v>
      </c>
      <c r="J12" s="27"/>
      <c r="K12" s="27"/>
      <c r="L12" s="27"/>
      <c r="M12" s="27">
        <f t="shared" si="7"/>
        <v>1369835</v>
      </c>
      <c r="N12" s="27">
        <f t="shared" si="7"/>
        <v>1369835</v>
      </c>
      <c r="O12" s="29"/>
      <c r="P12" s="47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</row>
    <row r="13" spans="1:256" s="7" customFormat="1" ht="15.75" x14ac:dyDescent="0.25">
      <c r="A13" s="30"/>
      <c r="B13" s="26" t="s">
        <v>285</v>
      </c>
      <c r="C13" s="31">
        <f>'Приложение 1'!H12</f>
        <v>5895.8</v>
      </c>
      <c r="D13" s="32">
        <f>'Приложение 1'!K12</f>
        <v>299</v>
      </c>
      <c r="E13" s="33"/>
      <c r="F13" s="33"/>
      <c r="G13" s="33"/>
      <c r="H13" s="32">
        <v>9</v>
      </c>
      <c r="I13" s="32">
        <f>H13</f>
        <v>9</v>
      </c>
      <c r="J13" s="34"/>
      <c r="K13" s="34"/>
      <c r="L13" s="34"/>
      <c r="M13" s="31">
        <f>'Приложение 1'!L12</f>
        <v>573763</v>
      </c>
      <c r="N13" s="35">
        <f>SUM(J13:M13)</f>
        <v>573763</v>
      </c>
      <c r="O13" s="36"/>
      <c r="P13" s="48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</row>
    <row r="14" spans="1:256" s="7" customFormat="1" ht="15.75" x14ac:dyDescent="0.25">
      <c r="A14" s="30"/>
      <c r="B14" s="26" t="s">
        <v>286</v>
      </c>
      <c r="C14" s="31">
        <f>'Приложение 1'!H404</f>
        <v>4720.3</v>
      </c>
      <c r="D14" s="32">
        <f>'Приложение 1'!K404</f>
        <v>154</v>
      </c>
      <c r="E14" s="33"/>
      <c r="F14" s="33"/>
      <c r="G14" s="33"/>
      <c r="H14" s="32">
        <v>6</v>
      </c>
      <c r="I14" s="32">
        <f>SUM(E14:H14)</f>
        <v>6</v>
      </c>
      <c r="J14" s="34"/>
      <c r="K14" s="34"/>
      <c r="L14" s="34"/>
      <c r="M14" s="31">
        <f>'Приложение 1'!L404</f>
        <v>397247</v>
      </c>
      <c r="N14" s="35">
        <f>SUM(J14:M14)</f>
        <v>397247</v>
      </c>
      <c r="O14" s="36"/>
      <c r="P14" s="48"/>
      <c r="Q14" s="5"/>
      <c r="R14" s="48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4"/>
      <c r="IV14" s="4"/>
    </row>
    <row r="15" spans="1:256" s="7" customFormat="1" ht="15.75" x14ac:dyDescent="0.25">
      <c r="A15" s="30"/>
      <c r="B15" s="26" t="s">
        <v>287</v>
      </c>
      <c r="C15" s="31">
        <f>'Приложение 1'!H713</f>
        <v>2162.1</v>
      </c>
      <c r="D15" s="32">
        <f>'Приложение 1'!K713</f>
        <v>81</v>
      </c>
      <c r="E15" s="33"/>
      <c r="F15" s="33"/>
      <c r="G15" s="33"/>
      <c r="H15" s="32">
        <v>4</v>
      </c>
      <c r="I15" s="32">
        <f>SUM(E15:H15)</f>
        <v>4</v>
      </c>
      <c r="J15" s="34"/>
      <c r="K15" s="34"/>
      <c r="L15" s="34"/>
      <c r="M15" s="31">
        <f>'Приложение 1'!L713</f>
        <v>398825</v>
      </c>
      <c r="N15" s="35">
        <f>SUM(J15:M15)</f>
        <v>398825</v>
      </c>
      <c r="O15" s="36"/>
      <c r="P15" s="48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4"/>
      <c r="IV15" s="4"/>
    </row>
    <row r="16" spans="1:256" ht="15.75" x14ac:dyDescent="0.25">
      <c r="A16" s="21" t="s">
        <v>301</v>
      </c>
      <c r="B16" s="22" t="s">
        <v>302</v>
      </c>
      <c r="C16" s="23">
        <f>C17+C21</f>
        <v>4875.8</v>
      </c>
      <c r="D16" s="20">
        <f t="shared" ref="D16:N16" si="8">D17+D21</f>
        <v>195</v>
      </c>
      <c r="E16" s="20">
        <f t="shared" si="8"/>
        <v>0</v>
      </c>
      <c r="F16" s="20">
        <f t="shared" si="8"/>
        <v>0</v>
      </c>
      <c r="G16" s="20">
        <f t="shared" si="8"/>
        <v>0</v>
      </c>
      <c r="H16" s="20">
        <f t="shared" si="8"/>
        <v>9</v>
      </c>
      <c r="I16" s="20">
        <f t="shared" si="8"/>
        <v>9</v>
      </c>
      <c r="J16" s="23">
        <f t="shared" si="8"/>
        <v>0</v>
      </c>
      <c r="K16" s="23">
        <f t="shared" si="8"/>
        <v>0</v>
      </c>
      <c r="L16" s="23">
        <f t="shared" si="8"/>
        <v>0</v>
      </c>
      <c r="M16" s="23">
        <f t="shared" si="8"/>
        <v>5685755.1500000004</v>
      </c>
      <c r="N16" s="23">
        <f t="shared" si="8"/>
        <v>5685755.1500000004</v>
      </c>
      <c r="O16" s="24"/>
      <c r="P16" s="46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ht="15.75" x14ac:dyDescent="0.25">
      <c r="A17" s="25" t="s">
        <v>296</v>
      </c>
      <c r="B17" s="26" t="s">
        <v>303</v>
      </c>
      <c r="C17" s="27">
        <f>SUM(C18:C20)</f>
        <v>1330.6999999999998</v>
      </c>
      <c r="D17" s="28">
        <f>SUM(D18:D20)</f>
        <v>58</v>
      </c>
      <c r="E17" s="28"/>
      <c r="F17" s="28"/>
      <c r="G17" s="28"/>
      <c r="H17" s="28">
        <f>SUM(H18:H20)</f>
        <v>2</v>
      </c>
      <c r="I17" s="28">
        <f>SUM(I18:I20)</f>
        <v>2</v>
      </c>
      <c r="J17" s="27"/>
      <c r="K17" s="27"/>
      <c r="L17" s="27"/>
      <c r="M17" s="27">
        <f>SUM(M18:M20)</f>
        <v>172587</v>
      </c>
      <c r="N17" s="27">
        <f>SUM(N18:N20)</f>
        <v>172587</v>
      </c>
      <c r="O17" s="29"/>
      <c r="P17" s="47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</row>
    <row r="18" spans="1:256" ht="15.75" x14ac:dyDescent="0.25">
      <c r="A18" s="30"/>
      <c r="B18" s="26" t="s">
        <v>285</v>
      </c>
      <c r="C18" s="31">
        <f>'Приложение 1'!H23</f>
        <v>1330.6999999999998</v>
      </c>
      <c r="D18" s="32">
        <f>'Приложение 1'!K23</f>
        <v>58</v>
      </c>
      <c r="E18" s="33"/>
      <c r="F18" s="33"/>
      <c r="G18" s="33"/>
      <c r="H18" s="32">
        <v>2</v>
      </c>
      <c r="I18" s="32">
        <f>H18</f>
        <v>2</v>
      </c>
      <c r="J18" s="34"/>
      <c r="K18" s="34"/>
      <c r="L18" s="34"/>
      <c r="M18" s="31">
        <f>'Приложение 1'!L23</f>
        <v>172587</v>
      </c>
      <c r="N18" s="35">
        <f>SUM(J18:M18)</f>
        <v>172587</v>
      </c>
      <c r="O18" s="36"/>
      <c r="P18" s="48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</row>
    <row r="19" spans="1:256" ht="15.75" x14ac:dyDescent="0.25">
      <c r="A19" s="30"/>
      <c r="B19" s="26" t="s">
        <v>286</v>
      </c>
      <c r="C19" s="31">
        <f>'Приложение 1'!H412</f>
        <v>0</v>
      </c>
      <c r="D19" s="32">
        <f>'Приложение 1'!K412</f>
        <v>0</v>
      </c>
      <c r="E19" s="33"/>
      <c r="F19" s="33"/>
      <c r="G19" s="33"/>
      <c r="H19" s="32">
        <v>0</v>
      </c>
      <c r="I19" s="32">
        <f>SUM(E19:H19)</f>
        <v>0</v>
      </c>
      <c r="J19" s="34"/>
      <c r="K19" s="34"/>
      <c r="L19" s="34"/>
      <c r="M19" s="31">
        <f>'Приложение 1'!L412</f>
        <v>0</v>
      </c>
      <c r="N19" s="35">
        <f>SUM(J19:M19)</f>
        <v>0</v>
      </c>
      <c r="O19" s="36"/>
      <c r="P19" s="48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</row>
    <row r="20" spans="1:256" ht="15.75" x14ac:dyDescent="0.25">
      <c r="A20" s="30"/>
      <c r="B20" s="26" t="s">
        <v>287</v>
      </c>
      <c r="C20" s="31">
        <f>'Приложение 1'!H719</f>
        <v>0</v>
      </c>
      <c r="D20" s="32">
        <f>'Приложение 1'!K719</f>
        <v>0</v>
      </c>
      <c r="E20" s="33"/>
      <c r="F20" s="33"/>
      <c r="G20" s="33"/>
      <c r="H20" s="32">
        <v>0</v>
      </c>
      <c r="I20" s="32">
        <f>SUM(E20:H20)</f>
        <v>0</v>
      </c>
      <c r="J20" s="34"/>
      <c r="K20" s="34"/>
      <c r="L20" s="34"/>
      <c r="M20" s="31">
        <f>'Приложение 1'!L719</f>
        <v>0</v>
      </c>
      <c r="N20" s="35">
        <f>SUM(J20:M20)</f>
        <v>0</v>
      </c>
      <c r="O20" s="36"/>
      <c r="P20" s="48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4"/>
      <c r="IV20" s="4"/>
    </row>
    <row r="21" spans="1:256" s="7" customFormat="1" ht="15.75" x14ac:dyDescent="0.25">
      <c r="A21" s="25" t="s">
        <v>306</v>
      </c>
      <c r="B21" s="26" t="s">
        <v>310</v>
      </c>
      <c r="C21" s="27">
        <f>SUM(C22:C24)</f>
        <v>3545.1000000000004</v>
      </c>
      <c r="D21" s="28">
        <f>SUM(D22:D24)</f>
        <v>137</v>
      </c>
      <c r="E21" s="28"/>
      <c r="F21" s="28"/>
      <c r="G21" s="28"/>
      <c r="H21" s="28">
        <f>SUM(H22:H24)</f>
        <v>7</v>
      </c>
      <c r="I21" s="28">
        <f>SUM(I22:I24)</f>
        <v>7</v>
      </c>
      <c r="J21" s="27"/>
      <c r="K21" s="27"/>
      <c r="L21" s="27"/>
      <c r="M21" s="27">
        <f>SUM(M22:M24)</f>
        <v>5513168.1500000004</v>
      </c>
      <c r="N21" s="27">
        <f>SUM(N22:N24)</f>
        <v>5513168.1500000004</v>
      </c>
      <c r="O21" s="29"/>
      <c r="P21" s="47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</row>
    <row r="22" spans="1:256" s="7" customFormat="1" ht="15.75" x14ac:dyDescent="0.25">
      <c r="A22" s="30"/>
      <c r="B22" s="26" t="s">
        <v>285</v>
      </c>
      <c r="C22" s="31">
        <f>'Приложение 1'!H26</f>
        <v>560.29999999999995</v>
      </c>
      <c r="D22" s="32">
        <f>'Приложение 1'!K26</f>
        <v>15</v>
      </c>
      <c r="E22" s="33"/>
      <c r="F22" s="33"/>
      <c r="G22" s="33"/>
      <c r="H22" s="32">
        <v>1</v>
      </c>
      <c r="I22" s="32">
        <f>H22</f>
        <v>1</v>
      </c>
      <c r="J22" s="34"/>
      <c r="K22" s="34"/>
      <c r="L22" s="34"/>
      <c r="M22" s="31">
        <f>'Приложение 1'!L26</f>
        <v>2629475.15</v>
      </c>
      <c r="N22" s="35">
        <f>SUM(J22:M22)</f>
        <v>2629475.15</v>
      </c>
      <c r="O22" s="36"/>
      <c r="P22" s="48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</row>
    <row r="23" spans="1:256" s="7" customFormat="1" ht="15.75" x14ac:dyDescent="0.25">
      <c r="A23" s="30"/>
      <c r="B23" s="26" t="s">
        <v>286</v>
      </c>
      <c r="C23" s="31">
        <f>'Приложение 1'!H413</f>
        <v>2424.5</v>
      </c>
      <c r="D23" s="32">
        <f>'Приложение 1'!K413</f>
        <v>107</v>
      </c>
      <c r="E23" s="33"/>
      <c r="F23" s="33"/>
      <c r="G23" s="33"/>
      <c r="H23" s="32">
        <v>5</v>
      </c>
      <c r="I23" s="32">
        <f>SUM(E23:H23)</f>
        <v>5</v>
      </c>
      <c r="J23" s="34"/>
      <c r="K23" s="34"/>
      <c r="L23" s="34"/>
      <c r="M23" s="31">
        <f>'Приложение 1'!L413</f>
        <v>1694386.8</v>
      </c>
      <c r="N23" s="35">
        <f>SUM(J23:M23)</f>
        <v>1694386.8</v>
      </c>
      <c r="O23" s="36"/>
      <c r="P23" s="48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</row>
    <row r="24" spans="1:256" s="7" customFormat="1" ht="15.75" x14ac:dyDescent="0.25">
      <c r="A24" s="30"/>
      <c r="B24" s="26" t="s">
        <v>287</v>
      </c>
      <c r="C24" s="31">
        <f>'Приложение 1'!H720</f>
        <v>560.29999999999995</v>
      </c>
      <c r="D24" s="32">
        <f>'Приложение 1'!K720</f>
        <v>15</v>
      </c>
      <c r="E24" s="33"/>
      <c r="F24" s="33"/>
      <c r="G24" s="33"/>
      <c r="H24" s="32">
        <v>1</v>
      </c>
      <c r="I24" s="32">
        <f>SUM(E24:H24)</f>
        <v>1</v>
      </c>
      <c r="J24" s="34"/>
      <c r="K24" s="34"/>
      <c r="L24" s="34"/>
      <c r="M24" s="31">
        <f>'Приложение 1'!L720</f>
        <v>1189306.2</v>
      </c>
      <c r="N24" s="35">
        <f>SUM(J24:M24)</f>
        <v>1189306.2</v>
      </c>
      <c r="O24" s="36"/>
      <c r="P24" s="48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</row>
    <row r="25" spans="1:256" ht="15.75" x14ac:dyDescent="0.25">
      <c r="A25" s="21" t="s">
        <v>299</v>
      </c>
      <c r="B25" s="22" t="s">
        <v>309</v>
      </c>
      <c r="C25" s="23">
        <f>C26+C30+C34+C38+C42+C46+C50+C54+C58+C62</f>
        <v>679407.01</v>
      </c>
      <c r="D25" s="20">
        <f t="shared" ref="D25:N25" si="9">D26+D30+D34+D38+D42+D46+D50+D54+D58+D62</f>
        <v>30197</v>
      </c>
      <c r="E25" s="20">
        <f t="shared" si="9"/>
        <v>0</v>
      </c>
      <c r="F25" s="20">
        <f t="shared" si="9"/>
        <v>0</v>
      </c>
      <c r="G25" s="20">
        <f t="shared" si="9"/>
        <v>0</v>
      </c>
      <c r="H25" s="20">
        <f t="shared" si="9"/>
        <v>264</v>
      </c>
      <c r="I25" s="20">
        <f t="shared" si="9"/>
        <v>264</v>
      </c>
      <c r="J25" s="23">
        <f t="shared" si="9"/>
        <v>0</v>
      </c>
      <c r="K25" s="23">
        <f t="shared" si="9"/>
        <v>0</v>
      </c>
      <c r="L25" s="23">
        <f t="shared" si="9"/>
        <v>0</v>
      </c>
      <c r="M25" s="23">
        <f t="shared" si="9"/>
        <v>363031608.05999994</v>
      </c>
      <c r="N25" s="23">
        <f t="shared" si="9"/>
        <v>363031608.05999994</v>
      </c>
      <c r="O25" s="24"/>
      <c r="P25" s="46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s="7" customFormat="1" ht="15.75" x14ac:dyDescent="0.25">
      <c r="A26" s="25" t="s">
        <v>300</v>
      </c>
      <c r="B26" s="26" t="s">
        <v>312</v>
      </c>
      <c r="C26" s="27">
        <f>SUM(C27:C29)</f>
        <v>31100.379999999997</v>
      </c>
      <c r="D26" s="28">
        <f>SUM(D27:D29)</f>
        <v>1452</v>
      </c>
      <c r="E26" s="28"/>
      <c r="F26" s="28"/>
      <c r="G26" s="28"/>
      <c r="H26" s="28">
        <f>SUM(H27:H29)</f>
        <v>17</v>
      </c>
      <c r="I26" s="28">
        <f>SUM(I27:I29)</f>
        <v>17</v>
      </c>
      <c r="J26" s="27"/>
      <c r="K26" s="27"/>
      <c r="L26" s="27"/>
      <c r="M26" s="27">
        <f>SUM(M27:M29)</f>
        <v>8325685.75</v>
      </c>
      <c r="N26" s="27">
        <f>SUM(N27:N29)</f>
        <v>8325685.75</v>
      </c>
      <c r="O26" s="29"/>
      <c r="P26" s="47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s="7" customFormat="1" ht="15.75" x14ac:dyDescent="0.25">
      <c r="A27" s="30"/>
      <c r="B27" s="26" t="s">
        <v>285</v>
      </c>
      <c r="C27" s="31">
        <f>'Приложение 1'!H29</f>
        <v>8758.5399999999991</v>
      </c>
      <c r="D27" s="32">
        <f>'Приложение 1'!K29</f>
        <v>415</v>
      </c>
      <c r="E27" s="33"/>
      <c r="F27" s="33"/>
      <c r="G27" s="33"/>
      <c r="H27" s="32">
        <v>5</v>
      </c>
      <c r="I27" s="32">
        <f>H27</f>
        <v>5</v>
      </c>
      <c r="J27" s="34"/>
      <c r="K27" s="34"/>
      <c r="L27" s="34"/>
      <c r="M27" s="31">
        <f>'Приложение 1'!L29</f>
        <v>1891650</v>
      </c>
      <c r="N27" s="35">
        <f>SUM(J27:M27)</f>
        <v>1891650</v>
      </c>
      <c r="O27" s="36"/>
      <c r="P27" s="48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56" s="7" customFormat="1" ht="15.75" x14ac:dyDescent="0.25">
      <c r="A28" s="30"/>
      <c r="B28" s="26" t="s">
        <v>286</v>
      </c>
      <c r="C28" s="31">
        <f>'Приложение 1'!H420</f>
        <v>18817.240000000002</v>
      </c>
      <c r="D28" s="32">
        <f>'Приложение 1'!K420</f>
        <v>842</v>
      </c>
      <c r="E28" s="33"/>
      <c r="F28" s="33"/>
      <c r="G28" s="33"/>
      <c r="H28" s="32">
        <v>9</v>
      </c>
      <c r="I28" s="32">
        <f>SUM(E28:H28)</f>
        <v>9</v>
      </c>
      <c r="J28" s="34"/>
      <c r="K28" s="34"/>
      <c r="L28" s="34"/>
      <c r="M28" s="31">
        <f>'Приложение 1'!L420</f>
        <v>5254655</v>
      </c>
      <c r="N28" s="35">
        <f>SUM(J28:M28)</f>
        <v>5254655</v>
      </c>
      <c r="O28" s="36"/>
      <c r="P28" s="48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</row>
    <row r="29" spans="1:256" s="7" customFormat="1" ht="15.75" x14ac:dyDescent="0.25">
      <c r="A29" s="30"/>
      <c r="B29" s="26" t="s">
        <v>287</v>
      </c>
      <c r="C29" s="31">
        <f>'Приложение 1'!H723</f>
        <v>3524.6000000000004</v>
      </c>
      <c r="D29" s="32">
        <f>'Приложение 1'!K723</f>
        <v>195</v>
      </c>
      <c r="E29" s="33"/>
      <c r="F29" s="33"/>
      <c r="G29" s="33"/>
      <c r="H29" s="37">
        <v>3</v>
      </c>
      <c r="I29" s="37">
        <f>E29+F29+G29+H29</f>
        <v>3</v>
      </c>
      <c r="J29" s="34"/>
      <c r="K29" s="34"/>
      <c r="L29" s="34"/>
      <c r="M29" s="31">
        <f>'Приложение 1'!L723</f>
        <v>1179380.75</v>
      </c>
      <c r="N29" s="35">
        <f>SUM(J29:M29)</f>
        <v>1179380.75</v>
      </c>
      <c r="O29" s="36"/>
      <c r="P29" s="48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s="7" customFormat="1" ht="15.75" x14ac:dyDescent="0.25">
      <c r="A30" s="25" t="s">
        <v>325</v>
      </c>
      <c r="B30" s="26" t="s">
        <v>322</v>
      </c>
      <c r="C30" s="27">
        <f>SUM(C31:C33)</f>
        <v>327823</v>
      </c>
      <c r="D30" s="28">
        <f>SUM(D31:D33)</f>
        <v>14639</v>
      </c>
      <c r="E30" s="28"/>
      <c r="F30" s="28"/>
      <c r="G30" s="28"/>
      <c r="H30" s="28">
        <f>SUM(H31:H33)</f>
        <v>92</v>
      </c>
      <c r="I30" s="28">
        <f>SUM(I31:I33)</f>
        <v>92</v>
      </c>
      <c r="J30" s="27"/>
      <c r="K30" s="27"/>
      <c r="L30" s="27"/>
      <c r="M30" s="27">
        <f>SUM(M31:M33)</f>
        <v>214749826.14999998</v>
      </c>
      <c r="N30" s="27">
        <f>SUM(N31:N33)</f>
        <v>214749826.14999998</v>
      </c>
      <c r="O30" s="29"/>
      <c r="P30" s="47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7" customFormat="1" ht="15.75" x14ac:dyDescent="0.25">
      <c r="A31" s="30"/>
      <c r="B31" s="26" t="s">
        <v>285</v>
      </c>
      <c r="C31" s="31">
        <f>'Приложение 1'!H35</f>
        <v>93902.399999999994</v>
      </c>
      <c r="D31" s="32">
        <f>'Приложение 1'!K35</f>
        <v>4304</v>
      </c>
      <c r="E31" s="33"/>
      <c r="F31" s="33"/>
      <c r="G31" s="33"/>
      <c r="H31" s="32">
        <v>27</v>
      </c>
      <c r="I31" s="32">
        <f>H31</f>
        <v>27</v>
      </c>
      <c r="J31" s="34"/>
      <c r="K31" s="34"/>
      <c r="L31" s="34"/>
      <c r="M31" s="31">
        <f>'Приложение 1'!L35</f>
        <v>70411051.919999987</v>
      </c>
      <c r="N31" s="35">
        <f>SUM(J31:M31)</f>
        <v>70411051.919999987</v>
      </c>
      <c r="O31" s="36"/>
      <c r="P31" s="48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56" s="7" customFormat="1" ht="15.75" x14ac:dyDescent="0.25">
      <c r="A32" s="30"/>
      <c r="B32" s="26" t="s">
        <v>286</v>
      </c>
      <c r="C32" s="31">
        <f>'Приложение 1'!H430</f>
        <v>143038.5</v>
      </c>
      <c r="D32" s="32">
        <f>'Приложение 1'!K430</f>
        <v>6786</v>
      </c>
      <c r="E32" s="33"/>
      <c r="F32" s="33"/>
      <c r="G32" s="33"/>
      <c r="H32" s="32">
        <v>37</v>
      </c>
      <c r="I32" s="32">
        <f>SUM(E32:H32)</f>
        <v>37</v>
      </c>
      <c r="J32" s="34"/>
      <c r="K32" s="34"/>
      <c r="L32" s="34"/>
      <c r="M32" s="31">
        <f>'Приложение 1'!L430</f>
        <v>80113540.549999997</v>
      </c>
      <c r="N32" s="35">
        <f>SUM(J32:M32)</f>
        <v>80113540.549999997</v>
      </c>
      <c r="O32" s="36"/>
      <c r="P32" s="48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</row>
    <row r="33" spans="1:256" s="7" customFormat="1" ht="15.75" x14ac:dyDescent="0.25">
      <c r="A33" s="30"/>
      <c r="B33" s="26" t="s">
        <v>287</v>
      </c>
      <c r="C33" s="31">
        <f>'Приложение 1'!H727</f>
        <v>90882.1</v>
      </c>
      <c r="D33" s="32">
        <f>'Приложение 1'!K727</f>
        <v>3549</v>
      </c>
      <c r="E33" s="33"/>
      <c r="F33" s="33"/>
      <c r="G33" s="33"/>
      <c r="H33" s="32">
        <v>28</v>
      </c>
      <c r="I33" s="32">
        <f>SUM(E33:H33)</f>
        <v>28</v>
      </c>
      <c r="J33" s="34"/>
      <c r="K33" s="34"/>
      <c r="L33" s="34"/>
      <c r="M33" s="31">
        <f>'Приложение 1'!L727</f>
        <v>64225233.68</v>
      </c>
      <c r="N33" s="35">
        <f>SUM(J33:M33)</f>
        <v>64225233.68</v>
      </c>
      <c r="O33" s="36"/>
      <c r="P33" s="48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</row>
    <row r="34" spans="1:256" s="7" customFormat="1" ht="15.75" x14ac:dyDescent="0.25">
      <c r="A34" s="25" t="s">
        <v>363</v>
      </c>
      <c r="B34" s="26" t="s">
        <v>370</v>
      </c>
      <c r="C34" s="27">
        <f>SUM(C35:C37)</f>
        <v>50239.5</v>
      </c>
      <c r="D34" s="28">
        <f>SUM(D35:D37)</f>
        <v>2264</v>
      </c>
      <c r="E34" s="28"/>
      <c r="F34" s="28"/>
      <c r="G34" s="28"/>
      <c r="H34" s="28">
        <f>SUM(H35:H37)</f>
        <v>28</v>
      </c>
      <c r="I34" s="28">
        <f>SUM(I35:I37)</f>
        <v>28</v>
      </c>
      <c r="J34" s="27"/>
      <c r="K34" s="27"/>
      <c r="L34" s="27"/>
      <c r="M34" s="27">
        <f>SUM(M35:M37)</f>
        <v>12424230</v>
      </c>
      <c r="N34" s="27">
        <f>SUM(N35:N37)</f>
        <v>12424230</v>
      </c>
      <c r="O34" s="29"/>
      <c r="P34" s="47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</row>
    <row r="35" spans="1:256" s="7" customFormat="1" ht="15.75" x14ac:dyDescent="0.25">
      <c r="A35" s="30"/>
      <c r="B35" s="26" t="s">
        <v>285</v>
      </c>
      <c r="C35" s="31">
        <f>'Приложение 1'!H63</f>
        <v>19302.8</v>
      </c>
      <c r="D35" s="32">
        <f>'Приложение 1'!K63</f>
        <v>868</v>
      </c>
      <c r="E35" s="33"/>
      <c r="F35" s="33"/>
      <c r="G35" s="33"/>
      <c r="H35" s="32">
        <v>11</v>
      </c>
      <c r="I35" s="32">
        <f>H35</f>
        <v>11</v>
      </c>
      <c r="J35" s="34"/>
      <c r="K35" s="34"/>
      <c r="L35" s="34"/>
      <c r="M35" s="31">
        <f>'Приложение 1'!L63</f>
        <v>1274785</v>
      </c>
      <c r="N35" s="35">
        <f>SUM(J35:M35)</f>
        <v>1274785</v>
      </c>
      <c r="O35" s="36"/>
      <c r="P35" s="48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</row>
    <row r="36" spans="1:256" s="7" customFormat="1" ht="15.75" x14ac:dyDescent="0.25">
      <c r="A36" s="30"/>
      <c r="B36" s="26" t="s">
        <v>286</v>
      </c>
      <c r="C36" s="31">
        <f>'Приложение 1'!H468</f>
        <v>8724.3000000000011</v>
      </c>
      <c r="D36" s="32">
        <f>'Приложение 1'!K468</f>
        <v>398</v>
      </c>
      <c r="E36" s="33"/>
      <c r="F36" s="33"/>
      <c r="G36" s="33"/>
      <c r="H36" s="32">
        <v>5</v>
      </c>
      <c r="I36" s="32">
        <f>SUM(E36:H36)</f>
        <v>5</v>
      </c>
      <c r="J36" s="34"/>
      <c r="K36" s="34"/>
      <c r="L36" s="34"/>
      <c r="M36" s="31">
        <f>'Приложение 1'!L468</f>
        <v>4042130</v>
      </c>
      <c r="N36" s="35">
        <f>SUM(J36:M36)</f>
        <v>4042130</v>
      </c>
      <c r="O36" s="36"/>
      <c r="P36" s="48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</row>
    <row r="37" spans="1:256" s="7" customFormat="1" ht="15.75" x14ac:dyDescent="0.25">
      <c r="A37" s="30"/>
      <c r="B37" s="26" t="s">
        <v>287</v>
      </c>
      <c r="C37" s="31">
        <f>'Приложение 1'!H756</f>
        <v>22212.400000000001</v>
      </c>
      <c r="D37" s="32">
        <f>'Приложение 1'!K756</f>
        <v>998</v>
      </c>
      <c r="E37" s="33"/>
      <c r="F37" s="33"/>
      <c r="G37" s="33"/>
      <c r="H37" s="32">
        <v>12</v>
      </c>
      <c r="I37" s="32">
        <f>SUM(E37:H37)</f>
        <v>12</v>
      </c>
      <c r="J37" s="34"/>
      <c r="K37" s="34"/>
      <c r="L37" s="34"/>
      <c r="M37" s="31">
        <f>'Приложение 1'!L756</f>
        <v>7107315</v>
      </c>
      <c r="N37" s="35">
        <f>SUM(J37:M37)</f>
        <v>7107315</v>
      </c>
      <c r="O37" s="36"/>
      <c r="P37" s="48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</row>
    <row r="38" spans="1:256" s="7" customFormat="1" ht="15.75" x14ac:dyDescent="0.25">
      <c r="A38" s="25" t="s">
        <v>376</v>
      </c>
      <c r="B38" s="26" t="s">
        <v>373</v>
      </c>
      <c r="C38" s="27">
        <f>SUM(C39:C41)</f>
        <v>42617.8</v>
      </c>
      <c r="D38" s="28">
        <f>SUM(D39:D41)</f>
        <v>1554</v>
      </c>
      <c r="E38" s="28"/>
      <c r="F38" s="28"/>
      <c r="G38" s="28"/>
      <c r="H38" s="28">
        <f>SUM(H39:H41)</f>
        <v>15</v>
      </c>
      <c r="I38" s="28">
        <f>SUM(I39:I41)</f>
        <v>15</v>
      </c>
      <c r="J38" s="27"/>
      <c r="K38" s="27"/>
      <c r="L38" s="27"/>
      <c r="M38" s="27">
        <f>SUM(M39:M41)</f>
        <v>15196358.370000001</v>
      </c>
      <c r="N38" s="27">
        <f>SUM(N39:N41)</f>
        <v>15196358.370000001</v>
      </c>
      <c r="O38" s="29"/>
      <c r="P38" s="47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  <c r="IU38" s="4"/>
      <c r="IV38" s="4"/>
    </row>
    <row r="39" spans="1:256" s="7" customFormat="1" ht="15.75" x14ac:dyDescent="0.25">
      <c r="A39" s="30"/>
      <c r="B39" s="26" t="s">
        <v>285</v>
      </c>
      <c r="C39" s="31">
        <f>'Приложение 1'!H75</f>
        <v>26166.000000000004</v>
      </c>
      <c r="D39" s="32">
        <f>'Приложение 1'!K75</f>
        <v>946</v>
      </c>
      <c r="E39" s="33"/>
      <c r="F39" s="33"/>
      <c r="G39" s="33"/>
      <c r="H39" s="32">
        <v>10</v>
      </c>
      <c r="I39" s="32">
        <f>H39</f>
        <v>10</v>
      </c>
      <c r="J39" s="34"/>
      <c r="K39" s="34"/>
      <c r="L39" s="34"/>
      <c r="M39" s="31">
        <f>'Приложение 1'!L75</f>
        <v>1170954</v>
      </c>
      <c r="N39" s="35">
        <f>SUM(J39:M39)</f>
        <v>1170954</v>
      </c>
      <c r="O39" s="36"/>
      <c r="P39" s="48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  <c r="IM39" s="4"/>
      <c r="IN39" s="4"/>
      <c r="IO39" s="4"/>
      <c r="IP39" s="4"/>
      <c r="IQ39" s="4"/>
      <c r="IR39" s="4"/>
      <c r="IS39" s="4"/>
      <c r="IT39" s="4"/>
      <c r="IU39" s="4"/>
      <c r="IV39" s="4"/>
    </row>
    <row r="40" spans="1:256" s="7" customFormat="1" ht="15.75" x14ac:dyDescent="0.25">
      <c r="A40" s="30"/>
      <c r="B40" s="26" t="s">
        <v>286</v>
      </c>
      <c r="C40" s="31">
        <f>'Приложение 1'!H474</f>
        <v>10960.1</v>
      </c>
      <c r="D40" s="32">
        <f>'Приложение 1'!K474</f>
        <v>391</v>
      </c>
      <c r="E40" s="33"/>
      <c r="F40" s="33"/>
      <c r="G40" s="33"/>
      <c r="H40" s="32">
        <v>3</v>
      </c>
      <c r="I40" s="32">
        <f>SUM(E40:H40)</f>
        <v>3</v>
      </c>
      <c r="J40" s="34"/>
      <c r="K40" s="34"/>
      <c r="L40" s="34"/>
      <c r="M40" s="31">
        <f>'Приложение 1'!L474</f>
        <v>10113504.370000001</v>
      </c>
      <c r="N40" s="35">
        <f>SUM(J40:M40)</f>
        <v>10113504.370000001</v>
      </c>
      <c r="O40" s="36"/>
      <c r="P40" s="48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  <c r="IM40" s="4"/>
      <c r="IN40" s="4"/>
      <c r="IO40" s="4"/>
      <c r="IP40" s="4"/>
      <c r="IQ40" s="4"/>
      <c r="IR40" s="4"/>
      <c r="IS40" s="4"/>
      <c r="IT40" s="4"/>
      <c r="IU40" s="4"/>
      <c r="IV40" s="4"/>
    </row>
    <row r="41" spans="1:256" s="7" customFormat="1" ht="15.75" x14ac:dyDescent="0.25">
      <c r="A41" s="30"/>
      <c r="B41" s="26" t="s">
        <v>287</v>
      </c>
      <c r="C41" s="31">
        <f>'Приложение 1'!H769</f>
        <v>5491.7</v>
      </c>
      <c r="D41" s="32">
        <f>'Приложение 1'!K769</f>
        <v>217</v>
      </c>
      <c r="E41" s="33"/>
      <c r="F41" s="33"/>
      <c r="G41" s="33"/>
      <c r="H41" s="32">
        <v>2</v>
      </c>
      <c r="I41" s="32">
        <f>SUM(E41:H41)</f>
        <v>2</v>
      </c>
      <c r="J41" s="34"/>
      <c r="K41" s="34"/>
      <c r="L41" s="34"/>
      <c r="M41" s="31">
        <f>'Приложение 1'!L769</f>
        <v>3911900</v>
      </c>
      <c r="N41" s="35">
        <f>SUM(J41:M41)</f>
        <v>3911900</v>
      </c>
      <c r="O41" s="36"/>
      <c r="P41" s="48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  <c r="IM41" s="4"/>
      <c r="IN41" s="4"/>
      <c r="IO41" s="4"/>
      <c r="IP41" s="4"/>
      <c r="IQ41" s="4"/>
      <c r="IR41" s="4"/>
      <c r="IS41" s="4"/>
      <c r="IT41" s="4"/>
      <c r="IU41" s="4"/>
      <c r="IV41" s="4"/>
    </row>
    <row r="42" spans="1:256" s="7" customFormat="1" ht="15.75" x14ac:dyDescent="0.25">
      <c r="A42" s="25" t="s">
        <v>384</v>
      </c>
      <c r="B42" s="26" t="s">
        <v>633</v>
      </c>
      <c r="C42" s="27">
        <f>SUM(C43:C45)</f>
        <v>8743.880000000001</v>
      </c>
      <c r="D42" s="28">
        <f>SUM(D43:D45)</f>
        <v>393</v>
      </c>
      <c r="E42" s="28"/>
      <c r="F42" s="28"/>
      <c r="G42" s="28"/>
      <c r="H42" s="28">
        <f>SUM(H43:H45)</f>
        <v>8</v>
      </c>
      <c r="I42" s="28">
        <f>SUM(I43:I45)</f>
        <v>8</v>
      </c>
      <c r="J42" s="27"/>
      <c r="K42" s="27"/>
      <c r="L42" s="27"/>
      <c r="M42" s="27">
        <f>SUM(M43:M45)</f>
        <v>7143213</v>
      </c>
      <c r="N42" s="27">
        <f>SUM(N43:N45)</f>
        <v>7143213</v>
      </c>
      <c r="O42" s="29"/>
      <c r="P42" s="47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</row>
    <row r="43" spans="1:256" s="7" customFormat="1" ht="15.75" x14ac:dyDescent="0.25">
      <c r="A43" s="30"/>
      <c r="B43" s="26" t="s">
        <v>285</v>
      </c>
      <c r="C43" s="31">
        <f>'Приложение 1'!H86</f>
        <v>3668.54</v>
      </c>
      <c r="D43" s="32">
        <f>'Приложение 1'!K86</f>
        <v>165</v>
      </c>
      <c r="E43" s="33"/>
      <c r="F43" s="33"/>
      <c r="G43" s="33"/>
      <c r="H43" s="32">
        <v>3</v>
      </c>
      <c r="I43" s="32">
        <f>H43</f>
        <v>3</v>
      </c>
      <c r="J43" s="34"/>
      <c r="K43" s="34"/>
      <c r="L43" s="34"/>
      <c r="M43" s="31">
        <f>'Приложение 1'!L86</f>
        <v>145880</v>
      </c>
      <c r="N43" s="35">
        <f>SUM(J43:M43)</f>
        <v>145880</v>
      </c>
      <c r="O43" s="36"/>
      <c r="P43" s="48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  <c r="HK43" s="5"/>
      <c r="HL43" s="5"/>
      <c r="HM43" s="5"/>
      <c r="HN43" s="5"/>
      <c r="HO43" s="5"/>
      <c r="HP43" s="5"/>
      <c r="HQ43" s="5"/>
      <c r="HR43" s="5"/>
      <c r="HS43" s="5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  <c r="IM43" s="4"/>
      <c r="IN43" s="4"/>
      <c r="IO43" s="4"/>
      <c r="IP43" s="4"/>
      <c r="IQ43" s="4"/>
      <c r="IR43" s="4"/>
      <c r="IS43" s="4"/>
      <c r="IT43" s="4"/>
      <c r="IU43" s="4"/>
      <c r="IV43" s="4"/>
    </row>
    <row r="44" spans="1:256" s="7" customFormat="1" ht="15.75" x14ac:dyDescent="0.25">
      <c r="A44" s="30"/>
      <c r="B44" s="26" t="s">
        <v>286</v>
      </c>
      <c r="C44" s="31">
        <f>'Приложение 1'!H478</f>
        <v>2456.2399999999998</v>
      </c>
      <c r="D44" s="32">
        <f>'Приложение 1'!K478</f>
        <v>104</v>
      </c>
      <c r="E44" s="33"/>
      <c r="F44" s="33"/>
      <c r="G44" s="33"/>
      <c r="H44" s="32">
        <v>2</v>
      </c>
      <c r="I44" s="32">
        <f>SUM(E44:H44)</f>
        <v>2</v>
      </c>
      <c r="J44" s="34"/>
      <c r="K44" s="34"/>
      <c r="L44" s="34"/>
      <c r="M44" s="31">
        <f>'Приложение 1'!L478</f>
        <v>3513320</v>
      </c>
      <c r="N44" s="35">
        <f>SUM(J44:M44)</f>
        <v>3513320</v>
      </c>
      <c r="O44" s="36"/>
      <c r="P44" s="48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s="5"/>
      <c r="BM44" s="5"/>
      <c r="BN44" s="5"/>
      <c r="BO44" s="5"/>
      <c r="BP44" s="5"/>
      <c r="BQ44" s="5"/>
      <c r="BR44" s="5"/>
      <c r="BS44" s="5"/>
      <c r="BT44" s="5"/>
      <c r="BU44" s="5"/>
      <c r="BV44" s="5"/>
      <c r="BW44" s="5"/>
      <c r="BX44" s="5"/>
      <c r="BY44" s="5"/>
      <c r="BZ44" s="5"/>
      <c r="CA44" s="5"/>
      <c r="CB44" s="5"/>
      <c r="CC44" s="5"/>
      <c r="CD44" s="5"/>
      <c r="CE44" s="5"/>
      <c r="CF44" s="5"/>
      <c r="CG44" s="5"/>
      <c r="CH44" s="5"/>
      <c r="CI44" s="5"/>
      <c r="CJ44" s="5"/>
      <c r="CK44" s="5"/>
      <c r="CL44" s="5"/>
      <c r="CM44" s="5"/>
      <c r="CN44" s="5"/>
      <c r="CO44" s="5"/>
      <c r="CP44" s="5"/>
      <c r="CQ44" s="5"/>
      <c r="CR44" s="5"/>
      <c r="CS44" s="5"/>
      <c r="CT44" s="5"/>
      <c r="CU44" s="5"/>
      <c r="CV44" s="5"/>
      <c r="CW44" s="5"/>
      <c r="CX44" s="5"/>
      <c r="CY44" s="5"/>
      <c r="CZ44" s="5"/>
      <c r="DA44" s="5"/>
      <c r="DB44" s="5"/>
      <c r="DC44" s="5"/>
      <c r="DD44" s="5"/>
      <c r="DE44" s="5"/>
      <c r="DF44" s="5"/>
      <c r="DG44" s="5"/>
      <c r="DH44" s="5"/>
      <c r="DI44" s="5"/>
      <c r="DJ44" s="5"/>
      <c r="DK44" s="5"/>
      <c r="DL44" s="5"/>
      <c r="DM44" s="5"/>
      <c r="DN44" s="5"/>
      <c r="DO44" s="5"/>
      <c r="DP44" s="5"/>
      <c r="DQ44" s="5"/>
      <c r="DR44" s="5"/>
      <c r="DS44" s="5"/>
      <c r="DT44" s="5"/>
      <c r="DU44" s="5"/>
      <c r="DV44" s="5"/>
      <c r="DW44" s="5"/>
      <c r="DX44" s="5"/>
      <c r="DY44" s="5"/>
      <c r="DZ44" s="5"/>
      <c r="EA44" s="5"/>
      <c r="EB44" s="5"/>
      <c r="EC44" s="5"/>
      <c r="ED44" s="5"/>
      <c r="EE44" s="5"/>
      <c r="EF44" s="5"/>
      <c r="EG44" s="5"/>
      <c r="EH44" s="5"/>
      <c r="EI44" s="5"/>
      <c r="EJ44" s="5"/>
      <c r="EK44" s="5"/>
      <c r="EL44" s="5"/>
      <c r="EM44" s="5"/>
      <c r="EN44" s="5"/>
      <c r="EO44" s="5"/>
      <c r="EP44" s="5"/>
      <c r="EQ44" s="5"/>
      <c r="ER44" s="5"/>
      <c r="ES44" s="5"/>
      <c r="ET44" s="5"/>
      <c r="EU44" s="5"/>
      <c r="EV44" s="5"/>
      <c r="EW44" s="5"/>
      <c r="EX44" s="5"/>
      <c r="EY44" s="5"/>
      <c r="EZ44" s="5"/>
      <c r="FA44" s="5"/>
      <c r="FB44" s="5"/>
      <c r="FC44" s="5"/>
      <c r="FD44" s="5"/>
      <c r="FE44" s="5"/>
      <c r="FF44" s="5"/>
      <c r="FG44" s="5"/>
      <c r="FH44" s="5"/>
      <c r="FI44" s="5"/>
      <c r="FJ44" s="5"/>
      <c r="FK44" s="5"/>
      <c r="FL44" s="5"/>
      <c r="FM44" s="5"/>
      <c r="FN44" s="5"/>
      <c r="FO44" s="5"/>
      <c r="FP44" s="5"/>
      <c r="FQ44" s="5"/>
      <c r="FR44" s="5"/>
      <c r="FS44" s="5"/>
      <c r="FT44" s="5"/>
      <c r="FU44" s="5"/>
      <c r="FV44" s="5"/>
      <c r="FW44" s="5"/>
      <c r="FX44" s="5"/>
      <c r="FY44" s="5"/>
      <c r="FZ44" s="5"/>
      <c r="GA44" s="5"/>
      <c r="GB44" s="5"/>
      <c r="GC44" s="5"/>
      <c r="GD44" s="5"/>
      <c r="GE44" s="5"/>
      <c r="GF44" s="5"/>
      <c r="GG44" s="5"/>
      <c r="GH44" s="5"/>
      <c r="GI44" s="5"/>
      <c r="GJ44" s="5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5"/>
      <c r="HL44" s="5"/>
      <c r="HM44" s="5"/>
      <c r="HN44" s="5"/>
      <c r="HO44" s="5"/>
      <c r="HP44" s="5"/>
      <c r="HQ44" s="5"/>
      <c r="HR44" s="5"/>
      <c r="HS44" s="5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  <c r="IM44" s="4"/>
      <c r="IN44" s="4"/>
      <c r="IO44" s="4"/>
      <c r="IP44" s="4"/>
      <c r="IQ44" s="4"/>
      <c r="IR44" s="4"/>
      <c r="IS44" s="4"/>
      <c r="IT44" s="4"/>
      <c r="IU44" s="4"/>
      <c r="IV44" s="4"/>
    </row>
    <row r="45" spans="1:256" s="7" customFormat="1" ht="15.75" x14ac:dyDescent="0.25">
      <c r="A45" s="30"/>
      <c r="B45" s="26" t="s">
        <v>287</v>
      </c>
      <c r="C45" s="31">
        <f>'Приложение 1'!H772</f>
        <v>2619.1000000000004</v>
      </c>
      <c r="D45" s="32">
        <f>'Приложение 1'!K772</f>
        <v>124</v>
      </c>
      <c r="E45" s="33"/>
      <c r="F45" s="33"/>
      <c r="G45" s="33"/>
      <c r="H45" s="38">
        <v>3</v>
      </c>
      <c r="I45" s="39">
        <v>3</v>
      </c>
      <c r="J45" s="34"/>
      <c r="K45" s="34"/>
      <c r="L45" s="34"/>
      <c r="M45" s="31">
        <f>'Приложение 1'!L772</f>
        <v>3484013</v>
      </c>
      <c r="N45" s="35">
        <f>SUM(J45:M45)</f>
        <v>3484013</v>
      </c>
      <c r="O45" s="36"/>
      <c r="P45" s="48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s="5"/>
      <c r="BM45" s="5"/>
      <c r="BN45" s="5"/>
      <c r="BO45" s="5"/>
      <c r="BP45" s="5"/>
      <c r="BQ45" s="5"/>
      <c r="BR45" s="5"/>
      <c r="BS45" s="5"/>
      <c r="BT45" s="5"/>
      <c r="BU45" s="5"/>
      <c r="BV45" s="5"/>
      <c r="BW45" s="5"/>
      <c r="BX45" s="5"/>
      <c r="BY45" s="5"/>
      <c r="BZ45" s="5"/>
      <c r="CA45" s="5"/>
      <c r="CB45" s="5"/>
      <c r="CC45" s="5"/>
      <c r="CD45" s="5"/>
      <c r="CE45" s="5"/>
      <c r="CF45" s="5"/>
      <c r="CG45" s="5"/>
      <c r="CH45" s="5"/>
      <c r="CI45" s="5"/>
      <c r="CJ45" s="5"/>
      <c r="CK45" s="5"/>
      <c r="CL45" s="5"/>
      <c r="CM45" s="5"/>
      <c r="CN45" s="5"/>
      <c r="CO45" s="5"/>
      <c r="CP45" s="5"/>
      <c r="CQ45" s="5"/>
      <c r="CR45" s="5"/>
      <c r="CS45" s="5"/>
      <c r="CT45" s="5"/>
      <c r="CU45" s="5"/>
      <c r="CV45" s="5"/>
      <c r="CW45" s="5"/>
      <c r="CX45" s="5"/>
      <c r="CY45" s="5"/>
      <c r="CZ45" s="5"/>
      <c r="DA45" s="5"/>
      <c r="DB45" s="5"/>
      <c r="DC45" s="5"/>
      <c r="DD45" s="5"/>
      <c r="DE45" s="5"/>
      <c r="DF45" s="5"/>
      <c r="DG45" s="5"/>
      <c r="DH45" s="5"/>
      <c r="DI45" s="5"/>
      <c r="DJ45" s="5"/>
      <c r="DK45" s="5"/>
      <c r="DL45" s="5"/>
      <c r="DM45" s="5"/>
      <c r="DN45" s="5"/>
      <c r="DO45" s="5"/>
      <c r="DP45" s="5"/>
      <c r="DQ45" s="5"/>
      <c r="DR45" s="5"/>
      <c r="DS45" s="5"/>
      <c r="DT45" s="5"/>
      <c r="DU45" s="5"/>
      <c r="DV45" s="5"/>
      <c r="DW45" s="5"/>
      <c r="DX45" s="5"/>
      <c r="DY45" s="5"/>
      <c r="DZ45" s="5"/>
      <c r="EA45" s="5"/>
      <c r="EB45" s="5"/>
      <c r="EC45" s="5"/>
      <c r="ED45" s="5"/>
      <c r="EE45" s="5"/>
      <c r="EF45" s="5"/>
      <c r="EG45" s="5"/>
      <c r="EH45" s="5"/>
      <c r="EI45" s="5"/>
      <c r="EJ45" s="5"/>
      <c r="EK45" s="5"/>
      <c r="EL45" s="5"/>
      <c r="EM45" s="5"/>
      <c r="EN45" s="5"/>
      <c r="EO45" s="5"/>
      <c r="EP45" s="5"/>
      <c r="EQ45" s="5"/>
      <c r="ER45" s="5"/>
      <c r="ES45" s="5"/>
      <c r="ET45" s="5"/>
      <c r="EU45" s="5"/>
      <c r="EV45" s="5"/>
      <c r="EW45" s="5"/>
      <c r="EX45" s="5"/>
      <c r="EY45" s="5"/>
      <c r="EZ45" s="5"/>
      <c r="FA45" s="5"/>
      <c r="FB45" s="5"/>
      <c r="FC45" s="5"/>
      <c r="FD45" s="5"/>
      <c r="FE45" s="5"/>
      <c r="FF45" s="5"/>
      <c r="FG45" s="5"/>
      <c r="FH45" s="5"/>
      <c r="FI45" s="5"/>
      <c r="FJ45" s="5"/>
      <c r="FK45" s="5"/>
      <c r="FL45" s="5"/>
      <c r="FM45" s="5"/>
      <c r="FN45" s="5"/>
      <c r="FO45" s="5"/>
      <c r="FP45" s="5"/>
      <c r="FQ45" s="5"/>
      <c r="FR45" s="5"/>
      <c r="FS45" s="5"/>
      <c r="FT45" s="5"/>
      <c r="FU45" s="5"/>
      <c r="FV45" s="5"/>
      <c r="FW45" s="5"/>
      <c r="FX45" s="5"/>
      <c r="FY45" s="5"/>
      <c r="FZ45" s="5"/>
      <c r="GA45" s="5"/>
      <c r="GB45" s="5"/>
      <c r="GC45" s="5"/>
      <c r="GD45" s="5"/>
      <c r="GE45" s="5"/>
      <c r="GF45" s="5"/>
      <c r="GG45" s="5"/>
      <c r="GH45" s="5"/>
      <c r="GI45" s="5"/>
      <c r="GJ45" s="5"/>
      <c r="GK45" s="5"/>
      <c r="GL45" s="5"/>
      <c r="GM45" s="5"/>
      <c r="GN45" s="5"/>
      <c r="GO45" s="5"/>
      <c r="GP45" s="5"/>
      <c r="GQ45" s="5"/>
      <c r="GR45" s="5"/>
      <c r="GS45" s="5"/>
      <c r="GT45" s="5"/>
      <c r="GU45" s="5"/>
      <c r="GV45" s="5"/>
      <c r="GW45" s="5"/>
      <c r="GX45" s="5"/>
      <c r="GY45" s="5"/>
      <c r="GZ45" s="5"/>
      <c r="HA45" s="5"/>
      <c r="HB45" s="5"/>
      <c r="HC45" s="5"/>
      <c r="HD45" s="5"/>
      <c r="HE45" s="5"/>
      <c r="HF45" s="5"/>
      <c r="HG45" s="5"/>
      <c r="HH45" s="5"/>
      <c r="HI45" s="5"/>
      <c r="HJ45" s="5"/>
      <c r="HK45" s="5"/>
      <c r="HL45" s="5"/>
      <c r="HM45" s="5"/>
      <c r="HN45" s="5"/>
      <c r="HO45" s="5"/>
      <c r="HP45" s="5"/>
      <c r="HQ45" s="5"/>
      <c r="HR45" s="5"/>
      <c r="HS45" s="5"/>
      <c r="HT45" s="4"/>
      <c r="HU45" s="4"/>
      <c r="HV45" s="4"/>
      <c r="HW45" s="4"/>
      <c r="HX45" s="4"/>
      <c r="HY45" s="4"/>
      <c r="HZ45" s="4"/>
      <c r="IA45" s="4"/>
      <c r="IB45" s="4"/>
      <c r="IC45" s="4"/>
      <c r="ID45" s="4"/>
      <c r="IE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P45" s="4"/>
      <c r="IQ45" s="4"/>
      <c r="IR45" s="4"/>
      <c r="IS45" s="4"/>
      <c r="IT45" s="4"/>
      <c r="IU45" s="4"/>
      <c r="IV45" s="4"/>
    </row>
    <row r="46" spans="1:256" s="7" customFormat="1" ht="15.75" x14ac:dyDescent="0.25">
      <c r="A46" s="25" t="s">
        <v>393</v>
      </c>
      <c r="B46" s="26" t="s">
        <v>721</v>
      </c>
      <c r="C46" s="27">
        <f>SUM(C47:C49)</f>
        <v>39955.25</v>
      </c>
      <c r="D46" s="28">
        <f>SUM(D47:D49)</f>
        <v>1512</v>
      </c>
      <c r="E46" s="28"/>
      <c r="F46" s="28"/>
      <c r="G46" s="28"/>
      <c r="H46" s="28">
        <f>SUM(H47:H49)</f>
        <v>16</v>
      </c>
      <c r="I46" s="28">
        <f>SUM(I47:I49)</f>
        <v>16</v>
      </c>
      <c r="J46" s="27"/>
      <c r="K46" s="27"/>
      <c r="L46" s="27"/>
      <c r="M46" s="27">
        <f>SUM(M47:M49)</f>
        <v>33923166.25</v>
      </c>
      <c r="N46" s="27">
        <f>SUM(N47:N49)</f>
        <v>33923166.25</v>
      </c>
      <c r="O46" s="29"/>
      <c r="P46" s="47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s="4"/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s="4"/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s="4"/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  <c r="FB46" s="4"/>
      <c r="FC46" s="4"/>
      <c r="FD46" s="4"/>
      <c r="FE46" s="4"/>
      <c r="FF46" s="4"/>
      <c r="FG46" s="4"/>
      <c r="FH46" s="4"/>
      <c r="FI46" s="4"/>
      <c r="FJ46" s="4"/>
      <c r="FK46" s="4"/>
      <c r="FL46" s="4"/>
      <c r="FM46" s="4"/>
      <c r="FN46" s="4"/>
      <c r="FO46" s="4"/>
      <c r="FP46" s="4"/>
      <c r="FQ46" s="4"/>
      <c r="FR46" s="4"/>
      <c r="FS46" s="4"/>
      <c r="FT46" s="4"/>
      <c r="FU46" s="4"/>
      <c r="FV46" s="4"/>
      <c r="FW46" s="4"/>
      <c r="FX46" s="4"/>
      <c r="FY46" s="4"/>
      <c r="FZ46" s="4"/>
      <c r="GA46" s="4"/>
      <c r="GB46" s="4"/>
      <c r="GC46" s="4"/>
      <c r="GD46" s="4"/>
      <c r="GE46" s="4"/>
      <c r="GF46" s="4"/>
      <c r="GG46" s="4"/>
      <c r="GH46" s="4"/>
      <c r="GI46" s="4"/>
      <c r="GJ46" s="4"/>
      <c r="GK46" s="4"/>
      <c r="GL46" s="4"/>
      <c r="GM46" s="4"/>
      <c r="GN46" s="4"/>
      <c r="GO46" s="4"/>
      <c r="GP46" s="4"/>
      <c r="GQ46" s="4"/>
      <c r="GR46" s="4"/>
      <c r="GS46" s="4"/>
      <c r="GT46" s="4"/>
      <c r="GU46" s="4"/>
      <c r="GV46" s="4"/>
      <c r="GW46" s="4"/>
      <c r="GX46" s="4"/>
      <c r="GY46" s="4"/>
      <c r="GZ46" s="4"/>
      <c r="HA46" s="4"/>
      <c r="HB46" s="4"/>
      <c r="HC46" s="4"/>
      <c r="HD46" s="4"/>
      <c r="HE46" s="4"/>
      <c r="HF46" s="4"/>
      <c r="HG46" s="4"/>
      <c r="HH46" s="4"/>
      <c r="HI46" s="4"/>
      <c r="HJ46" s="4"/>
      <c r="HK46" s="4"/>
      <c r="HL46" s="4"/>
      <c r="HM46" s="4"/>
      <c r="HN46" s="4"/>
      <c r="HO46" s="4"/>
      <c r="HP46" s="4"/>
      <c r="HQ46" s="4"/>
      <c r="HR46" s="4"/>
      <c r="HS46" s="4"/>
      <c r="HT46" s="4"/>
      <c r="HU46" s="4"/>
      <c r="HV46" s="4"/>
      <c r="HW46" s="4"/>
      <c r="HX46" s="4"/>
      <c r="HY46" s="4"/>
      <c r="HZ46" s="4"/>
      <c r="IA46" s="4"/>
      <c r="IB46" s="4"/>
      <c r="IC46" s="4"/>
      <c r="ID46" s="4"/>
      <c r="IE46" s="4"/>
      <c r="IF46" s="4"/>
      <c r="IG46" s="4"/>
      <c r="IH46" s="4"/>
      <c r="II46" s="4"/>
      <c r="IJ46" s="4"/>
      <c r="IK46" s="4"/>
      <c r="IL46" s="4"/>
      <c r="IM46" s="4"/>
      <c r="IN46" s="4"/>
      <c r="IO46" s="4"/>
      <c r="IP46" s="4"/>
      <c r="IQ46" s="4"/>
      <c r="IR46" s="4"/>
      <c r="IS46" s="4"/>
      <c r="IT46" s="4"/>
      <c r="IU46" s="4"/>
      <c r="IV46" s="4"/>
    </row>
    <row r="47" spans="1:256" s="7" customFormat="1" ht="15.75" x14ac:dyDescent="0.25">
      <c r="A47" s="30"/>
      <c r="B47" s="26" t="s">
        <v>285</v>
      </c>
      <c r="C47" s="31">
        <f>'Приложение 1'!H90</f>
        <v>11372.9</v>
      </c>
      <c r="D47" s="32">
        <f>'Приложение 1'!K90</f>
        <v>460</v>
      </c>
      <c r="E47" s="33"/>
      <c r="F47" s="33"/>
      <c r="G47" s="33"/>
      <c r="H47" s="32">
        <v>4</v>
      </c>
      <c r="I47" s="32">
        <f>H47</f>
        <v>4</v>
      </c>
      <c r="J47" s="34"/>
      <c r="K47" s="34"/>
      <c r="L47" s="34"/>
      <c r="M47" s="31">
        <f>'Приложение 1'!L90</f>
        <v>7712977</v>
      </c>
      <c r="N47" s="35">
        <f>SUM(J47:M47)</f>
        <v>7712977</v>
      </c>
      <c r="O47" s="36"/>
      <c r="P47" s="48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  <c r="FB47" s="5"/>
      <c r="FC47" s="5"/>
      <c r="FD47" s="5"/>
      <c r="FE47" s="5"/>
      <c r="FF47" s="5"/>
      <c r="FG47" s="5"/>
      <c r="FH47" s="5"/>
      <c r="FI47" s="5"/>
      <c r="FJ47" s="5"/>
      <c r="FK47" s="5"/>
      <c r="FL47" s="5"/>
      <c r="FM47" s="5"/>
      <c r="FN47" s="5"/>
      <c r="FO47" s="5"/>
      <c r="FP47" s="5"/>
      <c r="FQ47" s="5"/>
      <c r="FR47" s="5"/>
      <c r="FS47" s="5"/>
      <c r="FT47" s="5"/>
      <c r="FU47" s="5"/>
      <c r="FV47" s="5"/>
      <c r="FW47" s="5"/>
      <c r="FX47" s="5"/>
      <c r="FY47" s="5"/>
      <c r="FZ47" s="5"/>
      <c r="GA47" s="5"/>
      <c r="GB47" s="5"/>
      <c r="GC47" s="5"/>
      <c r="GD47" s="5"/>
      <c r="GE47" s="5"/>
      <c r="GF47" s="5"/>
      <c r="GG47" s="5"/>
      <c r="GH47" s="5"/>
      <c r="GI47" s="5"/>
      <c r="GJ47" s="5"/>
      <c r="GK47" s="5"/>
      <c r="GL47" s="5"/>
      <c r="GM47" s="5"/>
      <c r="GN47" s="5"/>
      <c r="GO47" s="5"/>
      <c r="GP47" s="5"/>
      <c r="GQ47" s="5"/>
      <c r="GR47" s="5"/>
      <c r="GS47" s="5"/>
      <c r="GT47" s="5"/>
      <c r="GU47" s="5"/>
      <c r="GV47" s="5"/>
      <c r="GW47" s="5"/>
      <c r="GX47" s="5"/>
      <c r="GY47" s="5"/>
      <c r="GZ47" s="5"/>
      <c r="HA47" s="5"/>
      <c r="HB47" s="5"/>
      <c r="HC47" s="5"/>
      <c r="HD47" s="5"/>
      <c r="HE47" s="5"/>
      <c r="HF47" s="5"/>
      <c r="HG47" s="5"/>
      <c r="HH47" s="5"/>
      <c r="HI47" s="5"/>
      <c r="HJ47" s="5"/>
      <c r="HK47" s="5"/>
      <c r="HL47" s="5"/>
      <c r="HM47" s="5"/>
      <c r="HN47" s="5"/>
      <c r="HO47" s="5"/>
      <c r="HP47" s="5"/>
      <c r="HQ47" s="5"/>
      <c r="HR47" s="5"/>
      <c r="HS47" s="5"/>
      <c r="HT47" s="4"/>
      <c r="HU47" s="4"/>
      <c r="HV47" s="4"/>
      <c r="HW47" s="4"/>
      <c r="HX47" s="4"/>
      <c r="HY47" s="4"/>
      <c r="HZ47" s="4"/>
      <c r="IA47" s="4"/>
      <c r="IB47" s="4"/>
      <c r="IC47" s="4"/>
      <c r="ID47" s="4"/>
      <c r="IE47" s="4"/>
      <c r="IF47" s="4"/>
      <c r="IG47" s="4"/>
      <c r="IH47" s="4"/>
      <c r="II47" s="4"/>
      <c r="IJ47" s="4"/>
      <c r="IK47" s="4"/>
      <c r="IL47" s="4"/>
      <c r="IM47" s="4"/>
      <c r="IN47" s="4"/>
      <c r="IO47" s="4"/>
      <c r="IP47" s="4"/>
      <c r="IQ47" s="4"/>
      <c r="IR47" s="4"/>
      <c r="IS47" s="4"/>
      <c r="IT47" s="4"/>
      <c r="IU47" s="4"/>
      <c r="IV47" s="4"/>
    </row>
    <row r="48" spans="1:256" s="7" customFormat="1" ht="15.75" x14ac:dyDescent="0.25">
      <c r="A48" s="30"/>
      <c r="B48" s="26" t="s">
        <v>286</v>
      </c>
      <c r="C48" s="31">
        <f>'Приложение 1'!H481</f>
        <v>4821</v>
      </c>
      <c r="D48" s="32">
        <f>'Приложение 1'!K481</f>
        <v>202</v>
      </c>
      <c r="E48" s="33"/>
      <c r="F48" s="33"/>
      <c r="G48" s="33"/>
      <c r="H48" s="32">
        <v>1</v>
      </c>
      <c r="I48" s="32">
        <f>H48</f>
        <v>1</v>
      </c>
      <c r="J48" s="34"/>
      <c r="K48" s="34"/>
      <c r="L48" s="34"/>
      <c r="M48" s="31">
        <f>'Приложение 1'!L481</f>
        <v>7273963</v>
      </c>
      <c r="N48" s="35">
        <f>SUM(J48:M48)</f>
        <v>7273963</v>
      </c>
      <c r="O48" s="36"/>
      <c r="P48" s="48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</row>
    <row r="49" spans="1:256" s="7" customFormat="1" ht="15.75" x14ac:dyDescent="0.25">
      <c r="A49" s="30"/>
      <c r="B49" s="26" t="s">
        <v>287</v>
      </c>
      <c r="C49" s="40">
        <f>'Приложение 1'!H776</f>
        <v>23761.35</v>
      </c>
      <c r="D49" s="41">
        <f>'Приложение 1'!K776</f>
        <v>850</v>
      </c>
      <c r="E49" s="33"/>
      <c r="F49" s="33"/>
      <c r="G49" s="33"/>
      <c r="H49" s="32">
        <v>11</v>
      </c>
      <c r="I49" s="32">
        <f>H49</f>
        <v>11</v>
      </c>
      <c r="J49" s="34"/>
      <c r="K49" s="34"/>
      <c r="L49" s="34"/>
      <c r="M49" s="31">
        <f>'Приложение 1'!L776</f>
        <v>18936226.25</v>
      </c>
      <c r="N49" s="35">
        <f>SUM(J49:M49)</f>
        <v>18936226.25</v>
      </c>
      <c r="O49" s="36"/>
      <c r="P49" s="48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  <c r="GV49" s="5"/>
      <c r="GW49" s="5"/>
      <c r="GX49" s="5"/>
      <c r="GY49" s="5"/>
      <c r="GZ49" s="5"/>
      <c r="HA49" s="5"/>
      <c r="HB49" s="5"/>
      <c r="HC49" s="5"/>
      <c r="HD49" s="5"/>
      <c r="HE49" s="5"/>
      <c r="HF49" s="5"/>
      <c r="HG49" s="5"/>
      <c r="HH49" s="5"/>
      <c r="HI49" s="5"/>
      <c r="HJ49" s="5"/>
      <c r="HK49" s="5"/>
      <c r="HL49" s="5"/>
      <c r="HM49" s="5"/>
      <c r="HN49" s="5"/>
      <c r="HO49" s="5"/>
      <c r="HP49" s="5"/>
      <c r="HQ49" s="5"/>
      <c r="HR49" s="5"/>
      <c r="HS49" s="5"/>
      <c r="HT49" s="4"/>
      <c r="HU49" s="4"/>
      <c r="HV49" s="4"/>
      <c r="HW49" s="4"/>
      <c r="HX49" s="4"/>
      <c r="HY49" s="4"/>
      <c r="HZ49" s="4"/>
      <c r="IA49" s="4"/>
      <c r="IB49" s="4"/>
      <c r="IC49" s="4"/>
      <c r="ID49" s="4"/>
      <c r="IE49" s="4"/>
      <c r="IF49" s="4"/>
      <c r="IG49" s="4"/>
      <c r="IH49" s="4"/>
      <c r="II49" s="4"/>
      <c r="IJ49" s="4"/>
      <c r="IK49" s="4"/>
      <c r="IL49" s="4"/>
      <c r="IM49" s="4"/>
      <c r="IN49" s="4"/>
      <c r="IO49" s="4"/>
      <c r="IP49" s="4"/>
      <c r="IQ49" s="4"/>
      <c r="IR49" s="4"/>
      <c r="IS49" s="4"/>
      <c r="IT49" s="4"/>
      <c r="IU49" s="4"/>
      <c r="IV49" s="4"/>
    </row>
    <row r="50" spans="1:256" s="7" customFormat="1" ht="15.75" x14ac:dyDescent="0.25">
      <c r="A50" s="25" t="s">
        <v>634</v>
      </c>
      <c r="B50" s="26" t="s">
        <v>381</v>
      </c>
      <c r="C50" s="27">
        <f>SUM(C51:C53)</f>
        <v>67039.099999999991</v>
      </c>
      <c r="D50" s="28">
        <f>SUM(D51:D53)</f>
        <v>3526</v>
      </c>
      <c r="E50" s="28"/>
      <c r="F50" s="28"/>
      <c r="G50" s="28"/>
      <c r="H50" s="28">
        <f>SUM(H51:H53)</f>
        <v>26</v>
      </c>
      <c r="I50" s="28">
        <f>SUM(I51:I53)</f>
        <v>26</v>
      </c>
      <c r="J50" s="27"/>
      <c r="K50" s="27"/>
      <c r="L50" s="27"/>
      <c r="M50" s="27">
        <f>SUM(M51:M53)</f>
        <v>22361776.659999996</v>
      </c>
      <c r="N50" s="27">
        <f>SUM(N51:N53)</f>
        <v>22361776.659999996</v>
      </c>
      <c r="O50" s="29"/>
      <c r="P50" s="47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</row>
    <row r="51" spans="1:256" s="7" customFormat="1" ht="15.75" x14ac:dyDescent="0.25">
      <c r="A51" s="30"/>
      <c r="B51" s="26" t="s">
        <v>285</v>
      </c>
      <c r="C51" s="31">
        <f>'Приложение 1'!H95</f>
        <v>39177.099999999991</v>
      </c>
      <c r="D51" s="32">
        <f>'Приложение 1'!K95</f>
        <v>2026</v>
      </c>
      <c r="E51" s="33"/>
      <c r="F51" s="33"/>
      <c r="G51" s="33"/>
      <c r="H51" s="32">
        <v>16</v>
      </c>
      <c r="I51" s="32">
        <f>H51</f>
        <v>16</v>
      </c>
      <c r="J51" s="34"/>
      <c r="K51" s="34"/>
      <c r="L51" s="34"/>
      <c r="M51" s="31">
        <f>'Приложение 1'!L95</f>
        <v>2521579</v>
      </c>
      <c r="N51" s="35">
        <f>SUM(J51:M51)</f>
        <v>2521579</v>
      </c>
      <c r="O51" s="36"/>
      <c r="P51" s="48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4"/>
      <c r="HU51" s="4"/>
      <c r="HV51" s="4"/>
      <c r="HW51" s="4"/>
      <c r="HX51" s="4"/>
      <c r="HY51" s="4"/>
      <c r="HZ51" s="4"/>
      <c r="IA51" s="4"/>
      <c r="IB51" s="4"/>
      <c r="IC51" s="4"/>
      <c r="ID51" s="4"/>
      <c r="IE51" s="4"/>
      <c r="IF51" s="4"/>
      <c r="IG51" s="4"/>
      <c r="IH51" s="4"/>
      <c r="II51" s="4"/>
      <c r="IJ51" s="4"/>
      <c r="IK51" s="4"/>
      <c r="IL51" s="4"/>
      <c r="IM51" s="4"/>
      <c r="IN51" s="4"/>
      <c r="IO51" s="4"/>
      <c r="IP51" s="4"/>
      <c r="IQ51" s="4"/>
      <c r="IR51" s="4"/>
      <c r="IS51" s="4"/>
      <c r="IT51" s="4"/>
      <c r="IU51" s="4"/>
      <c r="IV51" s="4"/>
    </row>
    <row r="52" spans="1:256" s="7" customFormat="1" ht="15.75" x14ac:dyDescent="0.25">
      <c r="A52" s="30"/>
      <c r="B52" s="26" t="s">
        <v>286</v>
      </c>
      <c r="C52" s="31">
        <f>'Приложение 1'!H483</f>
        <v>10670.699999999999</v>
      </c>
      <c r="D52" s="32">
        <f>'Приложение 1'!K483</f>
        <v>621</v>
      </c>
      <c r="E52" s="33"/>
      <c r="F52" s="33"/>
      <c r="G52" s="33"/>
      <c r="H52" s="32">
        <v>4</v>
      </c>
      <c r="I52" s="32">
        <f>SUM(E52:H52)</f>
        <v>4</v>
      </c>
      <c r="J52" s="34"/>
      <c r="K52" s="34"/>
      <c r="L52" s="34"/>
      <c r="M52" s="31">
        <f>'Приложение 1'!L483</f>
        <v>10000631.719999999</v>
      </c>
      <c r="N52" s="35">
        <f>SUM(J52:M52)</f>
        <v>10000631.719999999</v>
      </c>
      <c r="O52" s="36"/>
      <c r="P52" s="48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5"/>
      <c r="ES52" s="5"/>
      <c r="ET52" s="5"/>
      <c r="EU52" s="5"/>
      <c r="EV52" s="5"/>
      <c r="EW52" s="5"/>
      <c r="EX52" s="5"/>
      <c r="EY52" s="5"/>
      <c r="EZ52" s="5"/>
      <c r="FA52" s="5"/>
      <c r="FB52" s="5"/>
      <c r="FC52" s="5"/>
      <c r="FD52" s="5"/>
      <c r="FE52" s="5"/>
      <c r="FF52" s="5"/>
      <c r="FG52" s="5"/>
      <c r="FH52" s="5"/>
      <c r="FI52" s="5"/>
      <c r="FJ52" s="5"/>
      <c r="FK52" s="5"/>
      <c r="FL52" s="5"/>
      <c r="FM52" s="5"/>
      <c r="FN52" s="5"/>
      <c r="FO52" s="5"/>
      <c r="FP52" s="5"/>
      <c r="FQ52" s="5"/>
      <c r="FR52" s="5"/>
      <c r="FS52" s="5"/>
      <c r="FT52" s="5"/>
      <c r="FU52" s="5"/>
      <c r="FV52" s="5"/>
      <c r="FW52" s="5"/>
      <c r="FX52" s="5"/>
      <c r="FY52" s="5"/>
      <c r="FZ52" s="5"/>
      <c r="GA52" s="5"/>
      <c r="GB52" s="5"/>
      <c r="GC52" s="5"/>
      <c r="GD52" s="5"/>
      <c r="GE52" s="5"/>
      <c r="GF52" s="5"/>
      <c r="GG52" s="5"/>
      <c r="GH52" s="5"/>
      <c r="GI52" s="5"/>
      <c r="GJ52" s="5"/>
      <c r="GK52" s="5"/>
      <c r="GL52" s="5"/>
      <c r="GM52" s="5"/>
      <c r="GN52" s="5"/>
      <c r="GO52" s="5"/>
      <c r="GP52" s="5"/>
      <c r="GQ52" s="5"/>
      <c r="GR52" s="5"/>
      <c r="GS52" s="5"/>
      <c r="GT52" s="5"/>
      <c r="GU52" s="5"/>
      <c r="GV52" s="5"/>
      <c r="GW52" s="5"/>
      <c r="GX52" s="5"/>
      <c r="GY52" s="5"/>
      <c r="GZ52" s="5"/>
      <c r="HA52" s="5"/>
      <c r="HB52" s="5"/>
      <c r="HC52" s="5"/>
      <c r="HD52" s="5"/>
      <c r="HE52" s="5"/>
      <c r="HF52" s="5"/>
      <c r="HG52" s="5"/>
      <c r="HH52" s="5"/>
      <c r="HI52" s="5"/>
      <c r="HJ52" s="5"/>
      <c r="HK52" s="5"/>
      <c r="HL52" s="5"/>
      <c r="HM52" s="5"/>
      <c r="HN52" s="5"/>
      <c r="HO52" s="5"/>
      <c r="HP52" s="5"/>
      <c r="HQ52" s="5"/>
      <c r="HR52" s="5"/>
      <c r="HS52" s="5"/>
      <c r="HT52" s="4"/>
      <c r="HU52" s="4"/>
      <c r="HV52" s="4"/>
      <c r="HW52" s="4"/>
      <c r="HX52" s="4"/>
      <c r="HY52" s="4"/>
      <c r="HZ52" s="4"/>
      <c r="IA52" s="4"/>
      <c r="IB52" s="4"/>
      <c r="IC52" s="4"/>
      <c r="ID52" s="4"/>
      <c r="IE52" s="4"/>
      <c r="IF52" s="4"/>
      <c r="IG52" s="4"/>
      <c r="IH52" s="4"/>
      <c r="II52" s="4"/>
      <c r="IJ52" s="4"/>
      <c r="IK52" s="4"/>
      <c r="IL52" s="4"/>
      <c r="IM52" s="4"/>
      <c r="IN52" s="4"/>
      <c r="IO52" s="4"/>
      <c r="IP52" s="4"/>
      <c r="IQ52" s="4"/>
      <c r="IR52" s="4"/>
      <c r="IS52" s="4"/>
      <c r="IT52" s="4"/>
      <c r="IU52" s="4"/>
      <c r="IV52" s="4"/>
    </row>
    <row r="53" spans="1:256" s="7" customFormat="1" ht="15.75" x14ac:dyDescent="0.25">
      <c r="A53" s="30"/>
      <c r="B53" s="26" t="s">
        <v>287</v>
      </c>
      <c r="C53" s="31">
        <f>'Приложение 1'!H788</f>
        <v>17191.3</v>
      </c>
      <c r="D53" s="32">
        <f>'Приложение 1'!K788</f>
        <v>879</v>
      </c>
      <c r="E53" s="33"/>
      <c r="F53" s="33"/>
      <c r="G53" s="33"/>
      <c r="H53" s="32">
        <v>6</v>
      </c>
      <c r="I53" s="32">
        <f>SUM(E53:H53)</f>
        <v>6</v>
      </c>
      <c r="J53" s="34"/>
      <c r="K53" s="34"/>
      <c r="L53" s="34"/>
      <c r="M53" s="31">
        <f>'Приложение 1'!L788</f>
        <v>9839565.9399999995</v>
      </c>
      <c r="N53" s="35">
        <f>SUM(J53:M53)</f>
        <v>9839565.9399999995</v>
      </c>
      <c r="O53" s="36"/>
      <c r="P53" s="48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5"/>
      <c r="CA53" s="5"/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5"/>
      <c r="CT53" s="5"/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5"/>
      <c r="DM53" s="5"/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5"/>
      <c r="EF53" s="5"/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5"/>
      <c r="EY53" s="5"/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5"/>
      <c r="FR53" s="5"/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5"/>
      <c r="GK53" s="5"/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5"/>
      <c r="HD53" s="5"/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4"/>
      <c r="HU53" s="4"/>
      <c r="HV53" s="4"/>
      <c r="HW53" s="4"/>
      <c r="HX53" s="4"/>
      <c r="HY53" s="4"/>
      <c r="HZ53" s="4"/>
      <c r="IA53" s="4"/>
      <c r="IB53" s="4"/>
      <c r="IC53" s="4"/>
      <c r="ID53" s="4"/>
      <c r="IE53" s="4"/>
      <c r="IF53" s="4"/>
      <c r="IG53" s="4"/>
      <c r="IH53" s="4"/>
      <c r="II53" s="4"/>
      <c r="IJ53" s="4"/>
      <c r="IK53" s="4"/>
      <c r="IL53" s="4"/>
      <c r="IM53" s="4"/>
      <c r="IN53" s="4"/>
      <c r="IO53" s="4"/>
      <c r="IP53" s="4"/>
      <c r="IQ53" s="4"/>
      <c r="IR53" s="4"/>
      <c r="IS53" s="4"/>
      <c r="IT53" s="4"/>
      <c r="IU53" s="4"/>
      <c r="IV53" s="4"/>
    </row>
    <row r="54" spans="1:256" ht="15.75" x14ac:dyDescent="0.25">
      <c r="A54" s="25" t="s">
        <v>638</v>
      </c>
      <c r="B54" s="26" t="s">
        <v>390</v>
      </c>
      <c r="C54" s="27">
        <f>SUM(C55:C57)</f>
        <v>44085.600000000006</v>
      </c>
      <c r="D54" s="28">
        <f>SUM(D55:D57)</f>
        <v>1818</v>
      </c>
      <c r="E54" s="28"/>
      <c r="F54" s="28"/>
      <c r="G54" s="28"/>
      <c r="H54" s="28">
        <f>SUM(H55:H57)</f>
        <v>21</v>
      </c>
      <c r="I54" s="28">
        <f>SUM(I55:I57)</f>
        <v>21</v>
      </c>
      <c r="J54" s="27"/>
      <c r="K54" s="27"/>
      <c r="L54" s="27"/>
      <c r="M54" s="27">
        <f>SUM(M55:M57)</f>
        <v>17654523</v>
      </c>
      <c r="N54" s="27">
        <f>SUM(N55:N57)</f>
        <v>17654523</v>
      </c>
      <c r="O54" s="29"/>
      <c r="P54" s="47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</row>
    <row r="55" spans="1:256" s="7" customFormat="1" ht="15.75" x14ac:dyDescent="0.25">
      <c r="A55" s="30"/>
      <c r="B55" s="26" t="s">
        <v>285</v>
      </c>
      <c r="C55" s="31">
        <f>'Приложение 1'!H112</f>
        <v>30226.100000000002</v>
      </c>
      <c r="D55" s="32">
        <f>'Приложение 1'!K112</f>
        <v>1201</v>
      </c>
      <c r="E55" s="33"/>
      <c r="F55" s="33"/>
      <c r="G55" s="33"/>
      <c r="H55" s="32">
        <v>14</v>
      </c>
      <c r="I55" s="32">
        <f>H55</f>
        <v>14</v>
      </c>
      <c r="J55" s="34"/>
      <c r="K55" s="34"/>
      <c r="L55" s="34"/>
      <c r="M55" s="31">
        <f>'Приложение 1'!L112</f>
        <v>5730215</v>
      </c>
      <c r="N55" s="35">
        <f>SUM(J55:M55)</f>
        <v>5730215</v>
      </c>
      <c r="O55" s="36"/>
      <c r="P55" s="48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4"/>
      <c r="HU55" s="4"/>
      <c r="HV55" s="4"/>
      <c r="HW55" s="4"/>
      <c r="HX55" s="4"/>
      <c r="HY55" s="4"/>
      <c r="HZ55" s="4"/>
      <c r="IA55" s="4"/>
      <c r="IB55" s="4"/>
      <c r="IC55" s="4"/>
      <c r="ID55" s="4"/>
      <c r="IE55" s="4"/>
      <c r="IF55" s="4"/>
      <c r="IG55" s="4"/>
      <c r="IH55" s="4"/>
      <c r="II55" s="4"/>
      <c r="IJ55" s="4"/>
      <c r="IK55" s="4"/>
      <c r="IL55" s="4"/>
      <c r="IM55" s="4"/>
      <c r="IN55" s="4"/>
      <c r="IO55" s="4"/>
      <c r="IP55" s="4"/>
      <c r="IQ55" s="4"/>
      <c r="IR55" s="4"/>
      <c r="IS55" s="4"/>
      <c r="IT55" s="4"/>
      <c r="IU55" s="4"/>
      <c r="IV55" s="4"/>
    </row>
    <row r="56" spans="1:256" s="7" customFormat="1" ht="15.75" x14ac:dyDescent="0.25">
      <c r="A56" s="30"/>
      <c r="B56" s="26" t="s">
        <v>286</v>
      </c>
      <c r="C56" s="31">
        <f>'Приложение 1'!H488</f>
        <v>3741.0000000000005</v>
      </c>
      <c r="D56" s="32">
        <f>'Приложение 1'!K488</f>
        <v>179</v>
      </c>
      <c r="E56" s="33"/>
      <c r="F56" s="33"/>
      <c r="G56" s="33"/>
      <c r="H56" s="32">
        <v>4</v>
      </c>
      <c r="I56" s="32">
        <f>SUM(E56:H56)</f>
        <v>4</v>
      </c>
      <c r="J56" s="34"/>
      <c r="K56" s="34"/>
      <c r="L56" s="34"/>
      <c r="M56" s="31">
        <f>'Приложение 1'!L488</f>
        <v>4736907</v>
      </c>
      <c r="N56" s="35">
        <f>SUM(J56:M56)</f>
        <v>4736907</v>
      </c>
      <c r="O56" s="36"/>
      <c r="P56" s="48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s="5"/>
      <c r="BM56" s="5"/>
      <c r="BN56" s="5"/>
      <c r="BO56" s="5"/>
      <c r="BP56" s="5"/>
      <c r="BQ56" s="5"/>
      <c r="BR56" s="5"/>
      <c r="BS56" s="5"/>
      <c r="BT56" s="5"/>
      <c r="BU56" s="5"/>
      <c r="BV56" s="5"/>
      <c r="BW56" s="5"/>
      <c r="BX56" s="5"/>
      <c r="BY56" s="5"/>
      <c r="BZ56" s="5"/>
      <c r="CA56" s="5"/>
      <c r="CB56" s="5"/>
      <c r="CC56" s="5"/>
      <c r="CD56" s="5"/>
      <c r="CE56" s="5"/>
      <c r="CF56" s="5"/>
      <c r="CG56" s="5"/>
      <c r="CH56" s="5"/>
      <c r="CI56" s="5"/>
      <c r="CJ56" s="5"/>
      <c r="CK56" s="5"/>
      <c r="CL56" s="5"/>
      <c r="CM56" s="5"/>
      <c r="CN56" s="5"/>
      <c r="CO56" s="5"/>
      <c r="CP56" s="5"/>
      <c r="CQ56" s="5"/>
      <c r="CR56" s="5"/>
      <c r="CS56" s="5"/>
      <c r="CT56" s="5"/>
      <c r="CU56" s="5"/>
      <c r="CV56" s="5"/>
      <c r="CW56" s="5"/>
      <c r="CX56" s="5"/>
      <c r="CY56" s="5"/>
      <c r="CZ56" s="5"/>
      <c r="DA56" s="5"/>
      <c r="DB56" s="5"/>
      <c r="DC56" s="5"/>
      <c r="DD56" s="5"/>
      <c r="DE56" s="5"/>
      <c r="DF56" s="5"/>
      <c r="DG56" s="5"/>
      <c r="DH56" s="5"/>
      <c r="DI56" s="5"/>
      <c r="DJ56" s="5"/>
      <c r="DK56" s="5"/>
      <c r="DL56" s="5"/>
      <c r="DM56" s="5"/>
      <c r="DN56" s="5"/>
      <c r="DO56" s="5"/>
      <c r="DP56" s="5"/>
      <c r="DQ56" s="5"/>
      <c r="DR56" s="5"/>
      <c r="DS56" s="5"/>
      <c r="DT56" s="5"/>
      <c r="DU56" s="5"/>
      <c r="DV56" s="5"/>
      <c r="DW56" s="5"/>
      <c r="DX56" s="5"/>
      <c r="DY56" s="5"/>
      <c r="DZ56" s="5"/>
      <c r="EA56" s="5"/>
      <c r="EB56" s="5"/>
      <c r="EC56" s="5"/>
      <c r="ED56" s="5"/>
      <c r="EE56" s="5"/>
      <c r="EF56" s="5"/>
      <c r="EG56" s="5"/>
      <c r="EH56" s="5"/>
      <c r="EI56" s="5"/>
      <c r="EJ56" s="5"/>
      <c r="EK56" s="5"/>
      <c r="EL56" s="5"/>
      <c r="EM56" s="5"/>
      <c r="EN56" s="5"/>
      <c r="EO56" s="5"/>
      <c r="EP56" s="5"/>
      <c r="EQ56" s="5"/>
      <c r="ER56" s="5"/>
      <c r="ES56" s="5"/>
      <c r="ET56" s="5"/>
      <c r="EU56" s="5"/>
      <c r="EV56" s="5"/>
      <c r="EW56" s="5"/>
      <c r="EX56" s="5"/>
      <c r="EY56" s="5"/>
      <c r="EZ56" s="5"/>
      <c r="FA56" s="5"/>
      <c r="FB56" s="5"/>
      <c r="FC56" s="5"/>
      <c r="FD56" s="5"/>
      <c r="FE56" s="5"/>
      <c r="FF56" s="5"/>
      <c r="FG56" s="5"/>
      <c r="FH56" s="5"/>
      <c r="FI56" s="5"/>
      <c r="FJ56" s="5"/>
      <c r="FK56" s="5"/>
      <c r="FL56" s="5"/>
      <c r="FM56" s="5"/>
      <c r="FN56" s="5"/>
      <c r="FO56" s="5"/>
      <c r="FP56" s="5"/>
      <c r="FQ56" s="5"/>
      <c r="FR56" s="5"/>
      <c r="FS56" s="5"/>
      <c r="FT56" s="5"/>
      <c r="FU56" s="5"/>
      <c r="FV56" s="5"/>
      <c r="FW56" s="5"/>
      <c r="FX56" s="5"/>
      <c r="FY56" s="5"/>
      <c r="FZ56" s="5"/>
      <c r="GA56" s="5"/>
      <c r="GB56" s="5"/>
      <c r="GC56" s="5"/>
      <c r="GD56" s="5"/>
      <c r="GE56" s="5"/>
      <c r="GF56" s="5"/>
      <c r="GG56" s="5"/>
      <c r="GH56" s="5"/>
      <c r="GI56" s="5"/>
      <c r="GJ56" s="5"/>
      <c r="GK56" s="5"/>
      <c r="GL56" s="5"/>
      <c r="GM56" s="5"/>
      <c r="GN56" s="5"/>
      <c r="GO56" s="5"/>
      <c r="GP56" s="5"/>
      <c r="GQ56" s="5"/>
      <c r="GR56" s="5"/>
      <c r="GS56" s="5"/>
      <c r="GT56" s="5"/>
      <c r="GU56" s="5"/>
      <c r="GV56" s="5"/>
      <c r="GW56" s="5"/>
      <c r="GX56" s="5"/>
      <c r="GY56" s="5"/>
      <c r="GZ56" s="5"/>
      <c r="HA56" s="5"/>
      <c r="HB56" s="5"/>
      <c r="HC56" s="5"/>
      <c r="HD56" s="5"/>
      <c r="HE56" s="5"/>
      <c r="HF56" s="5"/>
      <c r="HG56" s="5"/>
      <c r="HH56" s="5"/>
      <c r="HI56" s="5"/>
      <c r="HJ56" s="5"/>
      <c r="HK56" s="5"/>
      <c r="HL56" s="5"/>
      <c r="HM56" s="5"/>
      <c r="HN56" s="5"/>
      <c r="HO56" s="5"/>
      <c r="HP56" s="5"/>
      <c r="HQ56" s="5"/>
      <c r="HR56" s="5"/>
      <c r="HS56" s="5"/>
      <c r="HT56" s="4"/>
      <c r="HU56" s="4"/>
      <c r="HV56" s="4"/>
      <c r="HW56" s="4"/>
      <c r="HX56" s="4"/>
      <c r="HY56" s="4"/>
      <c r="HZ56" s="4"/>
      <c r="IA56" s="4"/>
      <c r="IB56" s="4"/>
      <c r="IC56" s="4"/>
      <c r="ID56" s="4"/>
      <c r="IE56" s="4"/>
      <c r="IF56" s="4"/>
      <c r="IG56" s="4"/>
      <c r="IH56" s="4"/>
      <c r="II56" s="4"/>
      <c r="IJ56" s="4"/>
      <c r="IK56" s="4"/>
      <c r="IL56" s="4"/>
      <c r="IM56" s="4"/>
      <c r="IN56" s="4"/>
      <c r="IO56" s="4"/>
      <c r="IP56" s="4"/>
      <c r="IQ56" s="4"/>
      <c r="IR56" s="4"/>
      <c r="IS56" s="4"/>
      <c r="IT56" s="4"/>
      <c r="IU56" s="4"/>
      <c r="IV56" s="4"/>
    </row>
    <row r="57" spans="1:256" ht="15.75" x14ac:dyDescent="0.25">
      <c r="A57" s="30"/>
      <c r="B57" s="26" t="s">
        <v>287</v>
      </c>
      <c r="C57" s="31">
        <f>'Приложение 1'!H795</f>
        <v>10118.5</v>
      </c>
      <c r="D57" s="32">
        <f>'Приложение 1'!K795</f>
        <v>438</v>
      </c>
      <c r="E57" s="33"/>
      <c r="F57" s="33"/>
      <c r="G57" s="33"/>
      <c r="H57" s="32">
        <v>3</v>
      </c>
      <c r="I57" s="32">
        <v>3</v>
      </c>
      <c r="J57" s="34"/>
      <c r="K57" s="34"/>
      <c r="L57" s="34"/>
      <c r="M57" s="31">
        <f>'Приложение 1'!L795</f>
        <v>7187401</v>
      </c>
      <c r="N57" s="35">
        <f>SUM(J57:M57)</f>
        <v>7187401</v>
      </c>
      <c r="O57" s="36"/>
      <c r="P57" s="48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  <c r="CJ57" s="5"/>
      <c r="CK57" s="5"/>
      <c r="CL57" s="5"/>
      <c r="CM57" s="5"/>
      <c r="CN57" s="5"/>
      <c r="CO57" s="5"/>
      <c r="CP57" s="5"/>
      <c r="CQ57" s="5"/>
      <c r="CR57" s="5"/>
      <c r="CS57" s="5"/>
      <c r="CT57" s="5"/>
      <c r="CU57" s="5"/>
      <c r="CV57" s="5"/>
      <c r="CW57" s="5"/>
      <c r="CX57" s="5"/>
      <c r="CY57" s="5"/>
      <c r="CZ57" s="5"/>
      <c r="DA57" s="5"/>
      <c r="DB57" s="5"/>
      <c r="DC57" s="5"/>
      <c r="DD57" s="5"/>
      <c r="DE57" s="5"/>
      <c r="DF57" s="5"/>
      <c r="DG57" s="5"/>
      <c r="DH57" s="5"/>
      <c r="DI57" s="5"/>
      <c r="DJ57" s="5"/>
      <c r="DK57" s="5"/>
      <c r="DL57" s="5"/>
      <c r="DM57" s="5"/>
      <c r="DN57" s="5"/>
      <c r="DO57" s="5"/>
      <c r="DP57" s="5"/>
      <c r="DQ57" s="5"/>
      <c r="DR57" s="5"/>
      <c r="DS57" s="5"/>
      <c r="DT57" s="5"/>
      <c r="DU57" s="5"/>
      <c r="DV57" s="5"/>
      <c r="DW57" s="5"/>
      <c r="DX57" s="5"/>
      <c r="DY57" s="5"/>
      <c r="DZ57" s="5"/>
      <c r="EA57" s="5"/>
      <c r="EB57" s="5"/>
      <c r="EC57" s="5"/>
      <c r="ED57" s="5"/>
      <c r="EE57" s="5"/>
      <c r="EF57" s="5"/>
      <c r="EG57" s="5"/>
      <c r="EH57" s="5"/>
      <c r="EI57" s="5"/>
      <c r="EJ57" s="5"/>
      <c r="EK57" s="5"/>
      <c r="EL57" s="5"/>
      <c r="EM57" s="5"/>
      <c r="EN57" s="5"/>
      <c r="EO57" s="5"/>
      <c r="EP57" s="5"/>
      <c r="EQ57" s="5"/>
      <c r="ER57" s="5"/>
      <c r="ES57" s="5"/>
      <c r="ET57" s="5"/>
      <c r="EU57" s="5"/>
      <c r="EV57" s="5"/>
      <c r="EW57" s="5"/>
      <c r="EX57" s="5"/>
      <c r="EY57" s="5"/>
      <c r="EZ57" s="5"/>
      <c r="FA57" s="5"/>
      <c r="FB57" s="5"/>
      <c r="FC57" s="5"/>
      <c r="FD57" s="5"/>
      <c r="FE57" s="5"/>
      <c r="FF57" s="5"/>
      <c r="FG57" s="5"/>
      <c r="FH57" s="5"/>
      <c r="FI57" s="5"/>
      <c r="FJ57" s="5"/>
      <c r="FK57" s="5"/>
      <c r="FL57" s="5"/>
      <c r="FM57" s="5"/>
      <c r="FN57" s="5"/>
      <c r="FO57" s="5"/>
      <c r="FP57" s="5"/>
      <c r="FQ57" s="5"/>
      <c r="FR57" s="5"/>
      <c r="FS57" s="5"/>
      <c r="FT57" s="5"/>
      <c r="FU57" s="5"/>
      <c r="FV57" s="5"/>
      <c r="FW57" s="5"/>
      <c r="FX57" s="5"/>
      <c r="FY57" s="5"/>
      <c r="FZ57" s="5"/>
      <c r="GA57" s="5"/>
      <c r="GB57" s="5"/>
      <c r="GC57" s="5"/>
      <c r="GD57" s="5"/>
      <c r="GE57" s="5"/>
      <c r="GF57" s="5"/>
      <c r="GG57" s="5"/>
      <c r="GH57" s="5"/>
      <c r="GI57" s="5"/>
      <c r="GJ57" s="5"/>
      <c r="GK57" s="5"/>
      <c r="GL57" s="5"/>
      <c r="GM57" s="5"/>
      <c r="GN57" s="5"/>
      <c r="GO57" s="5"/>
      <c r="GP57" s="5"/>
      <c r="GQ57" s="5"/>
      <c r="GR57" s="5"/>
      <c r="GS57" s="5"/>
      <c r="GT57" s="5"/>
      <c r="GU57" s="5"/>
      <c r="GV57" s="5"/>
      <c r="GW57" s="5"/>
      <c r="GX57" s="5"/>
      <c r="GY57" s="5"/>
      <c r="GZ57" s="5"/>
      <c r="HA57" s="5"/>
      <c r="HB57" s="5"/>
      <c r="HC57" s="5"/>
      <c r="HD57" s="5"/>
      <c r="HE57" s="5"/>
      <c r="HF57" s="5"/>
      <c r="HG57" s="5"/>
      <c r="HH57" s="5"/>
      <c r="HI57" s="5"/>
      <c r="HJ57" s="5"/>
      <c r="HK57" s="5"/>
      <c r="HL57" s="5"/>
      <c r="HM57" s="5"/>
      <c r="HN57" s="5"/>
      <c r="HO57" s="5"/>
      <c r="HP57" s="5"/>
      <c r="HQ57" s="5"/>
      <c r="HR57" s="5"/>
      <c r="HS57" s="5"/>
      <c r="HT57" s="4"/>
      <c r="HU57" s="4"/>
      <c r="HV57" s="4"/>
      <c r="HW57" s="4"/>
      <c r="HX57" s="4"/>
      <c r="HY57" s="4"/>
      <c r="HZ57" s="4"/>
      <c r="IA57" s="4"/>
      <c r="IB57" s="4"/>
      <c r="IC57" s="4"/>
      <c r="ID57" s="4"/>
      <c r="IE57" s="4"/>
      <c r="IF57" s="4"/>
      <c r="IG57" s="4"/>
      <c r="IH57" s="4"/>
      <c r="II57" s="4"/>
      <c r="IJ57" s="4"/>
      <c r="IK57" s="4"/>
      <c r="IL57" s="4"/>
      <c r="IM57" s="4"/>
      <c r="IN57" s="4"/>
      <c r="IO57" s="4"/>
      <c r="IP57" s="4"/>
      <c r="IQ57" s="4"/>
      <c r="IR57" s="4"/>
      <c r="IS57" s="4"/>
      <c r="IT57" s="4"/>
      <c r="IU57" s="4"/>
      <c r="IV57" s="4"/>
    </row>
    <row r="58" spans="1:256" s="7" customFormat="1" ht="15.75" x14ac:dyDescent="0.25">
      <c r="A58" s="25" t="s">
        <v>1089</v>
      </c>
      <c r="B58" s="26" t="s">
        <v>1080</v>
      </c>
      <c r="C58" s="27">
        <f>SUM(C59:C61)</f>
        <v>21449.1</v>
      </c>
      <c r="D58" s="28">
        <f>SUM(D59:D61)</f>
        <v>983</v>
      </c>
      <c r="E58" s="28"/>
      <c r="F58" s="28"/>
      <c r="G58" s="28"/>
      <c r="H58" s="28">
        <f>SUM(H59:H61)</f>
        <v>13</v>
      </c>
      <c r="I58" s="28">
        <f>SUM(I59:I61)</f>
        <v>13</v>
      </c>
      <c r="J58" s="27"/>
      <c r="K58" s="27"/>
      <c r="L58" s="27"/>
      <c r="M58" s="27">
        <f>SUM(M59:M61)</f>
        <v>10861009</v>
      </c>
      <c r="N58" s="27">
        <f>SUM(N59:N61)</f>
        <v>10861009</v>
      </c>
      <c r="O58" s="29"/>
      <c r="P58" s="47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s="4"/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s="4"/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/>
      <c r="GY58" s="4"/>
      <c r="GZ58" s="4"/>
      <c r="HA58" s="4"/>
      <c r="HB58" s="4"/>
      <c r="HC58" s="4"/>
      <c r="HD58" s="4"/>
      <c r="HE58" s="4"/>
      <c r="HF58" s="4"/>
      <c r="HG58" s="4"/>
      <c r="HH58" s="4"/>
      <c r="HI58" s="4"/>
      <c r="HJ58" s="4"/>
      <c r="HK58" s="4"/>
      <c r="HL58" s="4"/>
      <c r="HM58" s="4"/>
      <c r="HN58" s="4"/>
      <c r="HO58" s="4"/>
      <c r="HP58" s="4"/>
      <c r="HQ58" s="4"/>
      <c r="HR58" s="4"/>
      <c r="HS58" s="4"/>
      <c r="HT58" s="4"/>
      <c r="HU58" s="4"/>
      <c r="HV58" s="4"/>
      <c r="HW58" s="4"/>
      <c r="HX58" s="4"/>
      <c r="HY58" s="4"/>
      <c r="HZ58" s="4"/>
      <c r="IA58" s="4"/>
      <c r="IB58" s="4"/>
      <c r="IC58" s="4"/>
      <c r="ID58" s="4"/>
      <c r="IE58" s="4"/>
      <c r="IF58" s="4"/>
      <c r="IG58" s="4"/>
      <c r="IH58" s="4"/>
      <c r="II58" s="4"/>
      <c r="IJ58" s="4"/>
      <c r="IK58" s="4"/>
      <c r="IL58" s="4"/>
      <c r="IM58" s="4"/>
      <c r="IN58" s="4"/>
      <c r="IO58" s="4"/>
      <c r="IP58" s="4"/>
      <c r="IQ58" s="4"/>
      <c r="IR58" s="4"/>
      <c r="IS58" s="4"/>
      <c r="IT58" s="4"/>
      <c r="IU58" s="4"/>
      <c r="IV58" s="4"/>
    </row>
    <row r="59" spans="1:256" s="7" customFormat="1" ht="15.75" x14ac:dyDescent="0.25">
      <c r="A59" s="30"/>
      <c r="B59" s="26" t="s">
        <v>285</v>
      </c>
      <c r="C59" s="31">
        <f>'Приложение 1'!H127</f>
        <v>15785.6</v>
      </c>
      <c r="D59" s="32">
        <f>'Приложение 1'!K127</f>
        <v>731</v>
      </c>
      <c r="E59" s="33"/>
      <c r="F59" s="33"/>
      <c r="G59" s="33"/>
      <c r="H59" s="32">
        <v>9</v>
      </c>
      <c r="I59" s="32">
        <f>H59</f>
        <v>9</v>
      </c>
      <c r="J59" s="34"/>
      <c r="K59" s="34"/>
      <c r="L59" s="34"/>
      <c r="M59" s="31">
        <f>'Приложение 1'!L127</f>
        <v>617002</v>
      </c>
      <c r="N59" s="35">
        <f>SUM(J59:M59)</f>
        <v>617002</v>
      </c>
      <c r="O59" s="36"/>
      <c r="P59" s="48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s="5"/>
      <c r="BM59" s="5"/>
      <c r="BN59" s="5"/>
      <c r="BO59" s="5"/>
      <c r="BP59" s="5"/>
      <c r="BQ59" s="5"/>
      <c r="BR59" s="5"/>
      <c r="BS59" s="5"/>
      <c r="BT59" s="5"/>
      <c r="BU59" s="5"/>
      <c r="BV59" s="5"/>
      <c r="BW59" s="5"/>
      <c r="BX59" s="5"/>
      <c r="BY59" s="5"/>
      <c r="BZ59" s="5"/>
      <c r="CA59" s="5"/>
      <c r="CB59" s="5"/>
      <c r="CC59" s="5"/>
      <c r="CD59" s="5"/>
      <c r="CE59" s="5"/>
      <c r="CF59" s="5"/>
      <c r="CG59" s="5"/>
      <c r="CH59" s="5"/>
      <c r="CI59" s="5"/>
      <c r="CJ59" s="5"/>
      <c r="CK59" s="5"/>
      <c r="CL59" s="5"/>
      <c r="CM59" s="5"/>
      <c r="CN59" s="5"/>
      <c r="CO59" s="5"/>
      <c r="CP59" s="5"/>
      <c r="CQ59" s="5"/>
      <c r="CR59" s="5"/>
      <c r="CS59" s="5"/>
      <c r="CT59" s="5"/>
      <c r="CU59" s="5"/>
      <c r="CV59" s="5"/>
      <c r="CW59" s="5"/>
      <c r="CX59" s="5"/>
      <c r="CY59" s="5"/>
      <c r="CZ59" s="5"/>
      <c r="DA59" s="5"/>
      <c r="DB59" s="5"/>
      <c r="DC59" s="5"/>
      <c r="DD59" s="5"/>
      <c r="DE59" s="5"/>
      <c r="DF59" s="5"/>
      <c r="DG59" s="5"/>
      <c r="DH59" s="5"/>
      <c r="DI59" s="5"/>
      <c r="DJ59" s="5"/>
      <c r="DK59" s="5"/>
      <c r="DL59" s="5"/>
      <c r="DM59" s="5"/>
      <c r="DN59" s="5"/>
      <c r="DO59" s="5"/>
      <c r="DP59" s="5"/>
      <c r="DQ59" s="5"/>
      <c r="DR59" s="5"/>
      <c r="DS59" s="5"/>
      <c r="DT59" s="5"/>
      <c r="DU59" s="5"/>
      <c r="DV59" s="5"/>
      <c r="DW59" s="5"/>
      <c r="DX59" s="5"/>
      <c r="DY59" s="5"/>
      <c r="DZ59" s="5"/>
      <c r="EA59" s="5"/>
      <c r="EB59" s="5"/>
      <c r="EC59" s="5"/>
      <c r="ED59" s="5"/>
      <c r="EE59" s="5"/>
      <c r="EF59" s="5"/>
      <c r="EG59" s="5"/>
      <c r="EH59" s="5"/>
      <c r="EI59" s="5"/>
      <c r="EJ59" s="5"/>
      <c r="EK59" s="5"/>
      <c r="EL59" s="5"/>
      <c r="EM59" s="5"/>
      <c r="EN59" s="5"/>
      <c r="EO59" s="5"/>
      <c r="EP59" s="5"/>
      <c r="EQ59" s="5"/>
      <c r="ER59" s="5"/>
      <c r="ES59" s="5"/>
      <c r="ET59" s="5"/>
      <c r="EU59" s="5"/>
      <c r="EV59" s="5"/>
      <c r="EW59" s="5"/>
      <c r="EX59" s="5"/>
      <c r="EY59" s="5"/>
      <c r="EZ59" s="5"/>
      <c r="FA59" s="5"/>
      <c r="FB59" s="5"/>
      <c r="FC59" s="5"/>
      <c r="FD59" s="5"/>
      <c r="FE59" s="5"/>
      <c r="FF59" s="5"/>
      <c r="FG59" s="5"/>
      <c r="FH59" s="5"/>
      <c r="FI59" s="5"/>
      <c r="FJ59" s="5"/>
      <c r="FK59" s="5"/>
      <c r="FL59" s="5"/>
      <c r="FM59" s="5"/>
      <c r="FN59" s="5"/>
      <c r="FO59" s="5"/>
      <c r="FP59" s="5"/>
      <c r="FQ59" s="5"/>
      <c r="FR59" s="5"/>
      <c r="FS59" s="5"/>
      <c r="FT59" s="5"/>
      <c r="FU59" s="5"/>
      <c r="FV59" s="5"/>
      <c r="FW59" s="5"/>
      <c r="FX59" s="5"/>
      <c r="FY59" s="5"/>
      <c r="FZ59" s="5"/>
      <c r="GA59" s="5"/>
      <c r="GB59" s="5"/>
      <c r="GC59" s="5"/>
      <c r="GD59" s="5"/>
      <c r="GE59" s="5"/>
      <c r="GF59" s="5"/>
      <c r="GG59" s="5"/>
      <c r="GH59" s="5"/>
      <c r="GI59" s="5"/>
      <c r="GJ59" s="5"/>
      <c r="GK59" s="5"/>
      <c r="GL59" s="5"/>
      <c r="GM59" s="5"/>
      <c r="GN59" s="5"/>
      <c r="GO59" s="5"/>
      <c r="GP59" s="5"/>
      <c r="GQ59" s="5"/>
      <c r="GR59" s="5"/>
      <c r="GS59" s="5"/>
      <c r="GT59" s="5"/>
      <c r="GU59" s="5"/>
      <c r="GV59" s="5"/>
      <c r="GW59" s="5"/>
      <c r="GX59" s="5"/>
      <c r="GY59" s="5"/>
      <c r="GZ59" s="5"/>
      <c r="HA59" s="5"/>
      <c r="HB59" s="5"/>
      <c r="HC59" s="5"/>
      <c r="HD59" s="5"/>
      <c r="HE59" s="5"/>
      <c r="HF59" s="5"/>
      <c r="HG59" s="5"/>
      <c r="HH59" s="5"/>
      <c r="HI59" s="5"/>
      <c r="HJ59" s="5"/>
      <c r="HK59" s="5"/>
      <c r="HL59" s="5"/>
      <c r="HM59" s="5"/>
      <c r="HN59" s="5"/>
      <c r="HO59" s="5"/>
      <c r="HP59" s="5"/>
      <c r="HQ59" s="5"/>
      <c r="HR59" s="5"/>
      <c r="HS59" s="5"/>
      <c r="HT59" s="4"/>
      <c r="HU59" s="4"/>
      <c r="HV59" s="4"/>
      <c r="HW59" s="4"/>
      <c r="HX59" s="4"/>
      <c r="HY59" s="4"/>
      <c r="HZ59" s="4"/>
      <c r="IA59" s="4"/>
      <c r="IB59" s="4"/>
      <c r="IC59" s="4"/>
      <c r="ID59" s="4"/>
      <c r="IE59" s="4"/>
      <c r="IF59" s="4"/>
      <c r="IG59" s="4"/>
      <c r="IH59" s="4"/>
      <c r="II59" s="4"/>
      <c r="IJ59" s="4"/>
      <c r="IK59" s="4"/>
      <c r="IL59" s="4"/>
      <c r="IM59" s="4"/>
      <c r="IN59" s="4"/>
      <c r="IO59" s="4"/>
      <c r="IP59" s="4"/>
      <c r="IQ59" s="4"/>
      <c r="IR59" s="4"/>
      <c r="IS59" s="4"/>
      <c r="IT59" s="4"/>
      <c r="IU59" s="4"/>
      <c r="IV59" s="4"/>
    </row>
    <row r="60" spans="1:256" s="7" customFormat="1" ht="15.75" x14ac:dyDescent="0.25">
      <c r="A60" s="30"/>
      <c r="B60" s="26" t="s">
        <v>286</v>
      </c>
      <c r="C60" s="31">
        <f>'Приложение 1'!H493</f>
        <v>4079.8999999999996</v>
      </c>
      <c r="D60" s="32">
        <f>'Приложение 1'!K493</f>
        <v>183</v>
      </c>
      <c r="E60" s="33"/>
      <c r="F60" s="33"/>
      <c r="G60" s="33"/>
      <c r="H60" s="32">
        <v>3</v>
      </c>
      <c r="I60" s="32">
        <f>SUM(E60:H60)</f>
        <v>3</v>
      </c>
      <c r="J60" s="34"/>
      <c r="K60" s="34"/>
      <c r="L60" s="34"/>
      <c r="M60" s="31">
        <f>'Приложение 1'!L493</f>
        <v>7310573</v>
      </c>
      <c r="N60" s="35">
        <f>SUM(J60:M60)</f>
        <v>7310573</v>
      </c>
      <c r="O60" s="36"/>
      <c r="P60" s="48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</row>
    <row r="61" spans="1:256" s="7" customFormat="1" ht="15.75" x14ac:dyDescent="0.25">
      <c r="A61" s="30"/>
      <c r="B61" s="26" t="s">
        <v>287</v>
      </c>
      <c r="C61" s="31">
        <f>'Приложение 1'!H799</f>
        <v>1583.6</v>
      </c>
      <c r="D61" s="32">
        <f>'Приложение 1'!K799</f>
        <v>69</v>
      </c>
      <c r="E61" s="33"/>
      <c r="F61" s="33"/>
      <c r="G61" s="33"/>
      <c r="H61" s="32">
        <v>1</v>
      </c>
      <c r="I61" s="32">
        <f>SUM(E61:H61)</f>
        <v>1</v>
      </c>
      <c r="J61" s="34"/>
      <c r="K61" s="34"/>
      <c r="L61" s="34"/>
      <c r="M61" s="31">
        <f>'Приложение 1'!L799</f>
        <v>2933434</v>
      </c>
      <c r="N61" s="35">
        <f>SUM(J61:M61)</f>
        <v>2933434</v>
      </c>
      <c r="O61" s="36"/>
      <c r="P61" s="48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  <c r="DX61" s="5"/>
      <c r="DY61" s="5"/>
      <c r="DZ61" s="5"/>
      <c r="EA61" s="5"/>
      <c r="EB61" s="5"/>
      <c r="EC61" s="5"/>
      <c r="ED61" s="5"/>
      <c r="EE61" s="5"/>
      <c r="EF61" s="5"/>
      <c r="EG61" s="5"/>
      <c r="EH61" s="5"/>
      <c r="EI61" s="5"/>
      <c r="EJ61" s="5"/>
      <c r="EK61" s="5"/>
      <c r="EL61" s="5"/>
      <c r="EM61" s="5"/>
      <c r="EN61" s="5"/>
      <c r="EO61" s="5"/>
      <c r="EP61" s="5"/>
      <c r="EQ61" s="5"/>
      <c r="ER61" s="5"/>
      <c r="ES61" s="5"/>
      <c r="ET61" s="5"/>
      <c r="EU61" s="5"/>
      <c r="EV61" s="5"/>
      <c r="EW61" s="5"/>
      <c r="EX61" s="5"/>
      <c r="EY61" s="5"/>
      <c r="EZ61" s="5"/>
      <c r="FA61" s="5"/>
      <c r="FB61" s="5"/>
      <c r="FC61" s="5"/>
      <c r="FD61" s="5"/>
      <c r="FE61" s="5"/>
      <c r="FF61" s="5"/>
      <c r="FG61" s="5"/>
      <c r="FH61" s="5"/>
      <c r="FI61" s="5"/>
      <c r="FJ61" s="5"/>
      <c r="FK61" s="5"/>
      <c r="FL61" s="5"/>
      <c r="FM61" s="5"/>
      <c r="FN61" s="5"/>
      <c r="FO61" s="5"/>
      <c r="FP61" s="5"/>
      <c r="FQ61" s="5"/>
      <c r="FR61" s="5"/>
      <c r="FS61" s="5"/>
      <c r="FT61" s="5"/>
      <c r="FU61" s="5"/>
      <c r="FV61" s="5"/>
      <c r="FW61" s="5"/>
      <c r="FX61" s="5"/>
      <c r="FY61" s="5"/>
      <c r="FZ61" s="5"/>
      <c r="GA61" s="5"/>
      <c r="GB61" s="5"/>
      <c r="GC61" s="5"/>
      <c r="GD61" s="5"/>
      <c r="GE61" s="5"/>
      <c r="GF61" s="5"/>
      <c r="GG61" s="5"/>
      <c r="GH61" s="5"/>
      <c r="GI61" s="5"/>
      <c r="GJ61" s="5"/>
      <c r="GK61" s="5"/>
      <c r="GL61" s="5"/>
      <c r="GM61" s="5"/>
      <c r="GN61" s="5"/>
      <c r="GO61" s="5"/>
      <c r="GP61" s="5"/>
      <c r="GQ61" s="5"/>
      <c r="GR61" s="5"/>
      <c r="GS61" s="5"/>
      <c r="GT61" s="5"/>
      <c r="GU61" s="5"/>
      <c r="GV61" s="5"/>
      <c r="GW61" s="5"/>
      <c r="GX61" s="5"/>
      <c r="GY61" s="5"/>
      <c r="GZ61" s="5"/>
      <c r="HA61" s="5"/>
      <c r="HB61" s="5"/>
      <c r="HC61" s="5"/>
      <c r="HD61" s="5"/>
      <c r="HE61" s="5"/>
      <c r="HF61" s="5"/>
      <c r="HG61" s="5"/>
      <c r="HH61" s="5"/>
      <c r="HI61" s="5"/>
      <c r="HJ61" s="5"/>
      <c r="HK61" s="5"/>
      <c r="HL61" s="5"/>
      <c r="HM61" s="5"/>
      <c r="HN61" s="5"/>
      <c r="HO61" s="5"/>
      <c r="HP61" s="5"/>
      <c r="HQ61" s="5"/>
      <c r="HR61" s="5"/>
      <c r="HS61" s="5"/>
      <c r="HT61" s="4"/>
      <c r="HU61" s="4"/>
      <c r="HV61" s="4"/>
      <c r="HW61" s="4"/>
      <c r="HX61" s="4"/>
      <c r="HY61" s="4"/>
      <c r="HZ61" s="4"/>
      <c r="IA61" s="4"/>
      <c r="IB61" s="4"/>
      <c r="IC61" s="4"/>
      <c r="ID61" s="4"/>
      <c r="IE61" s="4"/>
      <c r="IF61" s="4"/>
      <c r="IG61" s="4"/>
      <c r="IH61" s="4"/>
      <c r="II61" s="4"/>
      <c r="IJ61" s="4"/>
      <c r="IK61" s="4"/>
      <c r="IL61" s="4"/>
      <c r="IM61" s="4"/>
      <c r="IN61" s="4"/>
      <c r="IO61" s="4"/>
      <c r="IP61" s="4"/>
      <c r="IQ61" s="4"/>
      <c r="IR61" s="4"/>
      <c r="IS61" s="4"/>
      <c r="IT61" s="4"/>
      <c r="IU61" s="4"/>
      <c r="IV61" s="4"/>
    </row>
    <row r="62" spans="1:256" s="7" customFormat="1" ht="15.75" x14ac:dyDescent="0.25">
      <c r="A62" s="25" t="s">
        <v>1145</v>
      </c>
      <c r="B62" s="26" t="s">
        <v>1133</v>
      </c>
      <c r="C62" s="27">
        <f>SUM(C63:C65)</f>
        <v>46353.4</v>
      </c>
      <c r="D62" s="28">
        <f>SUM(D63:D65)</f>
        <v>2056</v>
      </c>
      <c r="E62" s="28"/>
      <c r="F62" s="28"/>
      <c r="G62" s="28"/>
      <c r="H62" s="28">
        <f>SUM(H63:H65)</f>
        <v>28</v>
      </c>
      <c r="I62" s="28">
        <f>SUM(I63:I65)</f>
        <v>28</v>
      </c>
      <c r="J62" s="27"/>
      <c r="K62" s="27"/>
      <c r="L62" s="27"/>
      <c r="M62" s="27">
        <f>SUM(M63:M65)</f>
        <v>20391819.879999999</v>
      </c>
      <c r="N62" s="27">
        <f>SUM(N63:N65)</f>
        <v>20391819.879999999</v>
      </c>
      <c r="O62" s="29"/>
      <c r="P62" s="47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/>
      <c r="GY62" s="4"/>
      <c r="GZ62" s="4"/>
      <c r="HA62" s="4"/>
      <c r="HB62" s="4"/>
      <c r="HC62" s="4"/>
      <c r="HD62" s="4"/>
      <c r="HE62" s="4"/>
      <c r="HF62" s="4"/>
      <c r="HG62" s="4"/>
      <c r="HH62" s="4"/>
      <c r="HI62" s="4"/>
      <c r="HJ62" s="4"/>
      <c r="HK62" s="4"/>
      <c r="HL62" s="4"/>
      <c r="HM62" s="4"/>
      <c r="HN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A62" s="4"/>
      <c r="IB62" s="4"/>
      <c r="IC62" s="4"/>
      <c r="ID62" s="4"/>
      <c r="IE62" s="4"/>
      <c r="IF62" s="4"/>
      <c r="IG62" s="4"/>
      <c r="IH62" s="4"/>
      <c r="II62" s="4"/>
      <c r="IJ62" s="4"/>
      <c r="IK62" s="4"/>
      <c r="IL62" s="4"/>
      <c r="IM62" s="4"/>
      <c r="IN62" s="4"/>
      <c r="IO62" s="4"/>
      <c r="IP62" s="4"/>
      <c r="IQ62" s="4"/>
      <c r="IR62" s="4"/>
      <c r="IS62" s="4"/>
      <c r="IT62" s="4"/>
      <c r="IU62" s="4"/>
      <c r="IV62" s="4"/>
    </row>
    <row r="63" spans="1:256" s="7" customFormat="1" ht="15.75" x14ac:dyDescent="0.25">
      <c r="A63" s="30"/>
      <c r="B63" s="26" t="s">
        <v>285</v>
      </c>
      <c r="C63" s="31">
        <f>'Приложение 1'!H137</f>
        <v>16788.5</v>
      </c>
      <c r="D63" s="32">
        <f>'Приложение 1'!K137</f>
        <v>756</v>
      </c>
      <c r="E63" s="33"/>
      <c r="F63" s="33"/>
      <c r="G63" s="33"/>
      <c r="H63" s="32">
        <v>11</v>
      </c>
      <c r="I63" s="32">
        <f>H63</f>
        <v>11</v>
      </c>
      <c r="J63" s="34"/>
      <c r="K63" s="34"/>
      <c r="L63" s="34"/>
      <c r="M63" s="31">
        <f>'Приложение 1'!L137</f>
        <v>2814335</v>
      </c>
      <c r="N63" s="35">
        <f>SUM(J63:M63)</f>
        <v>2814335</v>
      </c>
      <c r="O63" s="36"/>
      <c r="P63" s="48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s="5"/>
      <c r="BM63" s="5"/>
      <c r="BN63" s="5"/>
      <c r="BO63" s="5"/>
      <c r="BP63" s="5"/>
      <c r="BQ63" s="5"/>
      <c r="BR63" s="5"/>
      <c r="BS63" s="5"/>
      <c r="BT63" s="5"/>
      <c r="BU63" s="5"/>
      <c r="BV63" s="5"/>
      <c r="BW63" s="5"/>
      <c r="BX63" s="5"/>
      <c r="BY63" s="5"/>
      <c r="BZ63" s="5"/>
      <c r="CA63" s="5"/>
      <c r="CB63" s="5"/>
      <c r="CC63" s="5"/>
      <c r="CD63" s="5"/>
      <c r="CE63" s="5"/>
      <c r="CF63" s="5"/>
      <c r="CG63" s="5"/>
      <c r="CH63" s="5"/>
      <c r="CI63" s="5"/>
      <c r="CJ63" s="5"/>
      <c r="CK63" s="5"/>
      <c r="CL63" s="5"/>
      <c r="CM63" s="5"/>
      <c r="CN63" s="5"/>
      <c r="CO63" s="5"/>
      <c r="CP63" s="5"/>
      <c r="CQ63" s="5"/>
      <c r="CR63" s="5"/>
      <c r="CS63" s="5"/>
      <c r="CT63" s="5"/>
      <c r="CU63" s="5"/>
      <c r="CV63" s="5"/>
      <c r="CW63" s="5"/>
      <c r="CX63" s="5"/>
      <c r="CY63" s="5"/>
      <c r="CZ63" s="5"/>
      <c r="DA63" s="5"/>
      <c r="DB63" s="5"/>
      <c r="DC63" s="5"/>
      <c r="DD63" s="5"/>
      <c r="DE63" s="5"/>
      <c r="DF63" s="5"/>
      <c r="DG63" s="5"/>
      <c r="DH63" s="5"/>
      <c r="DI63" s="5"/>
      <c r="DJ63" s="5"/>
      <c r="DK63" s="5"/>
      <c r="DL63" s="5"/>
      <c r="DM63" s="5"/>
      <c r="DN63" s="5"/>
      <c r="DO63" s="5"/>
      <c r="DP63" s="5"/>
      <c r="DQ63" s="5"/>
      <c r="DR63" s="5"/>
      <c r="DS63" s="5"/>
      <c r="DT63" s="5"/>
      <c r="DU63" s="5"/>
      <c r="DV63" s="5"/>
      <c r="DW63" s="5"/>
      <c r="DX63" s="5"/>
      <c r="DY63" s="5"/>
      <c r="DZ63" s="5"/>
      <c r="EA63" s="5"/>
      <c r="EB63" s="5"/>
      <c r="EC63" s="5"/>
      <c r="ED63" s="5"/>
      <c r="EE63" s="5"/>
      <c r="EF63" s="5"/>
      <c r="EG63" s="5"/>
      <c r="EH63" s="5"/>
      <c r="EI63" s="5"/>
      <c r="EJ63" s="5"/>
      <c r="EK63" s="5"/>
      <c r="EL63" s="5"/>
      <c r="EM63" s="5"/>
      <c r="EN63" s="5"/>
      <c r="EO63" s="5"/>
      <c r="EP63" s="5"/>
      <c r="EQ63" s="5"/>
      <c r="ER63" s="5"/>
      <c r="ES63" s="5"/>
      <c r="ET63" s="5"/>
      <c r="EU63" s="5"/>
      <c r="EV63" s="5"/>
      <c r="EW63" s="5"/>
      <c r="EX63" s="5"/>
      <c r="EY63" s="5"/>
      <c r="EZ63" s="5"/>
      <c r="FA63" s="5"/>
      <c r="FB63" s="5"/>
      <c r="FC63" s="5"/>
      <c r="FD63" s="5"/>
      <c r="FE63" s="5"/>
      <c r="FF63" s="5"/>
      <c r="FG63" s="5"/>
      <c r="FH63" s="5"/>
      <c r="FI63" s="5"/>
      <c r="FJ63" s="5"/>
      <c r="FK63" s="5"/>
      <c r="FL63" s="5"/>
      <c r="FM63" s="5"/>
      <c r="FN63" s="5"/>
      <c r="FO63" s="5"/>
      <c r="FP63" s="5"/>
      <c r="FQ63" s="5"/>
      <c r="FR63" s="5"/>
      <c r="FS63" s="5"/>
      <c r="FT63" s="5"/>
      <c r="FU63" s="5"/>
      <c r="FV63" s="5"/>
      <c r="FW63" s="5"/>
      <c r="FX63" s="5"/>
      <c r="FY63" s="5"/>
      <c r="FZ63" s="5"/>
      <c r="GA63" s="5"/>
      <c r="GB63" s="5"/>
      <c r="GC63" s="5"/>
      <c r="GD63" s="5"/>
      <c r="GE63" s="5"/>
      <c r="GF63" s="5"/>
      <c r="GG63" s="5"/>
      <c r="GH63" s="5"/>
      <c r="GI63" s="5"/>
      <c r="GJ63" s="5"/>
      <c r="GK63" s="5"/>
      <c r="GL63" s="5"/>
      <c r="GM63" s="5"/>
      <c r="GN63" s="5"/>
      <c r="GO63" s="5"/>
      <c r="GP63" s="5"/>
      <c r="GQ63" s="5"/>
      <c r="GR63" s="5"/>
      <c r="GS63" s="5"/>
      <c r="GT63" s="5"/>
      <c r="GU63" s="5"/>
      <c r="GV63" s="5"/>
      <c r="GW63" s="5"/>
      <c r="GX63" s="5"/>
      <c r="GY63" s="5"/>
      <c r="GZ63" s="5"/>
      <c r="HA63" s="5"/>
      <c r="HB63" s="5"/>
      <c r="HC63" s="5"/>
      <c r="HD63" s="5"/>
      <c r="HE63" s="5"/>
      <c r="HF63" s="5"/>
      <c r="HG63" s="5"/>
      <c r="HH63" s="5"/>
      <c r="HI63" s="5"/>
      <c r="HJ63" s="5"/>
      <c r="HK63" s="5"/>
      <c r="HL63" s="5"/>
      <c r="HM63" s="5"/>
      <c r="HN63" s="5"/>
      <c r="HO63" s="5"/>
      <c r="HP63" s="5"/>
      <c r="HQ63" s="5"/>
      <c r="HR63" s="5"/>
      <c r="HS63" s="5"/>
      <c r="HT63" s="4"/>
      <c r="HU63" s="4"/>
      <c r="HV63" s="4"/>
      <c r="HW63" s="4"/>
      <c r="HX63" s="4"/>
      <c r="HY63" s="4"/>
      <c r="HZ63" s="4"/>
      <c r="IA63" s="4"/>
      <c r="IB63" s="4"/>
      <c r="IC63" s="4"/>
      <c r="ID63" s="4"/>
      <c r="IE63" s="4"/>
      <c r="IF63" s="4"/>
      <c r="IG63" s="4"/>
      <c r="IH63" s="4"/>
      <c r="II63" s="4"/>
      <c r="IJ63" s="4"/>
      <c r="IK63" s="4"/>
      <c r="IL63" s="4"/>
      <c r="IM63" s="4"/>
      <c r="IN63" s="4"/>
      <c r="IO63" s="4"/>
      <c r="IP63" s="4"/>
      <c r="IQ63" s="4"/>
      <c r="IR63" s="4"/>
      <c r="IS63" s="4"/>
      <c r="IT63" s="4"/>
      <c r="IU63" s="4"/>
      <c r="IV63" s="4"/>
    </row>
    <row r="64" spans="1:256" s="7" customFormat="1" ht="15.75" x14ac:dyDescent="0.25">
      <c r="A64" s="30"/>
      <c r="B64" s="26" t="s">
        <v>286</v>
      </c>
      <c r="C64" s="31">
        <f>'Приложение 1'!H497</f>
        <v>16548.099999999999</v>
      </c>
      <c r="D64" s="32">
        <f>'Приложение 1'!K497</f>
        <v>750</v>
      </c>
      <c r="E64" s="33"/>
      <c r="F64" s="33"/>
      <c r="G64" s="33"/>
      <c r="H64" s="32">
        <v>9</v>
      </c>
      <c r="I64" s="32">
        <f>SUM(E64:H64)</f>
        <v>9</v>
      </c>
      <c r="J64" s="34"/>
      <c r="K64" s="34"/>
      <c r="L64" s="34"/>
      <c r="M64" s="31">
        <f>'Приложение 1'!L497</f>
        <v>6576973</v>
      </c>
      <c r="N64" s="35">
        <f>SUM(J64:M64)</f>
        <v>6576973</v>
      </c>
      <c r="O64" s="36"/>
      <c r="P64" s="48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4"/>
      <c r="HU64" s="4"/>
      <c r="HV64" s="4"/>
      <c r="HW64" s="4"/>
      <c r="HX64" s="4"/>
      <c r="HY64" s="4"/>
      <c r="HZ64" s="4"/>
      <c r="IA64" s="4"/>
      <c r="IB64" s="4"/>
      <c r="IC64" s="4"/>
      <c r="ID64" s="4"/>
      <c r="IE64" s="4"/>
      <c r="IF64" s="4"/>
      <c r="IG64" s="4"/>
      <c r="IH64" s="4"/>
      <c r="II64" s="4"/>
      <c r="IJ64" s="4"/>
      <c r="IK64" s="4"/>
      <c r="IL64" s="4"/>
      <c r="IM64" s="4"/>
      <c r="IN64" s="4"/>
      <c r="IO64" s="4"/>
      <c r="IP64" s="4"/>
      <c r="IQ64" s="4"/>
      <c r="IR64" s="4"/>
      <c r="IS64" s="4"/>
      <c r="IT64" s="4"/>
      <c r="IU64" s="4"/>
      <c r="IV64" s="4"/>
    </row>
    <row r="65" spans="1:256" s="7" customFormat="1" ht="15.75" x14ac:dyDescent="0.25">
      <c r="A65" s="30"/>
      <c r="B65" s="26" t="s">
        <v>287</v>
      </c>
      <c r="C65" s="31">
        <f>'Приложение 1'!H801</f>
        <v>13016.800000000001</v>
      </c>
      <c r="D65" s="32">
        <f>'Приложение 1'!K801</f>
        <v>550</v>
      </c>
      <c r="E65" s="33"/>
      <c r="F65" s="33"/>
      <c r="G65" s="33"/>
      <c r="H65" s="32">
        <v>8</v>
      </c>
      <c r="I65" s="32">
        <f>SUM(E65:H65)</f>
        <v>8</v>
      </c>
      <c r="J65" s="34"/>
      <c r="K65" s="34"/>
      <c r="L65" s="34"/>
      <c r="M65" s="31">
        <f>'Приложение 1'!L801</f>
        <v>11000511.879999999</v>
      </c>
      <c r="N65" s="35">
        <f>SUM(J65:M65)</f>
        <v>11000511.879999999</v>
      </c>
      <c r="O65" s="36"/>
      <c r="P65" s="48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  <c r="CJ65" s="5"/>
      <c r="CK65" s="5"/>
      <c r="CL65" s="5"/>
      <c r="CM65" s="5"/>
      <c r="CN65" s="5"/>
      <c r="CO65" s="5"/>
      <c r="CP65" s="5"/>
      <c r="CQ65" s="5"/>
      <c r="CR65" s="5"/>
      <c r="CS65" s="5"/>
      <c r="CT65" s="5"/>
      <c r="CU65" s="5"/>
      <c r="CV65" s="5"/>
      <c r="CW65" s="5"/>
      <c r="CX65" s="5"/>
      <c r="CY65" s="5"/>
      <c r="CZ65" s="5"/>
      <c r="DA65" s="5"/>
      <c r="DB65" s="5"/>
      <c r="DC65" s="5"/>
      <c r="DD65" s="5"/>
      <c r="DE65" s="5"/>
      <c r="DF65" s="5"/>
      <c r="DG65" s="5"/>
      <c r="DH65" s="5"/>
      <c r="DI65" s="5"/>
      <c r="DJ65" s="5"/>
      <c r="DK65" s="5"/>
      <c r="DL65" s="5"/>
      <c r="DM65" s="5"/>
      <c r="DN65" s="5"/>
      <c r="DO65" s="5"/>
      <c r="DP65" s="5"/>
      <c r="DQ65" s="5"/>
      <c r="DR65" s="5"/>
      <c r="DS65" s="5"/>
      <c r="DT65" s="5"/>
      <c r="DU65" s="5"/>
      <c r="DV65" s="5"/>
      <c r="DW65" s="5"/>
      <c r="DX65" s="5"/>
      <c r="DY65" s="5"/>
      <c r="DZ65" s="5"/>
      <c r="EA65" s="5"/>
      <c r="EB65" s="5"/>
      <c r="EC65" s="5"/>
      <c r="ED65" s="5"/>
      <c r="EE65" s="5"/>
      <c r="EF65" s="5"/>
      <c r="EG65" s="5"/>
      <c r="EH65" s="5"/>
      <c r="EI65" s="5"/>
      <c r="EJ65" s="5"/>
      <c r="EK65" s="5"/>
      <c r="EL65" s="5"/>
      <c r="EM65" s="5"/>
      <c r="EN65" s="5"/>
      <c r="EO65" s="5"/>
      <c r="EP65" s="5"/>
      <c r="EQ65" s="5"/>
      <c r="ER65" s="5"/>
      <c r="ES65" s="5"/>
      <c r="ET65" s="5"/>
      <c r="EU65" s="5"/>
      <c r="EV65" s="5"/>
      <c r="EW65" s="5"/>
      <c r="EX65" s="5"/>
      <c r="EY65" s="5"/>
      <c r="EZ65" s="5"/>
      <c r="FA65" s="5"/>
      <c r="FB65" s="5"/>
      <c r="FC65" s="5"/>
      <c r="FD65" s="5"/>
      <c r="FE65" s="5"/>
      <c r="FF65" s="5"/>
      <c r="FG65" s="5"/>
      <c r="FH65" s="5"/>
      <c r="FI65" s="5"/>
      <c r="FJ65" s="5"/>
      <c r="FK65" s="5"/>
      <c r="FL65" s="5"/>
      <c r="FM65" s="5"/>
      <c r="FN65" s="5"/>
      <c r="FO65" s="5"/>
      <c r="FP65" s="5"/>
      <c r="FQ65" s="5"/>
      <c r="FR65" s="5"/>
      <c r="FS65" s="5"/>
      <c r="FT65" s="5"/>
      <c r="FU65" s="5"/>
      <c r="FV65" s="5"/>
      <c r="FW65" s="5"/>
      <c r="FX65" s="5"/>
      <c r="FY65" s="5"/>
      <c r="FZ65" s="5"/>
      <c r="GA65" s="5"/>
      <c r="GB65" s="5"/>
      <c r="GC65" s="5"/>
      <c r="GD65" s="5"/>
      <c r="GE65" s="5"/>
      <c r="GF65" s="5"/>
      <c r="GG65" s="5"/>
      <c r="GH65" s="5"/>
      <c r="GI65" s="5"/>
      <c r="GJ65" s="5"/>
      <c r="GK65" s="5"/>
      <c r="GL65" s="5"/>
      <c r="GM65" s="5"/>
      <c r="GN65" s="5"/>
      <c r="GO65" s="5"/>
      <c r="GP65" s="5"/>
      <c r="GQ65" s="5"/>
      <c r="GR65" s="5"/>
      <c r="GS65" s="5"/>
      <c r="GT65" s="5"/>
      <c r="GU65" s="5"/>
      <c r="GV65" s="5"/>
      <c r="GW65" s="5"/>
      <c r="GX65" s="5"/>
      <c r="GY65" s="5"/>
      <c r="GZ65" s="5"/>
      <c r="HA65" s="5"/>
      <c r="HB65" s="5"/>
      <c r="HC65" s="5"/>
      <c r="HD65" s="5"/>
      <c r="HE65" s="5"/>
      <c r="HF65" s="5"/>
      <c r="HG65" s="5"/>
      <c r="HH65" s="5"/>
      <c r="HI65" s="5"/>
      <c r="HJ65" s="5"/>
      <c r="HK65" s="5"/>
      <c r="HL65" s="5"/>
      <c r="HM65" s="5"/>
      <c r="HN65" s="5"/>
      <c r="HO65" s="5"/>
      <c r="HP65" s="5"/>
      <c r="HQ65" s="5"/>
      <c r="HR65" s="5"/>
      <c r="HS65" s="5"/>
      <c r="HT65" s="4"/>
      <c r="HU65" s="4"/>
      <c r="HV65" s="4"/>
      <c r="HW65" s="4"/>
      <c r="HX65" s="4"/>
      <c r="HY65" s="4"/>
      <c r="HZ65" s="4"/>
      <c r="IA65" s="4"/>
      <c r="IB65" s="4"/>
      <c r="IC65" s="4"/>
      <c r="ID65" s="4"/>
      <c r="IE65" s="4"/>
      <c r="IF65" s="4"/>
      <c r="IG65" s="4"/>
      <c r="IH65" s="4"/>
      <c r="II65" s="4"/>
      <c r="IJ65" s="4"/>
      <c r="IK65" s="4"/>
      <c r="IL65" s="4"/>
      <c r="IM65" s="4"/>
      <c r="IN65" s="4"/>
      <c r="IO65" s="4"/>
      <c r="IP65" s="4"/>
      <c r="IQ65" s="4"/>
      <c r="IR65" s="4"/>
      <c r="IS65" s="4"/>
      <c r="IT65" s="4"/>
      <c r="IU65" s="4"/>
      <c r="IV65" s="4"/>
    </row>
    <row r="66" spans="1:256" ht="15.75" x14ac:dyDescent="0.25">
      <c r="A66" s="21" t="s">
        <v>404</v>
      </c>
      <c r="B66" s="22" t="s">
        <v>405</v>
      </c>
      <c r="C66" s="23">
        <f>C67+C71+C75+C79</f>
        <v>17324.3</v>
      </c>
      <c r="D66" s="20">
        <f t="shared" ref="D66:N66" si="10">D67+D71+D75+D79</f>
        <v>663</v>
      </c>
      <c r="E66" s="20">
        <f t="shared" si="10"/>
        <v>0</v>
      </c>
      <c r="F66" s="20">
        <f t="shared" si="10"/>
        <v>0</v>
      </c>
      <c r="G66" s="20">
        <f t="shared" si="10"/>
        <v>0</v>
      </c>
      <c r="H66" s="20">
        <f t="shared" si="10"/>
        <v>32</v>
      </c>
      <c r="I66" s="20">
        <f t="shared" si="10"/>
        <v>32</v>
      </c>
      <c r="J66" s="23">
        <f t="shared" si="10"/>
        <v>0</v>
      </c>
      <c r="K66" s="23">
        <f t="shared" si="10"/>
        <v>0</v>
      </c>
      <c r="L66" s="23">
        <f t="shared" si="10"/>
        <v>0</v>
      </c>
      <c r="M66" s="23">
        <f t="shared" si="10"/>
        <v>41663868.680000007</v>
      </c>
      <c r="N66" s="23">
        <f t="shared" si="10"/>
        <v>41663868.680000007</v>
      </c>
      <c r="O66" s="24"/>
      <c r="P66" s="46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  <c r="IV66" s="3"/>
    </row>
    <row r="67" spans="1:256" ht="15.75" x14ac:dyDescent="0.25">
      <c r="A67" s="25" t="s">
        <v>406</v>
      </c>
      <c r="B67" s="26" t="s">
        <v>407</v>
      </c>
      <c r="C67" s="27">
        <f>SUM(C68:C70)</f>
        <v>10069.999999999998</v>
      </c>
      <c r="D67" s="28">
        <f>SUM(D68:D70)</f>
        <v>419</v>
      </c>
      <c r="E67" s="28"/>
      <c r="F67" s="28"/>
      <c r="G67" s="28"/>
      <c r="H67" s="28">
        <f>SUM(H68:H70)</f>
        <v>20</v>
      </c>
      <c r="I67" s="28">
        <f>SUM(I68:I70)</f>
        <v>20</v>
      </c>
      <c r="J67" s="27"/>
      <c r="K67" s="27"/>
      <c r="L67" s="27"/>
      <c r="M67" s="27">
        <f>SUM(M68:M70)</f>
        <v>29140093</v>
      </c>
      <c r="N67" s="27">
        <f>SUM(N68:N70)</f>
        <v>29140093</v>
      </c>
      <c r="O67" s="29"/>
      <c r="P67" s="47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  <c r="GY67" s="4"/>
      <c r="GZ67" s="4"/>
      <c r="HA67" s="4"/>
      <c r="HB67" s="4"/>
      <c r="HC67" s="4"/>
      <c r="HD67" s="4"/>
      <c r="HE67" s="4"/>
      <c r="HF67" s="4"/>
      <c r="HG67" s="4"/>
      <c r="HH67" s="4"/>
      <c r="HI67" s="4"/>
      <c r="HJ67" s="4"/>
      <c r="HK67" s="4"/>
      <c r="HL67" s="4"/>
      <c r="HM67" s="4"/>
      <c r="HN67" s="4"/>
      <c r="HO67" s="4"/>
      <c r="HP67" s="4"/>
      <c r="HQ67" s="4"/>
      <c r="HR67" s="4"/>
      <c r="HS67" s="4"/>
      <c r="HT67" s="4"/>
      <c r="HU67" s="4"/>
      <c r="HV67" s="4"/>
      <c r="HW67" s="4"/>
      <c r="HX67" s="4"/>
      <c r="HY67" s="4"/>
      <c r="HZ67" s="4"/>
      <c r="IA67" s="4"/>
      <c r="IB67" s="4"/>
      <c r="IC67" s="4"/>
      <c r="ID67" s="4"/>
      <c r="IE67" s="4"/>
      <c r="IF67" s="4"/>
      <c r="IG67" s="4"/>
      <c r="IH67" s="4"/>
      <c r="II67" s="4"/>
      <c r="IJ67" s="4"/>
      <c r="IK67" s="4"/>
      <c r="IL67" s="4"/>
      <c r="IM67" s="4"/>
      <c r="IN67" s="4"/>
      <c r="IO67" s="4"/>
      <c r="IP67" s="4"/>
      <c r="IQ67" s="4"/>
      <c r="IR67" s="4"/>
      <c r="IS67" s="4"/>
      <c r="IT67" s="4"/>
      <c r="IU67" s="4"/>
      <c r="IV67" s="4"/>
    </row>
    <row r="68" spans="1:256" s="7" customFormat="1" ht="15.75" x14ac:dyDescent="0.25">
      <c r="A68" s="30"/>
      <c r="B68" s="26" t="s">
        <v>285</v>
      </c>
      <c r="C68" s="31">
        <f>'Приложение 1'!H150</f>
        <v>7643.9999999999991</v>
      </c>
      <c r="D68" s="32">
        <f>'Приложение 1'!K150</f>
        <v>326</v>
      </c>
      <c r="E68" s="33"/>
      <c r="F68" s="33"/>
      <c r="G68" s="33"/>
      <c r="H68" s="32">
        <v>15</v>
      </c>
      <c r="I68" s="32">
        <f>H68</f>
        <v>15</v>
      </c>
      <c r="J68" s="34"/>
      <c r="K68" s="34"/>
      <c r="L68" s="34"/>
      <c r="M68" s="31">
        <f>'Приложение 1'!L150</f>
        <v>1526590</v>
      </c>
      <c r="N68" s="35">
        <f>SUM(J68:M68)</f>
        <v>1526590</v>
      </c>
      <c r="O68" s="36"/>
      <c r="P68" s="48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4"/>
      <c r="HU68" s="4"/>
      <c r="HV68" s="4"/>
      <c r="HW68" s="4"/>
      <c r="HX68" s="4"/>
      <c r="HY68" s="4"/>
      <c r="HZ68" s="4"/>
      <c r="IA68" s="4"/>
      <c r="IB68" s="4"/>
      <c r="IC68" s="4"/>
      <c r="ID68" s="4"/>
      <c r="IE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IP68" s="4"/>
      <c r="IQ68" s="4"/>
      <c r="IR68" s="4"/>
      <c r="IS68" s="4"/>
      <c r="IT68" s="4"/>
      <c r="IU68" s="4"/>
      <c r="IV68" s="4"/>
    </row>
    <row r="69" spans="1:256" s="7" customFormat="1" ht="15.75" x14ac:dyDescent="0.25">
      <c r="A69" s="30"/>
      <c r="B69" s="26" t="s">
        <v>286</v>
      </c>
      <c r="C69" s="31">
        <f>'Приложение 1'!H508</f>
        <v>1860.1</v>
      </c>
      <c r="D69" s="32">
        <f>'Приложение 1'!K508</f>
        <v>72</v>
      </c>
      <c r="E69" s="33"/>
      <c r="F69" s="33"/>
      <c r="G69" s="33"/>
      <c r="H69" s="32">
        <v>4</v>
      </c>
      <c r="I69" s="32">
        <f>SUM(E69:H69)</f>
        <v>4</v>
      </c>
      <c r="J69" s="34"/>
      <c r="K69" s="34"/>
      <c r="L69" s="34"/>
      <c r="M69" s="31">
        <f>'Приложение 1'!L508</f>
        <v>16690521</v>
      </c>
      <c r="N69" s="35">
        <f>SUM(J69:M69)</f>
        <v>16690521</v>
      </c>
      <c r="O69" s="36"/>
      <c r="P69" s="48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4"/>
      <c r="HU69" s="4"/>
      <c r="HV69" s="4"/>
      <c r="HW69" s="4"/>
      <c r="HX69" s="4"/>
      <c r="HY69" s="4"/>
      <c r="HZ69" s="4"/>
      <c r="IA69" s="4"/>
      <c r="IB69" s="4"/>
      <c r="IC69" s="4"/>
      <c r="ID69" s="4"/>
      <c r="IE69" s="4"/>
      <c r="IF69" s="4"/>
      <c r="IG69" s="4"/>
      <c r="IH69" s="4"/>
      <c r="II69" s="4"/>
      <c r="IJ69" s="4"/>
      <c r="IK69" s="4"/>
      <c r="IL69" s="4"/>
      <c r="IM69" s="4"/>
      <c r="IN69" s="4"/>
      <c r="IO69" s="4"/>
      <c r="IP69" s="4"/>
      <c r="IQ69" s="4"/>
      <c r="IR69" s="4"/>
      <c r="IS69" s="4"/>
      <c r="IT69" s="4"/>
      <c r="IU69" s="4"/>
      <c r="IV69" s="4"/>
    </row>
    <row r="70" spans="1:256" ht="15.75" x14ac:dyDescent="0.25">
      <c r="A70" s="30"/>
      <c r="B70" s="26" t="s">
        <v>287</v>
      </c>
      <c r="C70" s="31">
        <f>'Приложение 1'!H811</f>
        <v>565.9</v>
      </c>
      <c r="D70" s="32">
        <f>'Приложение 1'!K811</f>
        <v>21</v>
      </c>
      <c r="E70" s="33"/>
      <c r="F70" s="33"/>
      <c r="G70" s="33"/>
      <c r="H70" s="32">
        <v>1</v>
      </c>
      <c r="I70" s="32">
        <f>SUM(E70:H70)</f>
        <v>1</v>
      </c>
      <c r="J70" s="34"/>
      <c r="K70" s="34"/>
      <c r="L70" s="34"/>
      <c r="M70" s="31">
        <f>'Приложение 1'!L811</f>
        <v>10922982</v>
      </c>
      <c r="N70" s="35">
        <f>SUM(J70:M70)</f>
        <v>10922982</v>
      </c>
      <c r="O70" s="36"/>
      <c r="P70" s="48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4"/>
      <c r="HU70" s="4"/>
      <c r="HV70" s="4"/>
      <c r="HW70" s="4"/>
      <c r="HX70" s="4"/>
      <c r="HY70" s="4"/>
      <c r="HZ70" s="4"/>
      <c r="IA70" s="4"/>
      <c r="IB70" s="4"/>
      <c r="IC70" s="4"/>
      <c r="ID70" s="4"/>
      <c r="IE70" s="4"/>
      <c r="IF70" s="4"/>
      <c r="IG70" s="4"/>
      <c r="IH70" s="4"/>
      <c r="II70" s="4"/>
      <c r="IJ70" s="4"/>
      <c r="IK70" s="4"/>
      <c r="IL70" s="4"/>
      <c r="IM70" s="4"/>
      <c r="IN70" s="4"/>
      <c r="IO70" s="4"/>
      <c r="IP70" s="4"/>
      <c r="IQ70" s="4"/>
      <c r="IR70" s="4"/>
      <c r="IS70" s="4"/>
      <c r="IT70" s="4"/>
      <c r="IU70" s="4"/>
      <c r="IV70" s="4"/>
    </row>
    <row r="71" spans="1:256" ht="15.75" x14ac:dyDescent="0.25">
      <c r="A71" s="25" t="s">
        <v>416</v>
      </c>
      <c r="B71" s="26" t="s">
        <v>414</v>
      </c>
      <c r="C71" s="27">
        <f>SUM(C72:C74)</f>
        <v>3036.4</v>
      </c>
      <c r="D71" s="28">
        <f>SUM(D72:D74)</f>
        <v>105</v>
      </c>
      <c r="E71" s="28"/>
      <c r="F71" s="28"/>
      <c r="G71" s="28"/>
      <c r="H71" s="28">
        <f>SUM(H72:H74)</f>
        <v>5</v>
      </c>
      <c r="I71" s="28">
        <f>SUM(I72:I74)</f>
        <v>5</v>
      </c>
      <c r="J71" s="27"/>
      <c r="K71" s="27"/>
      <c r="L71" s="27"/>
      <c r="M71" s="27">
        <f>SUM(M72:M74)</f>
        <v>10697914</v>
      </c>
      <c r="N71" s="27">
        <f>SUM(N72:N74)</f>
        <v>10697914</v>
      </c>
      <c r="O71" s="29"/>
      <c r="P71" s="47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</row>
    <row r="72" spans="1:256" s="7" customFormat="1" ht="15.75" x14ac:dyDescent="0.25">
      <c r="A72" s="30"/>
      <c r="B72" s="26" t="s">
        <v>285</v>
      </c>
      <c r="C72" s="31">
        <f>'Приложение 1'!H166</f>
        <v>1929.4</v>
      </c>
      <c r="D72" s="32">
        <f>'Приложение 1'!K166</f>
        <v>60</v>
      </c>
      <c r="E72" s="33"/>
      <c r="F72" s="33"/>
      <c r="G72" s="33"/>
      <c r="H72" s="32">
        <v>3</v>
      </c>
      <c r="I72" s="32">
        <f>H72</f>
        <v>3</v>
      </c>
      <c r="J72" s="34"/>
      <c r="K72" s="34"/>
      <c r="L72" s="34"/>
      <c r="M72" s="31">
        <f>'Приложение 1'!L166</f>
        <v>149819</v>
      </c>
      <c r="N72" s="35">
        <f>SUM(J72:M72)</f>
        <v>149819</v>
      </c>
      <c r="O72" s="36"/>
      <c r="P72" s="48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</row>
    <row r="73" spans="1:256" s="7" customFormat="1" ht="15.75" x14ac:dyDescent="0.25">
      <c r="A73" s="30"/>
      <c r="B73" s="26" t="s">
        <v>286</v>
      </c>
      <c r="C73" s="31">
        <f>'Приложение 1'!H513</f>
        <v>1107</v>
      </c>
      <c r="D73" s="32">
        <f>'Приложение 1'!K513</f>
        <v>45</v>
      </c>
      <c r="E73" s="33"/>
      <c r="F73" s="33"/>
      <c r="G73" s="33"/>
      <c r="H73" s="32">
        <v>2</v>
      </c>
      <c r="I73" s="32">
        <f>SUM(E73:H73)</f>
        <v>2</v>
      </c>
      <c r="J73" s="34"/>
      <c r="K73" s="34"/>
      <c r="L73" s="34"/>
      <c r="M73" s="31">
        <f>'Приложение 1'!L513</f>
        <v>10548095</v>
      </c>
      <c r="N73" s="35">
        <f>SUM(J73:M73)</f>
        <v>10548095</v>
      </c>
      <c r="O73" s="36"/>
      <c r="P73" s="48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4"/>
      <c r="HU73" s="4"/>
      <c r="HV73" s="4"/>
      <c r="HW73" s="4"/>
      <c r="HX73" s="4"/>
      <c r="HY73" s="4"/>
      <c r="HZ73" s="4"/>
      <c r="IA73" s="4"/>
      <c r="IB73" s="4"/>
      <c r="IC73" s="4"/>
      <c r="ID73" s="4"/>
      <c r="IE73" s="4"/>
      <c r="IF73" s="4"/>
      <c r="IG73" s="4"/>
      <c r="IH73" s="4"/>
      <c r="II73" s="4"/>
      <c r="IJ73" s="4"/>
      <c r="IK73" s="4"/>
      <c r="IL73" s="4"/>
      <c r="IM73" s="4"/>
      <c r="IN73" s="4"/>
      <c r="IO73" s="4"/>
      <c r="IP73" s="4"/>
      <c r="IQ73" s="4"/>
      <c r="IR73" s="4"/>
      <c r="IS73" s="4"/>
      <c r="IT73" s="4"/>
      <c r="IU73" s="4"/>
      <c r="IV73" s="4"/>
    </row>
    <row r="74" spans="1:256" ht="15.75" x14ac:dyDescent="0.25">
      <c r="A74" s="30"/>
      <c r="B74" s="26" t="s">
        <v>287</v>
      </c>
      <c r="C74" s="31">
        <f>'Приложение 1'!H813</f>
        <v>0</v>
      </c>
      <c r="D74" s="32">
        <f>'Приложение 1'!K813</f>
        <v>0</v>
      </c>
      <c r="E74" s="33"/>
      <c r="F74" s="33"/>
      <c r="G74" s="33"/>
      <c r="H74" s="32">
        <v>0</v>
      </c>
      <c r="I74" s="32">
        <f>SUM(E74:H74)</f>
        <v>0</v>
      </c>
      <c r="J74" s="34"/>
      <c r="K74" s="34"/>
      <c r="L74" s="34"/>
      <c r="M74" s="31">
        <f>'Приложение 1'!L813</f>
        <v>0</v>
      </c>
      <c r="N74" s="35">
        <f>SUM(J74:M74)</f>
        <v>0</v>
      </c>
      <c r="O74" s="36"/>
      <c r="P74" s="48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  <c r="AS74" s="5"/>
      <c r="AT74" s="5"/>
      <c r="AU74" s="5"/>
      <c r="AV74" s="5"/>
      <c r="AW74" s="5"/>
      <c r="AX74" s="5"/>
      <c r="AY74" s="5"/>
      <c r="AZ74" s="5"/>
      <c r="BA74" s="5"/>
      <c r="BB74" s="5"/>
      <c r="BC74" s="5"/>
      <c r="BD74" s="5"/>
      <c r="BE74" s="5"/>
      <c r="BF74" s="5"/>
      <c r="BG74" s="5"/>
      <c r="BH74" s="5"/>
      <c r="BI74" s="5"/>
      <c r="BJ74" s="5"/>
      <c r="BK74" s="5"/>
      <c r="BL74" s="5"/>
      <c r="BM74" s="5"/>
      <c r="BN74" s="5"/>
      <c r="BO74" s="5"/>
      <c r="BP74" s="5"/>
      <c r="BQ74" s="5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5"/>
      <c r="FB74" s="5"/>
      <c r="FC74" s="5"/>
      <c r="FD74" s="5"/>
      <c r="FE74" s="5"/>
      <c r="FF74" s="5"/>
      <c r="FG74" s="5"/>
      <c r="FH74" s="5"/>
      <c r="FI74" s="5"/>
      <c r="FJ74" s="5"/>
      <c r="FK74" s="5"/>
      <c r="FL74" s="5"/>
      <c r="FM74" s="5"/>
      <c r="FN74" s="5"/>
      <c r="FO74" s="5"/>
      <c r="FP74" s="5"/>
      <c r="FQ74" s="5"/>
      <c r="FR74" s="5"/>
      <c r="FS74" s="5"/>
      <c r="FT74" s="5"/>
      <c r="FU74" s="5"/>
      <c r="FV74" s="5"/>
      <c r="FW74" s="5"/>
      <c r="FX74" s="5"/>
      <c r="FY74" s="5"/>
      <c r="FZ74" s="5"/>
      <c r="GA74" s="5"/>
      <c r="GB74" s="5"/>
      <c r="GC74" s="5"/>
      <c r="GD74" s="5"/>
      <c r="GE74" s="5"/>
      <c r="GF74" s="5"/>
      <c r="GG74" s="5"/>
      <c r="GH74" s="5"/>
      <c r="GI74" s="5"/>
      <c r="GJ74" s="5"/>
      <c r="GK74" s="5"/>
      <c r="GL74" s="5"/>
      <c r="GM74" s="5"/>
      <c r="GN74" s="5"/>
      <c r="GO74" s="5"/>
      <c r="GP74" s="5"/>
      <c r="GQ74" s="5"/>
      <c r="GR74" s="5"/>
      <c r="GS74" s="5"/>
      <c r="GT74" s="5"/>
      <c r="GU74" s="5"/>
      <c r="GV74" s="5"/>
      <c r="GW74" s="5"/>
      <c r="GX74" s="5"/>
      <c r="GY74" s="5"/>
      <c r="GZ74" s="5"/>
      <c r="HA74" s="5"/>
      <c r="HB74" s="5"/>
      <c r="HC74" s="5"/>
      <c r="HD74" s="5"/>
      <c r="HE74" s="5"/>
      <c r="HF74" s="5"/>
      <c r="HG74" s="5"/>
      <c r="HH74" s="5"/>
      <c r="HI74" s="5"/>
      <c r="HJ74" s="5"/>
      <c r="HK74" s="5"/>
      <c r="HL74" s="5"/>
      <c r="HM74" s="5"/>
      <c r="HN74" s="5"/>
      <c r="HO74" s="5"/>
      <c r="HP74" s="5"/>
      <c r="HQ74" s="5"/>
      <c r="HR74" s="5"/>
      <c r="HS74" s="5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</row>
    <row r="75" spans="1:256" s="7" customFormat="1" ht="15.75" x14ac:dyDescent="0.25">
      <c r="A75" s="25" t="s">
        <v>421</v>
      </c>
      <c r="B75" s="26" t="s">
        <v>420</v>
      </c>
      <c r="C75" s="27">
        <f>SUM(C76:C78)</f>
        <v>2544.6999999999998</v>
      </c>
      <c r="D75" s="28">
        <f>SUM(D76:D78)</f>
        <v>79</v>
      </c>
      <c r="E75" s="28"/>
      <c r="F75" s="28"/>
      <c r="G75" s="28"/>
      <c r="H75" s="28">
        <f>SUM(H76:H78)</f>
        <v>5</v>
      </c>
      <c r="I75" s="28">
        <f>SUM(I76:I78)</f>
        <v>5</v>
      </c>
      <c r="J75" s="27"/>
      <c r="K75" s="27"/>
      <c r="L75" s="27"/>
      <c r="M75" s="27">
        <f>SUM(M76:M78)</f>
        <v>1233552.5899999999</v>
      </c>
      <c r="N75" s="27">
        <f>SUM(N76:N78)</f>
        <v>1233552.5899999999</v>
      </c>
      <c r="O75" s="29"/>
      <c r="P75" s="47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HE75" s="4"/>
      <c r="HF75" s="4"/>
      <c r="HG75" s="4"/>
      <c r="HH75" s="4"/>
      <c r="HI75" s="4"/>
      <c r="HJ75" s="4"/>
      <c r="HK75" s="4"/>
      <c r="HL75" s="4"/>
      <c r="HM75" s="4"/>
      <c r="HN75" s="4"/>
      <c r="HO75" s="4"/>
      <c r="HP75" s="4"/>
      <c r="HQ75" s="4"/>
      <c r="HR75" s="4"/>
      <c r="HS75" s="4"/>
      <c r="HT75" s="4"/>
      <c r="HU75" s="4"/>
      <c r="HV75" s="4"/>
      <c r="HW75" s="4"/>
      <c r="HX75" s="4"/>
      <c r="HY75" s="4"/>
      <c r="HZ75" s="4"/>
      <c r="IA75" s="4"/>
      <c r="IB75" s="4"/>
      <c r="IC75" s="4"/>
      <c r="ID75" s="4"/>
      <c r="IE75" s="4"/>
      <c r="IF75" s="4"/>
      <c r="IG75" s="4"/>
      <c r="IH75" s="4"/>
      <c r="II75" s="4"/>
      <c r="IJ75" s="4"/>
      <c r="IK75" s="4"/>
      <c r="IL75" s="4"/>
      <c r="IM75" s="4"/>
      <c r="IN75" s="4"/>
      <c r="IO75" s="4"/>
      <c r="IP75" s="4"/>
      <c r="IQ75" s="4"/>
      <c r="IR75" s="4"/>
      <c r="IS75" s="4"/>
      <c r="IT75" s="4"/>
      <c r="IU75" s="4"/>
      <c r="IV75" s="4"/>
    </row>
    <row r="76" spans="1:256" s="7" customFormat="1" ht="15.75" x14ac:dyDescent="0.25">
      <c r="A76" s="30"/>
      <c r="B76" s="26" t="s">
        <v>285</v>
      </c>
      <c r="C76" s="31">
        <f>'Приложение 1'!H170</f>
        <v>2039.1</v>
      </c>
      <c r="D76" s="32">
        <f>'Приложение 1'!K170</f>
        <v>63</v>
      </c>
      <c r="E76" s="33"/>
      <c r="F76" s="33"/>
      <c r="G76" s="33"/>
      <c r="H76" s="32">
        <v>4</v>
      </c>
      <c r="I76" s="32">
        <f>H76</f>
        <v>4</v>
      </c>
      <c r="J76" s="34"/>
      <c r="K76" s="34"/>
      <c r="L76" s="34"/>
      <c r="M76" s="31">
        <f>'Приложение 1'!L170</f>
        <v>608713</v>
      </c>
      <c r="N76" s="35">
        <f>SUM(J76:M76)</f>
        <v>608713</v>
      </c>
      <c r="O76" s="36"/>
      <c r="P76" s="48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5"/>
      <c r="FN76" s="5"/>
      <c r="FO76" s="5"/>
      <c r="FP76" s="5"/>
      <c r="FQ76" s="5"/>
      <c r="FR76" s="5"/>
      <c r="FS76" s="5"/>
      <c r="FT76" s="5"/>
      <c r="FU76" s="5"/>
      <c r="FV76" s="5"/>
      <c r="FW76" s="5"/>
      <c r="FX76" s="5"/>
      <c r="FY76" s="5"/>
      <c r="FZ76" s="5"/>
      <c r="GA76" s="5"/>
      <c r="GB76" s="5"/>
      <c r="GC76" s="5"/>
      <c r="GD76" s="5"/>
      <c r="GE76" s="5"/>
      <c r="GF76" s="5"/>
      <c r="GG76" s="5"/>
      <c r="GH76" s="5"/>
      <c r="GI76" s="5"/>
      <c r="GJ76" s="5"/>
      <c r="GK76" s="5"/>
      <c r="GL76" s="5"/>
      <c r="GM76" s="5"/>
      <c r="GN76" s="5"/>
      <c r="GO76" s="5"/>
      <c r="GP76" s="5"/>
      <c r="GQ76" s="5"/>
      <c r="GR76" s="5"/>
      <c r="GS76" s="5"/>
      <c r="GT76" s="5"/>
      <c r="GU76" s="5"/>
      <c r="GV76" s="5"/>
      <c r="GW76" s="5"/>
      <c r="GX76" s="5"/>
      <c r="GY76" s="5"/>
      <c r="GZ76" s="5"/>
      <c r="HA76" s="5"/>
      <c r="HB76" s="5"/>
      <c r="HC76" s="5"/>
      <c r="HD76" s="5"/>
      <c r="HE76" s="5"/>
      <c r="HF76" s="5"/>
      <c r="HG76" s="5"/>
      <c r="HH76" s="5"/>
      <c r="HI76" s="5"/>
      <c r="HJ76" s="5"/>
      <c r="HK76" s="5"/>
      <c r="HL76" s="5"/>
      <c r="HM76" s="5"/>
      <c r="HN76" s="5"/>
      <c r="HO76" s="5"/>
      <c r="HP76" s="5"/>
      <c r="HQ76" s="5"/>
      <c r="HR76" s="5"/>
      <c r="HS76" s="5"/>
      <c r="HT76" s="4"/>
      <c r="HU76" s="4"/>
      <c r="HV76" s="4"/>
      <c r="HW76" s="4"/>
      <c r="HX76" s="4"/>
      <c r="HY76" s="4"/>
      <c r="HZ76" s="4"/>
      <c r="IA76" s="4"/>
      <c r="IB76" s="4"/>
      <c r="IC76" s="4"/>
      <c r="ID76" s="4"/>
      <c r="IE76" s="4"/>
      <c r="IF76" s="4"/>
      <c r="IG76" s="4"/>
      <c r="IH76" s="4"/>
      <c r="II76" s="4"/>
      <c r="IJ76" s="4"/>
      <c r="IK76" s="4"/>
      <c r="IL76" s="4"/>
      <c r="IM76" s="4"/>
      <c r="IN76" s="4"/>
      <c r="IO76" s="4"/>
      <c r="IP76" s="4"/>
      <c r="IQ76" s="4"/>
      <c r="IR76" s="4"/>
      <c r="IS76" s="4"/>
      <c r="IT76" s="4"/>
      <c r="IU76" s="4"/>
      <c r="IV76" s="4"/>
    </row>
    <row r="77" spans="1:256" s="7" customFormat="1" ht="15.75" x14ac:dyDescent="0.25">
      <c r="A77" s="30"/>
      <c r="B77" s="26" t="s">
        <v>286</v>
      </c>
      <c r="C77" s="31">
        <f>'Приложение 1'!H516</f>
        <v>0</v>
      </c>
      <c r="D77" s="32">
        <f>'Приложение 1'!K516</f>
        <v>0</v>
      </c>
      <c r="E77" s="33"/>
      <c r="F77" s="33"/>
      <c r="G77" s="33"/>
      <c r="H77" s="32">
        <v>0</v>
      </c>
      <c r="I77" s="32">
        <f>SUM(E77:H77)</f>
        <v>0</v>
      </c>
      <c r="J77" s="34"/>
      <c r="K77" s="34"/>
      <c r="L77" s="34"/>
      <c r="M77" s="31">
        <f>'Приложение 1'!L516</f>
        <v>0</v>
      </c>
      <c r="N77" s="35">
        <f>SUM(J77:M77)</f>
        <v>0</v>
      </c>
      <c r="O77" s="36"/>
      <c r="P77" s="48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  <c r="FJ77" s="5"/>
      <c r="FK77" s="5"/>
      <c r="FL77" s="5"/>
      <c r="FM77" s="5"/>
      <c r="FN77" s="5"/>
      <c r="FO77" s="5"/>
      <c r="FP77" s="5"/>
      <c r="FQ77" s="5"/>
      <c r="FR77" s="5"/>
      <c r="FS77" s="5"/>
      <c r="FT77" s="5"/>
      <c r="FU77" s="5"/>
      <c r="FV77" s="5"/>
      <c r="FW77" s="5"/>
      <c r="FX77" s="5"/>
      <c r="FY77" s="5"/>
      <c r="FZ77" s="5"/>
      <c r="GA77" s="5"/>
      <c r="GB77" s="5"/>
      <c r="GC77" s="5"/>
      <c r="GD77" s="5"/>
      <c r="GE77" s="5"/>
      <c r="GF77" s="5"/>
      <c r="GG77" s="5"/>
      <c r="GH77" s="5"/>
      <c r="GI77" s="5"/>
      <c r="GJ77" s="5"/>
      <c r="GK77" s="5"/>
      <c r="GL77" s="5"/>
      <c r="GM77" s="5"/>
      <c r="GN77" s="5"/>
      <c r="GO77" s="5"/>
      <c r="GP77" s="5"/>
      <c r="GQ77" s="5"/>
      <c r="GR77" s="5"/>
      <c r="GS77" s="5"/>
      <c r="GT77" s="5"/>
      <c r="GU77" s="5"/>
      <c r="GV77" s="5"/>
      <c r="GW77" s="5"/>
      <c r="GX77" s="5"/>
      <c r="GY77" s="5"/>
      <c r="GZ77" s="5"/>
      <c r="HA77" s="5"/>
      <c r="HB77" s="5"/>
      <c r="HC77" s="5"/>
      <c r="HD77" s="5"/>
      <c r="HE77" s="5"/>
      <c r="HF77" s="5"/>
      <c r="HG77" s="5"/>
      <c r="HH77" s="5"/>
      <c r="HI77" s="5"/>
      <c r="HJ77" s="5"/>
      <c r="HK77" s="5"/>
      <c r="HL77" s="5"/>
      <c r="HM77" s="5"/>
      <c r="HN77" s="5"/>
      <c r="HO77" s="5"/>
      <c r="HP77" s="5"/>
      <c r="HQ77" s="5"/>
      <c r="HR77" s="5"/>
      <c r="HS77" s="5"/>
      <c r="HT77" s="4"/>
      <c r="HU77" s="4"/>
      <c r="HV77" s="4"/>
      <c r="HW77" s="4"/>
      <c r="HX77" s="4"/>
      <c r="HY77" s="4"/>
      <c r="HZ77" s="4"/>
      <c r="IA77" s="4"/>
      <c r="IB77" s="4"/>
      <c r="IC77" s="4"/>
      <c r="ID77" s="4"/>
      <c r="IE77" s="4"/>
      <c r="IF77" s="4"/>
      <c r="IG77" s="4"/>
      <c r="IH77" s="4"/>
      <c r="II77" s="4"/>
      <c r="IJ77" s="4"/>
      <c r="IK77" s="4"/>
      <c r="IL77" s="4"/>
      <c r="IM77" s="4"/>
      <c r="IN77" s="4"/>
      <c r="IO77" s="4"/>
      <c r="IP77" s="4"/>
      <c r="IQ77" s="4"/>
      <c r="IR77" s="4"/>
      <c r="IS77" s="4"/>
      <c r="IT77" s="4"/>
      <c r="IU77" s="4"/>
      <c r="IV77" s="4"/>
    </row>
    <row r="78" spans="1:256" s="7" customFormat="1" ht="15.75" x14ac:dyDescent="0.25">
      <c r="A78" s="30"/>
      <c r="B78" s="26" t="s">
        <v>287</v>
      </c>
      <c r="C78" s="31">
        <f>'Приложение 1'!H814</f>
        <v>505.6</v>
      </c>
      <c r="D78" s="32">
        <f>'Приложение 1'!K814</f>
        <v>16</v>
      </c>
      <c r="E78" s="33"/>
      <c r="F78" s="33"/>
      <c r="G78" s="33"/>
      <c r="H78" s="32">
        <v>1</v>
      </c>
      <c r="I78" s="32">
        <f>SUM(E78:H78)</f>
        <v>1</v>
      </c>
      <c r="J78" s="34"/>
      <c r="K78" s="34"/>
      <c r="L78" s="34"/>
      <c r="M78" s="31">
        <f>'Приложение 1'!L814</f>
        <v>624839.59</v>
      </c>
      <c r="N78" s="35">
        <f>SUM(J78:M78)</f>
        <v>624839.59</v>
      </c>
      <c r="O78" s="36"/>
      <c r="P78" s="48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4"/>
      <c r="HU78" s="4"/>
      <c r="HV78" s="4"/>
      <c r="HW78" s="4"/>
      <c r="HX78" s="4"/>
      <c r="HY78" s="4"/>
      <c r="HZ78" s="4"/>
      <c r="IA78" s="4"/>
      <c r="IB78" s="4"/>
      <c r="IC78" s="4"/>
      <c r="ID78" s="4"/>
      <c r="IE78" s="4"/>
      <c r="IF78" s="4"/>
      <c r="IG78" s="4"/>
      <c r="IH78" s="4"/>
      <c r="II78" s="4"/>
      <c r="IJ78" s="4"/>
      <c r="IK78" s="4"/>
      <c r="IL78" s="4"/>
      <c r="IM78" s="4"/>
      <c r="IN78" s="4"/>
      <c r="IO78" s="4"/>
      <c r="IP78" s="4"/>
      <c r="IQ78" s="4"/>
      <c r="IR78" s="4"/>
      <c r="IS78" s="4"/>
      <c r="IT78" s="4"/>
      <c r="IU78" s="4"/>
      <c r="IV78" s="4"/>
    </row>
    <row r="79" spans="1:256" s="7" customFormat="1" ht="15.75" x14ac:dyDescent="0.25">
      <c r="A79" s="25" t="s">
        <v>1178</v>
      </c>
      <c r="B79" s="26" t="s">
        <v>1177</v>
      </c>
      <c r="C79" s="27">
        <f>SUM(C80:C82)</f>
        <v>1673.2</v>
      </c>
      <c r="D79" s="28">
        <f>SUM(D80:D82)</f>
        <v>60</v>
      </c>
      <c r="E79" s="28"/>
      <c r="F79" s="28"/>
      <c r="G79" s="28"/>
      <c r="H79" s="28">
        <f>SUM(H80:H82)</f>
        <v>2</v>
      </c>
      <c r="I79" s="28">
        <f>SUM(I80:I82)</f>
        <v>2</v>
      </c>
      <c r="J79" s="27"/>
      <c r="K79" s="27"/>
      <c r="L79" s="27"/>
      <c r="M79" s="27">
        <f>SUM(M80:M82)</f>
        <v>592309.09</v>
      </c>
      <c r="N79" s="27">
        <f>SUM(N80:N82)</f>
        <v>592309.09</v>
      </c>
      <c r="O79" s="29"/>
      <c r="P79" s="47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  <c r="GY79" s="4"/>
      <c r="GZ79" s="4"/>
      <c r="HA79" s="4"/>
      <c r="HB79" s="4"/>
      <c r="HC79" s="4"/>
      <c r="HD79" s="4"/>
      <c r="HE79" s="4"/>
      <c r="HF79" s="4"/>
      <c r="HG79" s="4"/>
      <c r="HH79" s="4"/>
      <c r="HI79" s="4"/>
      <c r="HJ79" s="4"/>
      <c r="HK79" s="4"/>
      <c r="HL79" s="4"/>
      <c r="HM79" s="4"/>
      <c r="HN79" s="4"/>
      <c r="HO79" s="4"/>
      <c r="HP79" s="4"/>
      <c r="HQ79" s="4"/>
      <c r="HR79" s="4"/>
      <c r="HS79" s="4"/>
      <c r="HT79" s="4"/>
      <c r="HU79" s="4"/>
      <c r="HV79" s="4"/>
      <c r="HW79" s="4"/>
      <c r="HX79" s="4"/>
      <c r="HY79" s="4"/>
      <c r="HZ79" s="4"/>
      <c r="IA79" s="4"/>
      <c r="IB79" s="4"/>
      <c r="IC79" s="4"/>
      <c r="ID79" s="4"/>
      <c r="IE79" s="4"/>
      <c r="IF79" s="4"/>
      <c r="IG79" s="4"/>
      <c r="IH79" s="4"/>
      <c r="II79" s="4"/>
      <c r="IJ79" s="4"/>
      <c r="IK79" s="4"/>
      <c r="IL79" s="4"/>
      <c r="IM79" s="4"/>
      <c r="IN79" s="4"/>
      <c r="IO79" s="4"/>
      <c r="IP79" s="4"/>
      <c r="IQ79" s="4"/>
      <c r="IR79" s="4"/>
      <c r="IS79" s="4"/>
      <c r="IT79" s="4"/>
      <c r="IU79" s="4"/>
      <c r="IV79" s="4"/>
    </row>
    <row r="80" spans="1:256" s="7" customFormat="1" ht="15.75" x14ac:dyDescent="0.25">
      <c r="A80" s="30"/>
      <c r="B80" s="26" t="s">
        <v>285</v>
      </c>
      <c r="C80" s="31">
        <f>'Приложение 1'!H175</f>
        <v>0</v>
      </c>
      <c r="D80" s="32">
        <f>'Приложение 1'!K175</f>
        <v>0</v>
      </c>
      <c r="E80" s="33"/>
      <c r="F80" s="33"/>
      <c r="G80" s="33"/>
      <c r="H80" s="32">
        <v>0</v>
      </c>
      <c r="I80" s="32">
        <f>H80</f>
        <v>0</v>
      </c>
      <c r="J80" s="34"/>
      <c r="K80" s="34"/>
      <c r="L80" s="34"/>
      <c r="M80" s="31">
        <f>'Приложение 1'!L175</f>
        <v>0</v>
      </c>
      <c r="N80" s="35">
        <f>SUM(J80:M80)</f>
        <v>0</v>
      </c>
      <c r="O80" s="36"/>
      <c r="P80" s="48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</row>
    <row r="81" spans="1:256" s="7" customFormat="1" ht="15.75" x14ac:dyDescent="0.25">
      <c r="A81" s="30"/>
      <c r="B81" s="26" t="s">
        <v>286</v>
      </c>
      <c r="C81" s="31">
        <f>'Приложение 1'!H517</f>
        <v>836.6</v>
      </c>
      <c r="D81" s="32">
        <f>'Приложение 1'!K517</f>
        <v>30</v>
      </c>
      <c r="E81" s="33"/>
      <c r="F81" s="33"/>
      <c r="G81" s="33"/>
      <c r="H81" s="32">
        <v>1</v>
      </c>
      <c r="I81" s="32">
        <f>SUM(E81:H81)</f>
        <v>1</v>
      </c>
      <c r="J81" s="34"/>
      <c r="K81" s="34"/>
      <c r="L81" s="34"/>
      <c r="M81" s="31">
        <f>'Приложение 1'!L517</f>
        <v>59332</v>
      </c>
      <c r="N81" s="35">
        <f>SUM(J81:M81)</f>
        <v>59332</v>
      </c>
      <c r="O81" s="36"/>
      <c r="P81" s="48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</row>
    <row r="82" spans="1:256" s="7" customFormat="1" ht="15.75" x14ac:dyDescent="0.25">
      <c r="A82" s="30"/>
      <c r="B82" s="26" t="s">
        <v>287</v>
      </c>
      <c r="C82" s="31">
        <f>'Приложение 1'!H816</f>
        <v>836.6</v>
      </c>
      <c r="D82" s="32">
        <f>'Приложение 1'!K816</f>
        <v>30</v>
      </c>
      <c r="E82" s="33"/>
      <c r="F82" s="33"/>
      <c r="G82" s="33"/>
      <c r="H82" s="32">
        <v>1</v>
      </c>
      <c r="I82" s="32">
        <f>SUM(E82:H82)</f>
        <v>1</v>
      </c>
      <c r="J82" s="34"/>
      <c r="K82" s="34"/>
      <c r="L82" s="34"/>
      <c r="M82" s="31">
        <f>'Приложение 1'!L816</f>
        <v>532977.09</v>
      </c>
      <c r="N82" s="35">
        <f>SUM(J82:M82)</f>
        <v>532977.09</v>
      </c>
      <c r="O82" s="36"/>
      <c r="P82" s="48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4"/>
      <c r="HU82" s="4"/>
      <c r="HV82" s="4"/>
      <c r="HW82" s="4"/>
      <c r="HX82" s="4"/>
      <c r="HY82" s="4"/>
      <c r="HZ82" s="4"/>
      <c r="IA82" s="4"/>
      <c r="IB82" s="4"/>
      <c r="IC82" s="4"/>
      <c r="ID82" s="4"/>
      <c r="IE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P82" s="4"/>
      <c r="IQ82" s="4"/>
      <c r="IR82" s="4"/>
      <c r="IS82" s="4"/>
      <c r="IT82" s="4"/>
      <c r="IU82" s="4"/>
      <c r="IV82" s="4"/>
    </row>
    <row r="83" spans="1:256" ht="15.75" x14ac:dyDescent="0.25">
      <c r="A83" s="21" t="s">
        <v>427</v>
      </c>
      <c r="B83" s="22" t="s">
        <v>428</v>
      </c>
      <c r="C83" s="23">
        <f>C84+C88</f>
        <v>65735</v>
      </c>
      <c r="D83" s="20">
        <f t="shared" ref="D83:N83" si="11">D84+D88</f>
        <v>2184</v>
      </c>
      <c r="E83" s="20">
        <f t="shared" si="11"/>
        <v>0</v>
      </c>
      <c r="F83" s="20">
        <f t="shared" si="11"/>
        <v>0</v>
      </c>
      <c r="G83" s="20">
        <f t="shared" si="11"/>
        <v>0</v>
      </c>
      <c r="H83" s="20">
        <f t="shared" si="11"/>
        <v>51</v>
      </c>
      <c r="I83" s="20">
        <f t="shared" si="11"/>
        <v>51</v>
      </c>
      <c r="J83" s="23">
        <f t="shared" si="11"/>
        <v>0</v>
      </c>
      <c r="K83" s="23">
        <f t="shared" si="11"/>
        <v>0</v>
      </c>
      <c r="L83" s="23">
        <f t="shared" si="11"/>
        <v>0</v>
      </c>
      <c r="M83" s="23">
        <f t="shared" si="11"/>
        <v>84156373.5</v>
      </c>
      <c r="N83" s="23">
        <f t="shared" si="11"/>
        <v>84156373.5</v>
      </c>
      <c r="O83" s="24"/>
      <c r="P83" s="46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</row>
    <row r="84" spans="1:256" s="7" customFormat="1" ht="15.75" x14ac:dyDescent="0.25">
      <c r="A84" s="25" t="s">
        <v>429</v>
      </c>
      <c r="B84" s="26" t="s">
        <v>430</v>
      </c>
      <c r="C84" s="27">
        <f>SUM(C85:C87)</f>
        <v>882</v>
      </c>
      <c r="D84" s="28">
        <f>SUM(D85:D87)</f>
        <v>22</v>
      </c>
      <c r="E84" s="28"/>
      <c r="F84" s="28"/>
      <c r="G84" s="28"/>
      <c r="H84" s="28">
        <f>SUM(H85:H87)</f>
        <v>2</v>
      </c>
      <c r="I84" s="28">
        <f>SUM(I85:I87)</f>
        <v>2</v>
      </c>
      <c r="J84" s="27"/>
      <c r="K84" s="27"/>
      <c r="L84" s="27"/>
      <c r="M84" s="27">
        <f>SUM(M85:M87)</f>
        <v>1038032.9</v>
      </c>
      <c r="N84" s="27">
        <f>SUM(N85:N87)</f>
        <v>1038032.9</v>
      </c>
      <c r="O84" s="29"/>
      <c r="P84" s="47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  <c r="GY84" s="4"/>
      <c r="GZ84" s="4"/>
      <c r="HA84" s="4"/>
      <c r="HB84" s="4"/>
      <c r="HC84" s="4"/>
      <c r="HD84" s="4"/>
      <c r="HE84" s="4"/>
      <c r="HF84" s="4"/>
      <c r="HG84" s="4"/>
      <c r="HH84" s="4"/>
      <c r="HI84" s="4"/>
      <c r="HJ84" s="4"/>
      <c r="HK84" s="4"/>
      <c r="HL84" s="4"/>
      <c r="HM84" s="4"/>
      <c r="HN84" s="4"/>
      <c r="HO84" s="4"/>
      <c r="HP84" s="4"/>
      <c r="HQ84" s="4"/>
      <c r="HR84" s="4"/>
      <c r="HS84" s="4"/>
      <c r="HT84" s="4"/>
      <c r="HU84" s="4"/>
      <c r="HV84" s="4"/>
      <c r="HW84" s="4"/>
      <c r="HX84" s="4"/>
      <c r="HY84" s="4"/>
      <c r="HZ84" s="4"/>
      <c r="IA84" s="4"/>
      <c r="IB84" s="4"/>
      <c r="IC84" s="4"/>
      <c r="ID84" s="4"/>
      <c r="IE84" s="4"/>
      <c r="IF84" s="4"/>
      <c r="IG84" s="4"/>
      <c r="IH84" s="4"/>
      <c r="II84" s="4"/>
      <c r="IJ84" s="4"/>
      <c r="IK84" s="4"/>
      <c r="IL84" s="4"/>
      <c r="IM84" s="4"/>
      <c r="IN84" s="4"/>
      <c r="IO84" s="4"/>
      <c r="IP84" s="4"/>
      <c r="IQ84" s="4"/>
      <c r="IR84" s="4"/>
      <c r="IS84" s="4"/>
      <c r="IT84" s="4"/>
      <c r="IU84" s="4"/>
      <c r="IV84" s="4"/>
    </row>
    <row r="85" spans="1:256" ht="15.75" x14ac:dyDescent="0.25">
      <c r="A85" s="30"/>
      <c r="B85" s="26" t="s">
        <v>285</v>
      </c>
      <c r="C85" s="31">
        <f>'Приложение 1'!H177</f>
        <v>0</v>
      </c>
      <c r="D85" s="32">
        <f>'Приложение 1'!K177</f>
        <v>0</v>
      </c>
      <c r="E85" s="33"/>
      <c r="F85" s="33"/>
      <c r="G85" s="33"/>
      <c r="H85" s="32">
        <v>0</v>
      </c>
      <c r="I85" s="32">
        <f>H85</f>
        <v>0</v>
      </c>
      <c r="J85" s="34"/>
      <c r="K85" s="34"/>
      <c r="L85" s="34"/>
      <c r="M85" s="31">
        <f>'Приложение 1'!L177</f>
        <v>0</v>
      </c>
      <c r="N85" s="35">
        <f>SUM(J85:M85)</f>
        <v>0</v>
      </c>
      <c r="O85" s="36"/>
      <c r="P85" s="48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4"/>
      <c r="HU85" s="4"/>
      <c r="HV85" s="4"/>
      <c r="HW85" s="4"/>
      <c r="HX85" s="4"/>
      <c r="HY85" s="4"/>
      <c r="HZ85" s="4"/>
      <c r="IA85" s="4"/>
      <c r="IB85" s="4"/>
      <c r="IC85" s="4"/>
      <c r="ID85" s="4"/>
      <c r="IE85" s="4"/>
      <c r="IF85" s="4"/>
      <c r="IG85" s="4"/>
      <c r="IH85" s="4"/>
      <c r="II85" s="4"/>
      <c r="IJ85" s="4"/>
      <c r="IK85" s="4"/>
      <c r="IL85" s="4"/>
      <c r="IM85" s="4"/>
      <c r="IN85" s="4"/>
      <c r="IO85" s="4"/>
      <c r="IP85" s="4"/>
      <c r="IQ85" s="4"/>
      <c r="IR85" s="4"/>
      <c r="IS85" s="4"/>
      <c r="IT85" s="4"/>
      <c r="IU85" s="4"/>
      <c r="IV85" s="4"/>
    </row>
    <row r="86" spans="1:256" s="7" customFormat="1" ht="15.75" x14ac:dyDescent="0.25">
      <c r="A86" s="30"/>
      <c r="B86" s="26" t="s">
        <v>286</v>
      </c>
      <c r="C86" s="31">
        <f>'Приложение 1'!H520</f>
        <v>441</v>
      </c>
      <c r="D86" s="32">
        <f>'Приложение 1'!K520</f>
        <v>11</v>
      </c>
      <c r="E86" s="33"/>
      <c r="F86" s="33"/>
      <c r="G86" s="33"/>
      <c r="H86" s="32">
        <v>1</v>
      </c>
      <c r="I86" s="32">
        <f>SUM(E86:H86)</f>
        <v>1</v>
      </c>
      <c r="J86" s="34"/>
      <c r="K86" s="34"/>
      <c r="L86" s="34"/>
      <c r="M86" s="31">
        <f>'Приложение 1'!L520</f>
        <v>28889</v>
      </c>
      <c r="N86" s="35">
        <f>SUM(J86:M86)</f>
        <v>28889</v>
      </c>
      <c r="O86" s="36"/>
      <c r="P86" s="48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s="5"/>
      <c r="BM86" s="5"/>
      <c r="BN86" s="5"/>
      <c r="BO86" s="5"/>
      <c r="BP86" s="5"/>
      <c r="BQ86" s="5"/>
      <c r="BR86" s="5"/>
      <c r="BS86" s="5"/>
      <c r="BT86" s="5"/>
      <c r="BU86" s="5"/>
      <c r="BV86" s="5"/>
      <c r="BW86" s="5"/>
      <c r="BX86" s="5"/>
      <c r="BY86" s="5"/>
      <c r="BZ86" s="5"/>
      <c r="CA86" s="5"/>
      <c r="CB86" s="5"/>
      <c r="CC86" s="5"/>
      <c r="CD86" s="5"/>
      <c r="CE86" s="5"/>
      <c r="CF86" s="5"/>
      <c r="CG86" s="5"/>
      <c r="CH86" s="5"/>
      <c r="CI86" s="5"/>
      <c r="CJ86" s="5"/>
      <c r="CK86" s="5"/>
      <c r="CL86" s="5"/>
      <c r="CM86" s="5"/>
      <c r="CN86" s="5"/>
      <c r="CO86" s="5"/>
      <c r="CP86" s="5"/>
      <c r="CQ86" s="5"/>
      <c r="CR86" s="5"/>
      <c r="CS86" s="5"/>
      <c r="CT86" s="5"/>
      <c r="CU86" s="5"/>
      <c r="CV86" s="5"/>
      <c r="CW86" s="5"/>
      <c r="CX86" s="5"/>
      <c r="CY86" s="5"/>
      <c r="CZ86" s="5"/>
      <c r="DA86" s="5"/>
      <c r="DB86" s="5"/>
      <c r="DC86" s="5"/>
      <c r="DD86" s="5"/>
      <c r="DE86" s="5"/>
      <c r="DF86" s="5"/>
      <c r="DG86" s="5"/>
      <c r="DH86" s="5"/>
      <c r="DI86" s="5"/>
      <c r="DJ86" s="5"/>
      <c r="DK86" s="5"/>
      <c r="DL86" s="5"/>
      <c r="DM86" s="5"/>
      <c r="DN86" s="5"/>
      <c r="DO86" s="5"/>
      <c r="DP86" s="5"/>
      <c r="DQ86" s="5"/>
      <c r="DR86" s="5"/>
      <c r="DS86" s="5"/>
      <c r="DT86" s="5"/>
      <c r="DU86" s="5"/>
      <c r="DV86" s="5"/>
      <c r="DW86" s="5"/>
      <c r="DX86" s="5"/>
      <c r="DY86" s="5"/>
      <c r="DZ86" s="5"/>
      <c r="EA86" s="5"/>
      <c r="EB86" s="5"/>
      <c r="EC86" s="5"/>
      <c r="ED86" s="5"/>
      <c r="EE86" s="5"/>
      <c r="EF86" s="5"/>
      <c r="EG86" s="5"/>
      <c r="EH86" s="5"/>
      <c r="EI86" s="5"/>
      <c r="EJ86" s="5"/>
      <c r="EK86" s="5"/>
      <c r="EL86" s="5"/>
      <c r="EM86" s="5"/>
      <c r="EN86" s="5"/>
      <c r="EO86" s="5"/>
      <c r="EP86" s="5"/>
      <c r="EQ86" s="5"/>
      <c r="ER86" s="5"/>
      <c r="ES86" s="5"/>
      <c r="ET86" s="5"/>
      <c r="EU86" s="5"/>
      <c r="EV86" s="5"/>
      <c r="EW86" s="5"/>
      <c r="EX86" s="5"/>
      <c r="EY86" s="5"/>
      <c r="EZ86" s="5"/>
      <c r="FA86" s="5"/>
      <c r="FB86" s="5"/>
      <c r="FC86" s="5"/>
      <c r="FD86" s="5"/>
      <c r="FE86" s="5"/>
      <c r="FF86" s="5"/>
      <c r="FG86" s="5"/>
      <c r="FH86" s="5"/>
      <c r="FI86" s="5"/>
      <c r="FJ86" s="5"/>
      <c r="FK86" s="5"/>
      <c r="FL86" s="5"/>
      <c r="FM86" s="5"/>
      <c r="FN86" s="5"/>
      <c r="FO86" s="5"/>
      <c r="FP86" s="5"/>
      <c r="FQ86" s="5"/>
      <c r="FR86" s="5"/>
      <c r="FS86" s="5"/>
      <c r="FT86" s="5"/>
      <c r="FU86" s="5"/>
      <c r="FV86" s="5"/>
      <c r="FW86" s="5"/>
      <c r="FX86" s="5"/>
      <c r="FY86" s="5"/>
      <c r="FZ86" s="5"/>
      <c r="GA86" s="5"/>
      <c r="GB86" s="5"/>
      <c r="GC86" s="5"/>
      <c r="GD86" s="5"/>
      <c r="GE86" s="5"/>
      <c r="GF86" s="5"/>
      <c r="GG86" s="5"/>
      <c r="GH86" s="5"/>
      <c r="GI86" s="5"/>
      <c r="GJ86" s="5"/>
      <c r="GK86" s="5"/>
      <c r="GL86" s="5"/>
      <c r="GM86" s="5"/>
      <c r="GN86" s="5"/>
      <c r="GO86" s="5"/>
      <c r="GP86" s="5"/>
      <c r="GQ86" s="5"/>
      <c r="GR86" s="5"/>
      <c r="GS86" s="5"/>
      <c r="GT86" s="5"/>
      <c r="GU86" s="5"/>
      <c r="GV86" s="5"/>
      <c r="GW86" s="5"/>
      <c r="GX86" s="5"/>
      <c r="GY86" s="5"/>
      <c r="GZ86" s="5"/>
      <c r="HA86" s="5"/>
      <c r="HB86" s="5"/>
      <c r="HC86" s="5"/>
      <c r="HD86" s="5"/>
      <c r="HE86" s="5"/>
      <c r="HF86" s="5"/>
      <c r="HG86" s="5"/>
      <c r="HH86" s="5"/>
      <c r="HI86" s="5"/>
      <c r="HJ86" s="5"/>
      <c r="HK86" s="5"/>
      <c r="HL86" s="5"/>
      <c r="HM86" s="5"/>
      <c r="HN86" s="5"/>
      <c r="HO86" s="5"/>
      <c r="HP86" s="5"/>
      <c r="HQ86" s="5"/>
      <c r="HR86" s="5"/>
      <c r="HS86" s="5"/>
      <c r="HT86" s="4"/>
      <c r="HU86" s="4"/>
      <c r="HV86" s="4"/>
      <c r="HW86" s="4"/>
      <c r="HX86" s="4"/>
      <c r="HY86" s="4"/>
      <c r="HZ86" s="4"/>
      <c r="IA86" s="4"/>
      <c r="IB86" s="4"/>
      <c r="IC86" s="4"/>
      <c r="ID86" s="4"/>
      <c r="IE86" s="4"/>
      <c r="IF86" s="4"/>
      <c r="IG86" s="4"/>
      <c r="IH86" s="4"/>
      <c r="II86" s="4"/>
      <c r="IJ86" s="4"/>
      <c r="IK86" s="4"/>
      <c r="IL86" s="4"/>
      <c r="IM86" s="4"/>
      <c r="IN86" s="4"/>
      <c r="IO86" s="4"/>
      <c r="IP86" s="4"/>
      <c r="IQ86" s="4"/>
      <c r="IR86" s="4"/>
      <c r="IS86" s="4"/>
      <c r="IT86" s="4"/>
      <c r="IU86" s="4"/>
      <c r="IV86" s="4"/>
    </row>
    <row r="87" spans="1:256" s="7" customFormat="1" ht="15.75" x14ac:dyDescent="0.25">
      <c r="A87" s="30"/>
      <c r="B87" s="26" t="s">
        <v>287</v>
      </c>
      <c r="C87" s="31">
        <f>'Приложение 1'!H819</f>
        <v>441</v>
      </c>
      <c r="D87" s="32">
        <f>'Приложение 1'!K819</f>
        <v>11</v>
      </c>
      <c r="E87" s="33"/>
      <c r="F87" s="33"/>
      <c r="G87" s="33"/>
      <c r="H87" s="32">
        <v>1</v>
      </c>
      <c r="I87" s="32">
        <f>SUM(E87:H87)</f>
        <v>1</v>
      </c>
      <c r="J87" s="34"/>
      <c r="K87" s="34"/>
      <c r="L87" s="34"/>
      <c r="M87" s="31">
        <f>'Приложение 1'!L819</f>
        <v>1009143.9</v>
      </c>
      <c r="N87" s="35">
        <f>SUM(J87:M87)</f>
        <v>1009143.9</v>
      </c>
      <c r="O87" s="36"/>
      <c r="P87" s="48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  <c r="GV87" s="5"/>
      <c r="GW87" s="5"/>
      <c r="GX87" s="5"/>
      <c r="GY87" s="5"/>
      <c r="GZ87" s="5"/>
      <c r="HA87" s="5"/>
      <c r="HB87" s="5"/>
      <c r="HC87" s="5"/>
      <c r="HD87" s="5"/>
      <c r="HE87" s="5"/>
      <c r="HF87" s="5"/>
      <c r="HG87" s="5"/>
      <c r="HH87" s="5"/>
      <c r="HI87" s="5"/>
      <c r="HJ87" s="5"/>
      <c r="HK87" s="5"/>
      <c r="HL87" s="5"/>
      <c r="HM87" s="5"/>
      <c r="HN87" s="5"/>
      <c r="HO87" s="5"/>
      <c r="HP87" s="5"/>
      <c r="HQ87" s="5"/>
      <c r="HR87" s="5"/>
      <c r="HS87" s="5"/>
      <c r="HT87" s="4"/>
      <c r="HU87" s="4"/>
      <c r="HV87" s="4"/>
      <c r="HW87" s="4"/>
      <c r="HX87" s="4"/>
      <c r="HY87" s="4"/>
      <c r="HZ87" s="4"/>
      <c r="IA87" s="4"/>
      <c r="IB87" s="4"/>
      <c r="IC87" s="4"/>
      <c r="ID87" s="4"/>
      <c r="IE87" s="4"/>
      <c r="IF87" s="4"/>
      <c r="IG87" s="4"/>
      <c r="IH87" s="4"/>
      <c r="II87" s="4"/>
      <c r="IJ87" s="4"/>
      <c r="IK87" s="4"/>
      <c r="IL87" s="4"/>
      <c r="IM87" s="4"/>
      <c r="IN87" s="4"/>
      <c r="IO87" s="4"/>
      <c r="IP87" s="4"/>
      <c r="IQ87" s="4"/>
      <c r="IR87" s="4"/>
      <c r="IS87" s="4"/>
      <c r="IT87" s="4"/>
      <c r="IU87" s="4"/>
      <c r="IV87" s="4"/>
    </row>
    <row r="88" spans="1:256" s="7" customFormat="1" ht="15.75" x14ac:dyDescent="0.25">
      <c r="A88" s="25" t="s">
        <v>431</v>
      </c>
      <c r="B88" s="26" t="s">
        <v>432</v>
      </c>
      <c r="C88" s="27">
        <f>SUM(C89:C91)</f>
        <v>64853</v>
      </c>
      <c r="D88" s="28">
        <f>SUM(D89:D91)</f>
        <v>2162</v>
      </c>
      <c r="E88" s="28"/>
      <c r="F88" s="28"/>
      <c r="G88" s="28"/>
      <c r="H88" s="28">
        <f>SUM(H89:H91)</f>
        <v>49</v>
      </c>
      <c r="I88" s="28">
        <f>SUM(I89:I91)</f>
        <v>49</v>
      </c>
      <c r="J88" s="27"/>
      <c r="K88" s="27"/>
      <c r="L88" s="27"/>
      <c r="M88" s="27">
        <f>SUM(M89:M91)</f>
        <v>83118340.599999994</v>
      </c>
      <c r="N88" s="27">
        <f>SUM(N89:N91)</f>
        <v>83118340.599999994</v>
      </c>
      <c r="O88" s="29"/>
      <c r="P88" s="47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  <c r="GY88" s="4"/>
      <c r="GZ88" s="4"/>
      <c r="HA88" s="4"/>
      <c r="HB88" s="4"/>
      <c r="HC88" s="4"/>
      <c r="HD88" s="4"/>
      <c r="HE88" s="4"/>
      <c r="HF88" s="4"/>
      <c r="HG88" s="4"/>
      <c r="HH88" s="4"/>
      <c r="HI88" s="4"/>
      <c r="HJ88" s="4"/>
      <c r="HK88" s="4"/>
      <c r="HL88" s="4"/>
      <c r="HM88" s="4"/>
      <c r="HN88" s="4"/>
      <c r="HO88" s="4"/>
      <c r="HP88" s="4"/>
      <c r="HQ88" s="4"/>
      <c r="HR88" s="4"/>
      <c r="HS88" s="4"/>
      <c r="HT88" s="4"/>
      <c r="HU88" s="4"/>
      <c r="HV88" s="4"/>
      <c r="HW88" s="4"/>
      <c r="HX88" s="4"/>
      <c r="HY88" s="4"/>
      <c r="HZ88" s="4"/>
      <c r="IA88" s="4"/>
      <c r="IB88" s="4"/>
      <c r="IC88" s="4"/>
      <c r="ID88" s="4"/>
      <c r="IE88" s="4"/>
      <c r="IF88" s="4"/>
      <c r="IG88" s="4"/>
      <c r="IH88" s="4"/>
      <c r="II88" s="4"/>
      <c r="IJ88" s="4"/>
      <c r="IK88" s="4"/>
      <c r="IL88" s="4"/>
      <c r="IM88" s="4"/>
      <c r="IN88" s="4"/>
      <c r="IO88" s="4"/>
      <c r="IP88" s="4"/>
      <c r="IQ88" s="4"/>
      <c r="IR88" s="4"/>
      <c r="IS88" s="4"/>
      <c r="IT88" s="4"/>
      <c r="IU88" s="4"/>
      <c r="IV88" s="4"/>
    </row>
    <row r="89" spans="1:256" s="7" customFormat="1" ht="15.75" x14ac:dyDescent="0.25">
      <c r="A89" s="30"/>
      <c r="B89" s="26" t="s">
        <v>285</v>
      </c>
      <c r="C89" s="31">
        <f>'Приложение 1'!H178</f>
        <v>18053.7</v>
      </c>
      <c r="D89" s="32">
        <f>'Приложение 1'!K178</f>
        <v>621</v>
      </c>
      <c r="E89" s="33"/>
      <c r="F89" s="33"/>
      <c r="G89" s="33"/>
      <c r="H89" s="32">
        <v>17</v>
      </c>
      <c r="I89" s="32">
        <f>H89</f>
        <v>17</v>
      </c>
      <c r="J89" s="34"/>
      <c r="K89" s="34"/>
      <c r="L89" s="34"/>
      <c r="M89" s="31">
        <f>'Приложение 1'!L178</f>
        <v>24186967.530000001</v>
      </c>
      <c r="N89" s="35">
        <f>SUM(J89:M89)</f>
        <v>24186967.530000001</v>
      </c>
      <c r="O89" s="36"/>
      <c r="P89" s="48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  <c r="BQ89" s="5"/>
      <c r="BR89" s="5"/>
      <c r="BS89" s="5"/>
      <c r="BT89" s="5"/>
      <c r="BU89" s="5"/>
      <c r="BV89" s="5"/>
      <c r="BW89" s="5"/>
      <c r="BX89" s="5"/>
      <c r="BY89" s="5"/>
      <c r="BZ89" s="5"/>
      <c r="CA89" s="5"/>
      <c r="CB89" s="5"/>
      <c r="CC89" s="5"/>
      <c r="CD89" s="5"/>
      <c r="CE89" s="5"/>
      <c r="CF89" s="5"/>
      <c r="CG89" s="5"/>
      <c r="CH89" s="5"/>
      <c r="CI89" s="5"/>
      <c r="CJ89" s="5"/>
      <c r="CK89" s="5"/>
      <c r="CL89" s="5"/>
      <c r="CM89" s="5"/>
      <c r="CN89" s="5"/>
      <c r="CO89" s="5"/>
      <c r="CP89" s="5"/>
      <c r="CQ89" s="5"/>
      <c r="CR89" s="5"/>
      <c r="CS89" s="5"/>
      <c r="CT89" s="5"/>
      <c r="CU89" s="5"/>
      <c r="CV89" s="5"/>
      <c r="CW89" s="5"/>
      <c r="CX89" s="5"/>
      <c r="CY89" s="5"/>
      <c r="CZ89" s="5"/>
      <c r="DA89" s="5"/>
      <c r="DB89" s="5"/>
      <c r="DC89" s="5"/>
      <c r="DD89" s="5"/>
      <c r="DE89" s="5"/>
      <c r="DF89" s="5"/>
      <c r="DG89" s="5"/>
      <c r="DH89" s="5"/>
      <c r="DI89" s="5"/>
      <c r="DJ89" s="5"/>
      <c r="DK89" s="5"/>
      <c r="DL89" s="5"/>
      <c r="DM89" s="5"/>
      <c r="DN89" s="5"/>
      <c r="DO89" s="5"/>
      <c r="DP89" s="5"/>
      <c r="DQ89" s="5"/>
      <c r="DR89" s="5"/>
      <c r="DS89" s="5"/>
      <c r="DT89" s="5"/>
      <c r="DU89" s="5"/>
      <c r="DV89" s="5"/>
      <c r="DW89" s="5"/>
      <c r="DX89" s="5"/>
      <c r="DY89" s="5"/>
      <c r="DZ89" s="5"/>
      <c r="EA89" s="5"/>
      <c r="EB89" s="5"/>
      <c r="EC89" s="5"/>
      <c r="ED89" s="5"/>
      <c r="EE89" s="5"/>
      <c r="EF89" s="5"/>
      <c r="EG89" s="5"/>
      <c r="EH89" s="5"/>
      <c r="EI89" s="5"/>
      <c r="EJ89" s="5"/>
      <c r="EK89" s="5"/>
      <c r="EL89" s="5"/>
      <c r="EM89" s="5"/>
      <c r="EN89" s="5"/>
      <c r="EO89" s="5"/>
      <c r="EP89" s="5"/>
      <c r="EQ89" s="5"/>
      <c r="ER89" s="5"/>
      <c r="ES89" s="5"/>
      <c r="ET89" s="5"/>
      <c r="EU89" s="5"/>
      <c r="EV89" s="5"/>
      <c r="EW89" s="5"/>
      <c r="EX89" s="5"/>
      <c r="EY89" s="5"/>
      <c r="EZ89" s="5"/>
      <c r="FA89" s="5"/>
      <c r="FB89" s="5"/>
      <c r="FC89" s="5"/>
      <c r="FD89" s="5"/>
      <c r="FE89" s="5"/>
      <c r="FF89" s="5"/>
      <c r="FG89" s="5"/>
      <c r="FH89" s="5"/>
      <c r="FI89" s="5"/>
      <c r="FJ89" s="5"/>
      <c r="FK89" s="5"/>
      <c r="FL89" s="5"/>
      <c r="FM89" s="5"/>
      <c r="FN89" s="5"/>
      <c r="FO89" s="5"/>
      <c r="FP89" s="5"/>
      <c r="FQ89" s="5"/>
      <c r="FR89" s="5"/>
      <c r="FS89" s="5"/>
      <c r="FT89" s="5"/>
      <c r="FU89" s="5"/>
      <c r="FV89" s="5"/>
      <c r="FW89" s="5"/>
      <c r="FX89" s="5"/>
      <c r="FY89" s="5"/>
      <c r="FZ89" s="5"/>
      <c r="GA89" s="5"/>
      <c r="GB89" s="5"/>
      <c r="GC89" s="5"/>
      <c r="GD89" s="5"/>
      <c r="GE89" s="5"/>
      <c r="GF89" s="5"/>
      <c r="GG89" s="5"/>
      <c r="GH89" s="5"/>
      <c r="GI89" s="5"/>
      <c r="GJ89" s="5"/>
      <c r="GK89" s="5"/>
      <c r="GL89" s="5"/>
      <c r="GM89" s="5"/>
      <c r="GN89" s="5"/>
      <c r="GO89" s="5"/>
      <c r="GP89" s="5"/>
      <c r="GQ89" s="5"/>
      <c r="GR89" s="5"/>
      <c r="GS89" s="5"/>
      <c r="GT89" s="5"/>
      <c r="GU89" s="5"/>
      <c r="GV89" s="5"/>
      <c r="GW89" s="5"/>
      <c r="GX89" s="5"/>
      <c r="GY89" s="5"/>
      <c r="GZ89" s="5"/>
      <c r="HA89" s="5"/>
      <c r="HB89" s="5"/>
      <c r="HC89" s="5"/>
      <c r="HD89" s="5"/>
      <c r="HE89" s="5"/>
      <c r="HF89" s="5"/>
      <c r="HG89" s="5"/>
      <c r="HH89" s="5"/>
      <c r="HI89" s="5"/>
      <c r="HJ89" s="5"/>
      <c r="HK89" s="5"/>
      <c r="HL89" s="5"/>
      <c r="HM89" s="5"/>
      <c r="HN89" s="5"/>
      <c r="HO89" s="5"/>
      <c r="HP89" s="5"/>
      <c r="HQ89" s="5"/>
      <c r="HR89" s="5"/>
      <c r="HS89" s="5"/>
      <c r="HT89" s="4"/>
      <c r="HU89" s="4"/>
      <c r="HV89" s="4"/>
      <c r="HW89" s="4"/>
      <c r="HX89" s="4"/>
      <c r="HY89" s="4"/>
      <c r="HZ89" s="4"/>
      <c r="IA89" s="4"/>
      <c r="IB89" s="4"/>
      <c r="IC89" s="4"/>
      <c r="ID89" s="4"/>
      <c r="IE89" s="4"/>
      <c r="IF89" s="4"/>
      <c r="IG89" s="4"/>
      <c r="IH89" s="4"/>
      <c r="II89" s="4"/>
      <c r="IJ89" s="4"/>
      <c r="IK89" s="4"/>
      <c r="IL89" s="4"/>
      <c r="IM89" s="4"/>
      <c r="IN89" s="4"/>
      <c r="IO89" s="4"/>
      <c r="IP89" s="4"/>
      <c r="IQ89" s="4"/>
      <c r="IR89" s="4"/>
      <c r="IS89" s="4"/>
      <c r="IT89" s="4"/>
      <c r="IU89" s="4"/>
      <c r="IV89" s="4"/>
    </row>
    <row r="90" spans="1:256" s="7" customFormat="1" ht="15.75" x14ac:dyDescent="0.25">
      <c r="A90" s="30"/>
      <c r="B90" s="26" t="s">
        <v>286</v>
      </c>
      <c r="C90" s="31">
        <f>'Приложение 1'!H522</f>
        <v>17712.2</v>
      </c>
      <c r="D90" s="32">
        <f>'Приложение 1'!K522</f>
        <v>629</v>
      </c>
      <c r="E90" s="33"/>
      <c r="F90" s="33"/>
      <c r="G90" s="33"/>
      <c r="H90" s="32">
        <v>14</v>
      </c>
      <c r="I90" s="32">
        <f>SUM(E90:H90)</f>
        <v>14</v>
      </c>
      <c r="J90" s="34"/>
      <c r="K90" s="34"/>
      <c r="L90" s="34"/>
      <c r="M90" s="31">
        <f>'Приложение 1'!L522</f>
        <v>20069839.719999999</v>
      </c>
      <c r="N90" s="35">
        <f>SUM(J90:M90)</f>
        <v>20069839.719999999</v>
      </c>
      <c r="O90" s="36"/>
      <c r="P90" s="48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  <c r="BQ90" s="5"/>
      <c r="BR90" s="5"/>
      <c r="BS90" s="5"/>
      <c r="BT90" s="5"/>
      <c r="BU90" s="5"/>
      <c r="BV90" s="5"/>
      <c r="BW90" s="5"/>
      <c r="BX90" s="5"/>
      <c r="BY90" s="5"/>
      <c r="BZ90" s="5"/>
      <c r="CA90" s="5"/>
      <c r="CB90" s="5"/>
      <c r="CC90" s="5"/>
      <c r="CD90" s="5"/>
      <c r="CE90" s="5"/>
      <c r="CF90" s="5"/>
      <c r="CG90" s="5"/>
      <c r="CH90" s="5"/>
      <c r="CI90" s="5"/>
      <c r="CJ90" s="5"/>
      <c r="CK90" s="5"/>
      <c r="CL90" s="5"/>
      <c r="CM90" s="5"/>
      <c r="CN90" s="5"/>
      <c r="CO90" s="5"/>
      <c r="CP90" s="5"/>
      <c r="CQ90" s="5"/>
      <c r="CR90" s="5"/>
      <c r="CS90" s="5"/>
      <c r="CT90" s="5"/>
      <c r="CU90" s="5"/>
      <c r="CV90" s="5"/>
      <c r="CW90" s="5"/>
      <c r="CX90" s="5"/>
      <c r="CY90" s="5"/>
      <c r="CZ90" s="5"/>
      <c r="DA90" s="5"/>
      <c r="DB90" s="5"/>
      <c r="DC90" s="5"/>
      <c r="DD90" s="5"/>
      <c r="DE90" s="5"/>
      <c r="DF90" s="5"/>
      <c r="DG90" s="5"/>
      <c r="DH90" s="5"/>
      <c r="DI90" s="5"/>
      <c r="DJ90" s="5"/>
      <c r="DK90" s="5"/>
      <c r="DL90" s="5"/>
      <c r="DM90" s="5"/>
      <c r="DN90" s="5"/>
      <c r="DO90" s="5"/>
      <c r="DP90" s="5"/>
      <c r="DQ90" s="5"/>
      <c r="DR90" s="5"/>
      <c r="DS90" s="5"/>
      <c r="DT90" s="5"/>
      <c r="DU90" s="5"/>
      <c r="DV90" s="5"/>
      <c r="DW90" s="5"/>
      <c r="DX90" s="5"/>
      <c r="DY90" s="5"/>
      <c r="DZ90" s="5"/>
      <c r="EA90" s="5"/>
      <c r="EB90" s="5"/>
      <c r="EC90" s="5"/>
      <c r="ED90" s="5"/>
      <c r="EE90" s="5"/>
      <c r="EF90" s="5"/>
      <c r="EG90" s="5"/>
      <c r="EH90" s="5"/>
      <c r="EI90" s="5"/>
      <c r="EJ90" s="5"/>
      <c r="EK90" s="5"/>
      <c r="EL90" s="5"/>
      <c r="EM90" s="5"/>
      <c r="EN90" s="5"/>
      <c r="EO90" s="5"/>
      <c r="EP90" s="5"/>
      <c r="EQ90" s="5"/>
      <c r="ER90" s="5"/>
      <c r="ES90" s="5"/>
      <c r="ET90" s="5"/>
      <c r="EU90" s="5"/>
      <c r="EV90" s="5"/>
      <c r="EW90" s="5"/>
      <c r="EX90" s="5"/>
      <c r="EY90" s="5"/>
      <c r="EZ90" s="5"/>
      <c r="FA90" s="5"/>
      <c r="FB90" s="5"/>
      <c r="FC90" s="5"/>
      <c r="FD90" s="5"/>
      <c r="FE90" s="5"/>
      <c r="FF90" s="5"/>
      <c r="FG90" s="5"/>
      <c r="FH90" s="5"/>
      <c r="FI90" s="5"/>
      <c r="FJ90" s="5"/>
      <c r="FK90" s="5"/>
      <c r="FL90" s="5"/>
      <c r="FM90" s="5"/>
      <c r="FN90" s="5"/>
      <c r="FO90" s="5"/>
      <c r="FP90" s="5"/>
      <c r="FQ90" s="5"/>
      <c r="FR90" s="5"/>
      <c r="FS90" s="5"/>
      <c r="FT90" s="5"/>
      <c r="FU90" s="5"/>
      <c r="FV90" s="5"/>
      <c r="FW90" s="5"/>
      <c r="FX90" s="5"/>
      <c r="FY90" s="5"/>
      <c r="FZ90" s="5"/>
      <c r="GA90" s="5"/>
      <c r="GB90" s="5"/>
      <c r="GC90" s="5"/>
      <c r="GD90" s="5"/>
      <c r="GE90" s="5"/>
      <c r="GF90" s="5"/>
      <c r="GG90" s="5"/>
      <c r="GH90" s="5"/>
      <c r="GI90" s="5"/>
      <c r="GJ90" s="5"/>
      <c r="GK90" s="5"/>
      <c r="GL90" s="5"/>
      <c r="GM90" s="5"/>
      <c r="GN90" s="5"/>
      <c r="GO90" s="5"/>
      <c r="GP90" s="5"/>
      <c r="GQ90" s="5"/>
      <c r="GR90" s="5"/>
      <c r="GS90" s="5"/>
      <c r="GT90" s="5"/>
      <c r="GU90" s="5"/>
      <c r="GV90" s="5"/>
      <c r="GW90" s="5"/>
      <c r="GX90" s="5"/>
      <c r="GY90" s="5"/>
      <c r="GZ90" s="5"/>
      <c r="HA90" s="5"/>
      <c r="HB90" s="5"/>
      <c r="HC90" s="5"/>
      <c r="HD90" s="5"/>
      <c r="HE90" s="5"/>
      <c r="HF90" s="5"/>
      <c r="HG90" s="5"/>
      <c r="HH90" s="5"/>
      <c r="HI90" s="5"/>
      <c r="HJ90" s="5"/>
      <c r="HK90" s="5"/>
      <c r="HL90" s="5"/>
      <c r="HM90" s="5"/>
      <c r="HN90" s="5"/>
      <c r="HO90" s="5"/>
      <c r="HP90" s="5"/>
      <c r="HQ90" s="5"/>
      <c r="HR90" s="5"/>
      <c r="HS90" s="5"/>
      <c r="HT90" s="4"/>
      <c r="HU90" s="4"/>
      <c r="HV90" s="4"/>
      <c r="HW90" s="4"/>
      <c r="HX90" s="4"/>
      <c r="HY90" s="4"/>
      <c r="HZ90" s="4"/>
      <c r="IA90" s="4"/>
      <c r="IB90" s="4"/>
      <c r="IC90" s="4"/>
      <c r="ID90" s="4"/>
      <c r="IE90" s="4"/>
      <c r="IF90" s="4"/>
      <c r="IG90" s="4"/>
      <c r="IH90" s="4"/>
      <c r="II90" s="4"/>
      <c r="IJ90" s="4"/>
      <c r="IK90" s="4"/>
      <c r="IL90" s="4"/>
      <c r="IM90" s="4"/>
      <c r="IN90" s="4"/>
      <c r="IO90" s="4"/>
      <c r="IP90" s="4"/>
      <c r="IQ90" s="4"/>
      <c r="IR90" s="4"/>
      <c r="IS90" s="4"/>
      <c r="IT90" s="4"/>
      <c r="IU90" s="4"/>
      <c r="IV90" s="4"/>
    </row>
    <row r="91" spans="1:256" s="7" customFormat="1" ht="15.75" x14ac:dyDescent="0.25">
      <c r="A91" s="30"/>
      <c r="B91" s="26" t="s">
        <v>287</v>
      </c>
      <c r="C91" s="31">
        <f>'Приложение 1'!H821</f>
        <v>29087.100000000002</v>
      </c>
      <c r="D91" s="32">
        <f>'Приложение 1'!K821</f>
        <v>912</v>
      </c>
      <c r="E91" s="33"/>
      <c r="F91" s="33"/>
      <c r="G91" s="33"/>
      <c r="H91" s="32">
        <v>18</v>
      </c>
      <c r="I91" s="32">
        <f>SUM(E91:H91)</f>
        <v>18</v>
      </c>
      <c r="J91" s="34"/>
      <c r="K91" s="34"/>
      <c r="L91" s="34"/>
      <c r="M91" s="31">
        <f>'Приложение 1'!L821</f>
        <v>38861533.349999994</v>
      </c>
      <c r="N91" s="35">
        <f>SUM(J91:M91)</f>
        <v>38861533.349999994</v>
      </c>
      <c r="O91" s="36"/>
      <c r="P91" s="48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  <c r="BQ91" s="5"/>
      <c r="BR91" s="5"/>
      <c r="BS91" s="5"/>
      <c r="BT91" s="5"/>
      <c r="BU91" s="5"/>
      <c r="BV91" s="5"/>
      <c r="BW91" s="5"/>
      <c r="BX91" s="5"/>
      <c r="BY91" s="5"/>
      <c r="BZ91" s="5"/>
      <c r="CA91" s="5"/>
      <c r="CB91" s="5"/>
      <c r="CC91" s="5"/>
      <c r="CD91" s="5"/>
      <c r="CE91" s="5"/>
      <c r="CF91" s="5"/>
      <c r="CG91" s="5"/>
      <c r="CH91" s="5"/>
      <c r="CI91" s="5"/>
      <c r="CJ91" s="5"/>
      <c r="CK91" s="5"/>
      <c r="CL91" s="5"/>
      <c r="CM91" s="5"/>
      <c r="CN91" s="5"/>
      <c r="CO91" s="5"/>
      <c r="CP91" s="5"/>
      <c r="CQ91" s="5"/>
      <c r="CR91" s="5"/>
      <c r="CS91" s="5"/>
      <c r="CT91" s="5"/>
      <c r="CU91" s="5"/>
      <c r="CV91" s="5"/>
      <c r="CW91" s="5"/>
      <c r="CX91" s="5"/>
      <c r="CY91" s="5"/>
      <c r="CZ91" s="5"/>
      <c r="DA91" s="5"/>
      <c r="DB91" s="5"/>
      <c r="DC91" s="5"/>
      <c r="DD91" s="5"/>
      <c r="DE91" s="5"/>
      <c r="DF91" s="5"/>
      <c r="DG91" s="5"/>
      <c r="DH91" s="5"/>
      <c r="DI91" s="5"/>
      <c r="DJ91" s="5"/>
      <c r="DK91" s="5"/>
      <c r="DL91" s="5"/>
      <c r="DM91" s="5"/>
      <c r="DN91" s="5"/>
      <c r="DO91" s="5"/>
      <c r="DP91" s="5"/>
      <c r="DQ91" s="5"/>
      <c r="DR91" s="5"/>
      <c r="DS91" s="5"/>
      <c r="DT91" s="5"/>
      <c r="DU91" s="5"/>
      <c r="DV91" s="5"/>
      <c r="DW91" s="5"/>
      <c r="DX91" s="5"/>
      <c r="DY91" s="5"/>
      <c r="DZ91" s="5"/>
      <c r="EA91" s="5"/>
      <c r="EB91" s="5"/>
      <c r="EC91" s="5"/>
      <c r="ED91" s="5"/>
      <c r="EE91" s="5"/>
      <c r="EF91" s="5"/>
      <c r="EG91" s="5"/>
      <c r="EH91" s="5"/>
      <c r="EI91" s="5"/>
      <c r="EJ91" s="5"/>
      <c r="EK91" s="5"/>
      <c r="EL91" s="5"/>
      <c r="EM91" s="5"/>
      <c r="EN91" s="5"/>
      <c r="EO91" s="5"/>
      <c r="EP91" s="5"/>
      <c r="EQ91" s="5"/>
      <c r="ER91" s="5"/>
      <c r="ES91" s="5"/>
      <c r="ET91" s="5"/>
      <c r="EU91" s="5"/>
      <c r="EV91" s="5"/>
      <c r="EW91" s="5"/>
      <c r="EX91" s="5"/>
      <c r="EY91" s="5"/>
      <c r="EZ91" s="5"/>
      <c r="FA91" s="5"/>
      <c r="FB91" s="5"/>
      <c r="FC91" s="5"/>
      <c r="FD91" s="5"/>
      <c r="FE91" s="5"/>
      <c r="FF91" s="5"/>
      <c r="FG91" s="5"/>
      <c r="FH91" s="5"/>
      <c r="FI91" s="5"/>
      <c r="FJ91" s="5"/>
      <c r="FK91" s="5"/>
      <c r="FL91" s="5"/>
      <c r="FM91" s="5"/>
      <c r="FN91" s="5"/>
      <c r="FO91" s="5"/>
      <c r="FP91" s="5"/>
      <c r="FQ91" s="5"/>
      <c r="FR91" s="5"/>
      <c r="FS91" s="5"/>
      <c r="FT91" s="5"/>
      <c r="FU91" s="5"/>
      <c r="FV91" s="5"/>
      <c r="FW91" s="5"/>
      <c r="FX91" s="5"/>
      <c r="FY91" s="5"/>
      <c r="FZ91" s="5"/>
      <c r="GA91" s="5"/>
      <c r="GB91" s="5"/>
      <c r="GC91" s="5"/>
      <c r="GD91" s="5"/>
      <c r="GE91" s="5"/>
      <c r="GF91" s="5"/>
      <c r="GG91" s="5"/>
      <c r="GH91" s="5"/>
      <c r="GI91" s="5"/>
      <c r="GJ91" s="5"/>
      <c r="GK91" s="5"/>
      <c r="GL91" s="5"/>
      <c r="GM91" s="5"/>
      <c r="GN91" s="5"/>
      <c r="GO91" s="5"/>
      <c r="GP91" s="5"/>
      <c r="GQ91" s="5"/>
      <c r="GR91" s="5"/>
      <c r="GS91" s="5"/>
      <c r="GT91" s="5"/>
      <c r="GU91" s="5"/>
      <c r="GV91" s="5"/>
      <c r="GW91" s="5"/>
      <c r="GX91" s="5"/>
      <c r="GY91" s="5"/>
      <c r="GZ91" s="5"/>
      <c r="HA91" s="5"/>
      <c r="HB91" s="5"/>
      <c r="HC91" s="5"/>
      <c r="HD91" s="5"/>
      <c r="HE91" s="5"/>
      <c r="HF91" s="5"/>
      <c r="HG91" s="5"/>
      <c r="HH91" s="5"/>
      <c r="HI91" s="5"/>
      <c r="HJ91" s="5"/>
      <c r="HK91" s="5"/>
      <c r="HL91" s="5"/>
      <c r="HM91" s="5"/>
      <c r="HN91" s="5"/>
      <c r="HO91" s="5"/>
      <c r="HP91" s="5"/>
      <c r="HQ91" s="5"/>
      <c r="HR91" s="5"/>
      <c r="HS91" s="5"/>
      <c r="HT91" s="4"/>
      <c r="HU91" s="4"/>
      <c r="HV91" s="4"/>
      <c r="HW91" s="4"/>
      <c r="HX91" s="4"/>
      <c r="HY91" s="4"/>
      <c r="HZ91" s="4"/>
      <c r="IA91" s="4"/>
      <c r="IB91" s="4"/>
      <c r="IC91" s="4"/>
      <c r="ID91" s="4"/>
      <c r="IE91" s="4"/>
      <c r="IF91" s="4"/>
      <c r="IG91" s="4"/>
      <c r="IH91" s="4"/>
      <c r="II91" s="4"/>
      <c r="IJ91" s="4"/>
      <c r="IK91" s="4"/>
      <c r="IL91" s="4"/>
      <c r="IM91" s="4"/>
      <c r="IN91" s="4"/>
      <c r="IO91" s="4"/>
      <c r="IP91" s="4"/>
      <c r="IQ91" s="4"/>
      <c r="IR91" s="4"/>
      <c r="IS91" s="4"/>
      <c r="IT91" s="4"/>
      <c r="IU91" s="4"/>
      <c r="IV91" s="4"/>
    </row>
    <row r="92" spans="1:256" s="7" customFormat="1" ht="15.75" x14ac:dyDescent="0.25">
      <c r="A92" s="21" t="s">
        <v>458</v>
      </c>
      <c r="B92" s="22" t="s">
        <v>457</v>
      </c>
      <c r="C92" s="23">
        <f>SUM(C93:C95)</f>
        <v>763342.15999999992</v>
      </c>
      <c r="D92" s="20">
        <f t="shared" ref="D92:N92" si="12">SUM(D93:D95)</f>
        <v>33752</v>
      </c>
      <c r="E92" s="20">
        <f t="shared" si="12"/>
        <v>0</v>
      </c>
      <c r="F92" s="20">
        <f t="shared" si="12"/>
        <v>0</v>
      </c>
      <c r="G92" s="20">
        <f t="shared" si="12"/>
        <v>0</v>
      </c>
      <c r="H92" s="20">
        <f t="shared" si="12"/>
        <v>204</v>
      </c>
      <c r="I92" s="20">
        <f t="shared" si="12"/>
        <v>204</v>
      </c>
      <c r="J92" s="23">
        <f t="shared" si="12"/>
        <v>0</v>
      </c>
      <c r="K92" s="23">
        <f t="shared" si="12"/>
        <v>0</v>
      </c>
      <c r="L92" s="23">
        <f t="shared" si="12"/>
        <v>0</v>
      </c>
      <c r="M92" s="23">
        <f t="shared" si="12"/>
        <v>1300741426.1334107</v>
      </c>
      <c r="N92" s="23">
        <f t="shared" si="12"/>
        <v>1300741426.1334107</v>
      </c>
      <c r="O92" s="24"/>
      <c r="P92" s="46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</row>
    <row r="93" spans="1:256" s="7" customFormat="1" ht="15.75" x14ac:dyDescent="0.25">
      <c r="A93" s="30"/>
      <c r="B93" s="26" t="s">
        <v>285</v>
      </c>
      <c r="C93" s="31">
        <f>'Приложение 1'!H196</f>
        <v>285936.57999999996</v>
      </c>
      <c r="D93" s="32">
        <f>'Приложение 1'!K196</f>
        <v>12906</v>
      </c>
      <c r="E93" s="33"/>
      <c r="F93" s="33"/>
      <c r="G93" s="33"/>
      <c r="H93" s="32">
        <v>74</v>
      </c>
      <c r="I93" s="32">
        <f>H93</f>
        <v>74</v>
      </c>
      <c r="J93" s="34"/>
      <c r="K93" s="34"/>
      <c r="L93" s="34"/>
      <c r="M93" s="31">
        <f>'Приложение 1'!L196</f>
        <v>361083160.97000009</v>
      </c>
      <c r="N93" s="35">
        <f>SUM(J93:M93)</f>
        <v>361083160.97000009</v>
      </c>
      <c r="O93" s="36"/>
      <c r="P93" s="48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  <c r="BQ93" s="5"/>
      <c r="BR93" s="5"/>
      <c r="BS93" s="5"/>
      <c r="BT93" s="5"/>
      <c r="BU93" s="5"/>
      <c r="BV93" s="5"/>
      <c r="BW93" s="5"/>
      <c r="BX93" s="5"/>
      <c r="BY93" s="5"/>
      <c r="BZ93" s="5"/>
      <c r="CA93" s="5"/>
      <c r="CB93" s="5"/>
      <c r="CC93" s="5"/>
      <c r="CD93" s="5"/>
      <c r="CE93" s="5"/>
      <c r="CF93" s="5"/>
      <c r="CG93" s="5"/>
      <c r="CH93" s="5"/>
      <c r="CI93" s="5"/>
      <c r="CJ93" s="5"/>
      <c r="CK93" s="5"/>
      <c r="CL93" s="5"/>
      <c r="CM93" s="5"/>
      <c r="CN93" s="5"/>
      <c r="CO93" s="5"/>
      <c r="CP93" s="5"/>
      <c r="CQ93" s="5"/>
      <c r="CR93" s="5"/>
      <c r="CS93" s="5"/>
      <c r="CT93" s="5"/>
      <c r="CU93" s="5"/>
      <c r="CV93" s="5"/>
      <c r="CW93" s="5"/>
      <c r="CX93" s="5"/>
      <c r="CY93" s="5"/>
      <c r="CZ93" s="5"/>
      <c r="DA93" s="5"/>
      <c r="DB93" s="5"/>
      <c r="DC93" s="5"/>
      <c r="DD93" s="5"/>
      <c r="DE93" s="5"/>
      <c r="DF93" s="5"/>
      <c r="DG93" s="5"/>
      <c r="DH93" s="5"/>
      <c r="DI93" s="5"/>
      <c r="DJ93" s="5"/>
      <c r="DK93" s="5"/>
      <c r="DL93" s="5"/>
      <c r="DM93" s="5"/>
      <c r="DN93" s="5"/>
      <c r="DO93" s="5"/>
      <c r="DP93" s="5"/>
      <c r="DQ93" s="5"/>
      <c r="DR93" s="5"/>
      <c r="DS93" s="5"/>
      <c r="DT93" s="5"/>
      <c r="DU93" s="5"/>
      <c r="DV93" s="5"/>
      <c r="DW93" s="5"/>
      <c r="DX93" s="5"/>
      <c r="DY93" s="5"/>
      <c r="DZ93" s="5"/>
      <c r="EA93" s="5"/>
      <c r="EB93" s="5"/>
      <c r="EC93" s="5"/>
      <c r="ED93" s="5"/>
      <c r="EE93" s="5"/>
      <c r="EF93" s="5"/>
      <c r="EG93" s="5"/>
      <c r="EH93" s="5"/>
      <c r="EI93" s="5"/>
      <c r="EJ93" s="5"/>
      <c r="EK93" s="5"/>
      <c r="EL93" s="5"/>
      <c r="EM93" s="5"/>
      <c r="EN93" s="5"/>
      <c r="EO93" s="5"/>
      <c r="EP93" s="5"/>
      <c r="EQ93" s="5"/>
      <c r="ER93" s="5"/>
      <c r="ES93" s="5"/>
      <c r="ET93" s="5"/>
      <c r="EU93" s="5"/>
      <c r="EV93" s="5"/>
      <c r="EW93" s="5"/>
      <c r="EX93" s="5"/>
      <c r="EY93" s="5"/>
      <c r="EZ93" s="5"/>
      <c r="FA93" s="5"/>
      <c r="FB93" s="5"/>
      <c r="FC93" s="5"/>
      <c r="FD93" s="5"/>
      <c r="FE93" s="5"/>
      <c r="FF93" s="5"/>
      <c r="FG93" s="5"/>
      <c r="FH93" s="5"/>
      <c r="FI93" s="5"/>
      <c r="FJ93" s="5"/>
      <c r="FK93" s="5"/>
      <c r="FL93" s="5"/>
      <c r="FM93" s="5"/>
      <c r="FN93" s="5"/>
      <c r="FO93" s="5"/>
      <c r="FP93" s="5"/>
      <c r="FQ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GB93" s="5"/>
      <c r="GC93" s="5"/>
      <c r="GD93" s="5"/>
      <c r="GE93" s="5"/>
      <c r="GF93" s="5"/>
      <c r="GG93" s="5"/>
      <c r="GH93" s="5"/>
      <c r="GI93" s="5"/>
      <c r="GJ93" s="5"/>
      <c r="GK93" s="5"/>
      <c r="GL93" s="5"/>
      <c r="GM93" s="5"/>
      <c r="GN93" s="5"/>
      <c r="GO93" s="5"/>
      <c r="GP93" s="5"/>
      <c r="GQ93" s="5"/>
      <c r="GR93" s="5"/>
      <c r="GS93" s="5"/>
      <c r="GT93" s="5"/>
      <c r="GU93" s="5"/>
      <c r="GV93" s="5"/>
      <c r="GW93" s="5"/>
      <c r="GX93" s="5"/>
      <c r="GY93" s="5"/>
      <c r="GZ93" s="5"/>
      <c r="HA93" s="5"/>
      <c r="HB93" s="5"/>
      <c r="HC93" s="5"/>
      <c r="HD93" s="5"/>
      <c r="HE93" s="5"/>
      <c r="HF93" s="5"/>
      <c r="HG93" s="5"/>
      <c r="HH93" s="5"/>
      <c r="HI93" s="5"/>
      <c r="HJ93" s="5"/>
      <c r="HK93" s="5"/>
      <c r="HL93" s="5"/>
      <c r="HM93" s="5"/>
      <c r="HN93" s="5"/>
      <c r="HO93" s="5"/>
      <c r="HP93" s="5"/>
      <c r="HQ93" s="5"/>
      <c r="HR93" s="5"/>
      <c r="HS93" s="5"/>
      <c r="HT93" s="4"/>
      <c r="HU93" s="4"/>
      <c r="HV93" s="4"/>
      <c r="HW93" s="4"/>
      <c r="HX93" s="4"/>
      <c r="HY93" s="4"/>
      <c r="HZ93" s="4"/>
      <c r="IA93" s="4"/>
      <c r="IB93" s="4"/>
      <c r="IC93" s="4"/>
      <c r="ID93" s="4"/>
      <c r="IE93" s="4"/>
      <c r="IF93" s="4"/>
      <c r="IG93" s="4"/>
      <c r="IH93" s="4"/>
      <c r="II93" s="4"/>
      <c r="IJ93" s="4"/>
      <c r="IK93" s="4"/>
      <c r="IL93" s="4"/>
      <c r="IM93" s="4"/>
      <c r="IN93" s="4"/>
      <c r="IO93" s="4"/>
      <c r="IP93" s="4"/>
      <c r="IQ93" s="4"/>
      <c r="IR93" s="4"/>
      <c r="IS93" s="4"/>
      <c r="IT93" s="4"/>
      <c r="IU93" s="4"/>
      <c r="IV93" s="4"/>
    </row>
    <row r="94" spans="1:256" s="10" customFormat="1" ht="15.75" x14ac:dyDescent="0.25">
      <c r="A94" s="30"/>
      <c r="B94" s="26" t="s">
        <v>286</v>
      </c>
      <c r="C94" s="31">
        <f>'Приложение 1'!H537</f>
        <v>203493.48</v>
      </c>
      <c r="D94" s="32">
        <f>'Приложение 1'!K537</f>
        <v>8984</v>
      </c>
      <c r="E94" s="33"/>
      <c r="F94" s="33"/>
      <c r="G94" s="33"/>
      <c r="H94" s="32">
        <v>53</v>
      </c>
      <c r="I94" s="32">
        <f>SUM(E94:H94)</f>
        <v>53</v>
      </c>
      <c r="J94" s="34"/>
      <c r="K94" s="34"/>
      <c r="L94" s="34"/>
      <c r="M94" s="31">
        <f>'Приложение 1'!L537</f>
        <v>332080964.71999997</v>
      </c>
      <c r="N94" s="35">
        <f>SUM(J94:M94)</f>
        <v>332080964.71999997</v>
      </c>
      <c r="O94" s="36"/>
      <c r="P94" s="49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  <c r="IU94" s="9"/>
      <c r="IV94" s="9"/>
    </row>
    <row r="95" spans="1:256" s="7" customFormat="1" ht="15.75" x14ac:dyDescent="0.25">
      <c r="A95" s="30"/>
      <c r="B95" s="26" t="s">
        <v>287</v>
      </c>
      <c r="C95" s="31">
        <f>'Приложение 1'!H840</f>
        <v>273912.10000000003</v>
      </c>
      <c r="D95" s="32">
        <f>'Приложение 1'!K840</f>
        <v>11862</v>
      </c>
      <c r="E95" s="33"/>
      <c r="F95" s="33"/>
      <c r="G95" s="33"/>
      <c r="H95" s="32">
        <v>77</v>
      </c>
      <c r="I95" s="32">
        <f>SUM(E95:H95)</f>
        <v>77</v>
      </c>
      <c r="J95" s="34"/>
      <c r="K95" s="34"/>
      <c r="L95" s="34"/>
      <c r="M95" s="31">
        <f>'Приложение 1'!L840</f>
        <v>607577300.44341063</v>
      </c>
      <c r="N95" s="35">
        <f>SUM(J95:M95)</f>
        <v>607577300.44341063</v>
      </c>
      <c r="O95" s="36"/>
      <c r="P95" s="48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4"/>
      <c r="HU95" s="4"/>
      <c r="HV95" s="4"/>
      <c r="HW95" s="4"/>
      <c r="HX95" s="4"/>
      <c r="HY95" s="4"/>
      <c r="HZ95" s="4"/>
      <c r="IA95" s="4"/>
      <c r="IB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  <c r="IP95" s="4"/>
      <c r="IQ95" s="4"/>
      <c r="IR95" s="4"/>
      <c r="IS95" s="4"/>
      <c r="IT95" s="4"/>
      <c r="IU95" s="4"/>
      <c r="IV95" s="4"/>
    </row>
    <row r="96" spans="1:256" ht="15.75" x14ac:dyDescent="0.25">
      <c r="A96" s="21" t="s">
        <v>509</v>
      </c>
      <c r="B96" s="22" t="s">
        <v>508</v>
      </c>
      <c r="C96" s="23">
        <f t="shared" ref="C96:N96" si="13">SUM(C97:C99)</f>
        <v>150347.6</v>
      </c>
      <c r="D96" s="20">
        <f t="shared" si="13"/>
        <v>4919</v>
      </c>
      <c r="E96" s="20">
        <f t="shared" si="13"/>
        <v>0</v>
      </c>
      <c r="F96" s="20">
        <f t="shared" si="13"/>
        <v>0</v>
      </c>
      <c r="G96" s="20">
        <f t="shared" si="13"/>
        <v>0</v>
      </c>
      <c r="H96" s="20">
        <f t="shared" si="13"/>
        <v>41</v>
      </c>
      <c r="I96" s="20">
        <f t="shared" si="13"/>
        <v>41</v>
      </c>
      <c r="J96" s="23">
        <f t="shared" si="13"/>
        <v>0</v>
      </c>
      <c r="K96" s="23">
        <f t="shared" si="13"/>
        <v>0</v>
      </c>
      <c r="L96" s="23">
        <f t="shared" si="13"/>
        <v>0</v>
      </c>
      <c r="M96" s="23">
        <f t="shared" si="13"/>
        <v>173027903.08000001</v>
      </c>
      <c r="N96" s="23">
        <f t="shared" si="13"/>
        <v>173027903.08000001</v>
      </c>
      <c r="O96" s="24"/>
      <c r="P96" s="46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/>
      <c r="GY96" s="3"/>
      <c r="GZ96" s="3"/>
      <c r="HA96" s="3"/>
      <c r="HB96" s="3"/>
      <c r="HC96" s="3"/>
      <c r="HD96" s="3"/>
      <c r="HE96" s="3"/>
      <c r="HF96" s="3"/>
      <c r="HG96" s="3"/>
      <c r="HH96" s="3"/>
      <c r="HI96" s="3"/>
      <c r="HJ96" s="3"/>
      <c r="HK96" s="3"/>
      <c r="HL96" s="3"/>
      <c r="HM96" s="3"/>
      <c r="HN96" s="3"/>
      <c r="HO96" s="3"/>
      <c r="HP96" s="3"/>
      <c r="HQ96" s="3"/>
      <c r="HR96" s="3"/>
      <c r="HS96" s="3"/>
      <c r="HT96" s="3"/>
      <c r="HU96" s="3"/>
      <c r="HV96" s="3"/>
      <c r="HW96" s="3"/>
      <c r="HX96" s="3"/>
      <c r="HY96" s="3"/>
      <c r="HZ96" s="3"/>
      <c r="IA96" s="3"/>
      <c r="IB96" s="3"/>
      <c r="IC96" s="3"/>
      <c r="ID96" s="3"/>
      <c r="IE96" s="3"/>
      <c r="IF96" s="3"/>
      <c r="IG96" s="3"/>
      <c r="IH96" s="3"/>
      <c r="II96" s="3"/>
      <c r="IJ96" s="3"/>
      <c r="IK96" s="3"/>
      <c r="IL96" s="3"/>
      <c r="IM96" s="3"/>
      <c r="IN96" s="3"/>
      <c r="IO96" s="3"/>
      <c r="IP96" s="3"/>
      <c r="IQ96" s="3"/>
      <c r="IR96" s="3"/>
      <c r="IS96" s="3"/>
      <c r="IT96" s="3"/>
      <c r="IU96" s="3"/>
      <c r="IV96" s="3"/>
    </row>
    <row r="97" spans="1:256" ht="15.75" x14ac:dyDescent="0.25">
      <c r="A97" s="30"/>
      <c r="B97" s="26" t="s">
        <v>285</v>
      </c>
      <c r="C97" s="31">
        <f>'Приложение 1'!H271</f>
        <v>50237.100000000006</v>
      </c>
      <c r="D97" s="32">
        <f>'Приложение 1'!K271</f>
        <v>1655</v>
      </c>
      <c r="E97" s="33"/>
      <c r="F97" s="33"/>
      <c r="G97" s="33"/>
      <c r="H97" s="32">
        <v>14</v>
      </c>
      <c r="I97" s="32">
        <f>H97</f>
        <v>14</v>
      </c>
      <c r="J97" s="34"/>
      <c r="K97" s="34"/>
      <c r="L97" s="34"/>
      <c r="M97" s="31">
        <f>'Приложение 1'!L271</f>
        <v>35373319.859999999</v>
      </c>
      <c r="N97" s="35">
        <f>SUM(J97:M97)</f>
        <v>35373319.859999999</v>
      </c>
      <c r="O97" s="36"/>
      <c r="P97" s="48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  <c r="BQ97" s="5"/>
      <c r="BR97" s="5"/>
      <c r="BS97" s="5"/>
      <c r="BT97" s="5"/>
      <c r="BU97" s="5"/>
      <c r="BV97" s="5"/>
      <c r="BW97" s="5"/>
      <c r="BX97" s="5"/>
      <c r="BY97" s="5"/>
      <c r="BZ97" s="5"/>
      <c r="CA97" s="5"/>
      <c r="CB97" s="5"/>
      <c r="CC97" s="5"/>
      <c r="CD97" s="5"/>
      <c r="CE97" s="5"/>
      <c r="CF97" s="5"/>
      <c r="CG97" s="5"/>
      <c r="CH97" s="5"/>
      <c r="CI97" s="5"/>
      <c r="CJ97" s="5"/>
      <c r="CK97" s="5"/>
      <c r="CL97" s="5"/>
      <c r="CM97" s="5"/>
      <c r="CN97" s="5"/>
      <c r="CO97" s="5"/>
      <c r="CP97" s="5"/>
      <c r="CQ97" s="5"/>
      <c r="CR97" s="5"/>
      <c r="CS97" s="5"/>
      <c r="CT97" s="5"/>
      <c r="CU97" s="5"/>
      <c r="CV97" s="5"/>
      <c r="CW97" s="5"/>
      <c r="CX97" s="5"/>
      <c r="CY97" s="5"/>
      <c r="CZ97" s="5"/>
      <c r="DA97" s="5"/>
      <c r="DB97" s="5"/>
      <c r="DC97" s="5"/>
      <c r="DD97" s="5"/>
      <c r="DE97" s="5"/>
      <c r="DF97" s="5"/>
      <c r="DG97" s="5"/>
      <c r="DH97" s="5"/>
      <c r="DI97" s="5"/>
      <c r="DJ97" s="5"/>
      <c r="DK97" s="5"/>
      <c r="DL97" s="5"/>
      <c r="DM97" s="5"/>
      <c r="DN97" s="5"/>
      <c r="DO97" s="5"/>
      <c r="DP97" s="5"/>
      <c r="DQ97" s="5"/>
      <c r="DR97" s="5"/>
      <c r="DS97" s="5"/>
      <c r="DT97" s="5"/>
      <c r="DU97" s="5"/>
      <c r="DV97" s="5"/>
      <c r="DW97" s="5"/>
      <c r="DX97" s="5"/>
      <c r="DY97" s="5"/>
      <c r="DZ97" s="5"/>
      <c r="EA97" s="5"/>
      <c r="EB97" s="5"/>
      <c r="EC97" s="5"/>
      <c r="ED97" s="5"/>
      <c r="EE97" s="5"/>
      <c r="EF97" s="5"/>
      <c r="EG97" s="5"/>
      <c r="EH97" s="5"/>
      <c r="EI97" s="5"/>
      <c r="EJ97" s="5"/>
      <c r="EK97" s="5"/>
      <c r="EL97" s="5"/>
      <c r="EM97" s="5"/>
      <c r="EN97" s="5"/>
      <c r="EO97" s="5"/>
      <c r="EP97" s="5"/>
      <c r="EQ97" s="5"/>
      <c r="ER97" s="5"/>
      <c r="ES97" s="5"/>
      <c r="ET97" s="5"/>
      <c r="EU97" s="5"/>
      <c r="EV97" s="5"/>
      <c r="EW97" s="5"/>
      <c r="EX97" s="5"/>
      <c r="EY97" s="5"/>
      <c r="EZ97" s="5"/>
      <c r="FA97" s="5"/>
      <c r="FB97" s="5"/>
      <c r="FC97" s="5"/>
      <c r="FD97" s="5"/>
      <c r="FE97" s="5"/>
      <c r="FF97" s="5"/>
      <c r="FG97" s="5"/>
      <c r="FH97" s="5"/>
      <c r="FI97" s="5"/>
      <c r="FJ97" s="5"/>
      <c r="FK97" s="5"/>
      <c r="FL97" s="5"/>
      <c r="FM97" s="5"/>
      <c r="FN97" s="5"/>
      <c r="FO97" s="5"/>
      <c r="FP97" s="5"/>
      <c r="FQ97" s="5"/>
      <c r="FR97" s="5"/>
      <c r="FS97" s="5"/>
      <c r="FT97" s="5"/>
      <c r="FU97" s="5"/>
      <c r="FV97" s="5"/>
      <c r="FW97" s="5"/>
      <c r="FX97" s="5"/>
      <c r="FY97" s="5"/>
      <c r="FZ97" s="5"/>
      <c r="GA97" s="5"/>
      <c r="GB97" s="5"/>
      <c r="GC97" s="5"/>
      <c r="GD97" s="5"/>
      <c r="GE97" s="5"/>
      <c r="GF97" s="5"/>
      <c r="GG97" s="5"/>
      <c r="GH97" s="5"/>
      <c r="GI97" s="5"/>
      <c r="GJ97" s="5"/>
      <c r="GK97" s="5"/>
      <c r="GL97" s="5"/>
      <c r="GM97" s="5"/>
      <c r="GN97" s="5"/>
      <c r="GO97" s="5"/>
      <c r="GP97" s="5"/>
      <c r="GQ97" s="5"/>
      <c r="GR97" s="5"/>
      <c r="GS97" s="5"/>
      <c r="GT97" s="5"/>
      <c r="GU97" s="5"/>
      <c r="GV97" s="5"/>
      <c r="GW97" s="5"/>
      <c r="GX97" s="5"/>
      <c r="GY97" s="5"/>
      <c r="GZ97" s="5"/>
      <c r="HA97" s="5"/>
      <c r="HB97" s="5"/>
      <c r="HC97" s="5"/>
      <c r="HD97" s="5"/>
      <c r="HE97" s="5"/>
      <c r="HF97" s="5"/>
      <c r="HG97" s="5"/>
      <c r="HH97" s="5"/>
      <c r="HI97" s="5"/>
      <c r="HJ97" s="5"/>
      <c r="HK97" s="5"/>
      <c r="HL97" s="5"/>
      <c r="HM97" s="5"/>
      <c r="HN97" s="5"/>
      <c r="HO97" s="5"/>
      <c r="HP97" s="5"/>
      <c r="HQ97" s="5"/>
      <c r="HR97" s="5"/>
      <c r="HS97" s="5"/>
      <c r="HT97" s="4"/>
      <c r="HU97" s="4"/>
      <c r="HV97" s="4"/>
      <c r="HW97" s="4"/>
      <c r="HX97" s="4"/>
      <c r="HY97" s="4"/>
      <c r="HZ97" s="4"/>
      <c r="IA97" s="4"/>
      <c r="IB97" s="4"/>
      <c r="IC97" s="4"/>
      <c r="ID97" s="4"/>
      <c r="IE97" s="4"/>
      <c r="IF97" s="4"/>
      <c r="IG97" s="4"/>
      <c r="IH97" s="4"/>
      <c r="II97" s="4"/>
      <c r="IJ97" s="4"/>
      <c r="IK97" s="4"/>
      <c r="IL97" s="4"/>
      <c r="IM97" s="4"/>
      <c r="IN97" s="4"/>
      <c r="IO97" s="4"/>
      <c r="IP97" s="4"/>
      <c r="IQ97" s="4"/>
      <c r="IR97" s="4"/>
      <c r="IS97" s="4"/>
      <c r="IT97" s="4"/>
      <c r="IU97" s="4"/>
      <c r="IV97" s="4"/>
    </row>
    <row r="98" spans="1:256" ht="15.75" x14ac:dyDescent="0.25">
      <c r="A98" s="30"/>
      <c r="B98" s="26" t="s">
        <v>286</v>
      </c>
      <c r="C98" s="31">
        <f>'Приложение 1'!H591</f>
        <v>39702.199999999997</v>
      </c>
      <c r="D98" s="32">
        <f>'Приложение 1'!K591</f>
        <v>1250</v>
      </c>
      <c r="E98" s="33"/>
      <c r="F98" s="33"/>
      <c r="G98" s="33"/>
      <c r="H98" s="32">
        <v>13</v>
      </c>
      <c r="I98" s="32">
        <f>SUM(E98:H98)</f>
        <v>13</v>
      </c>
      <c r="J98" s="34"/>
      <c r="K98" s="34"/>
      <c r="L98" s="34"/>
      <c r="M98" s="31">
        <f>'Приложение 1'!L591</f>
        <v>36673257.060000002</v>
      </c>
      <c r="N98" s="35">
        <f>SUM(J98:M98)</f>
        <v>36673257.060000002</v>
      </c>
      <c r="O98" s="36"/>
      <c r="P98" s="48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4"/>
      <c r="HU98" s="4"/>
      <c r="HV98" s="4"/>
      <c r="HW98" s="4"/>
      <c r="HX98" s="4"/>
      <c r="HY98" s="4"/>
      <c r="HZ98" s="4"/>
      <c r="IA98" s="4"/>
      <c r="IB98" s="4"/>
      <c r="IC98" s="4"/>
      <c r="ID98" s="4"/>
      <c r="IE98" s="4"/>
      <c r="IF98" s="4"/>
      <c r="IG98" s="4"/>
      <c r="IH98" s="4"/>
      <c r="II98" s="4"/>
      <c r="IJ98" s="4"/>
      <c r="IK98" s="4"/>
      <c r="IL98" s="4"/>
      <c r="IM98" s="4"/>
      <c r="IN98" s="4"/>
      <c r="IO98" s="4"/>
      <c r="IP98" s="4"/>
      <c r="IQ98" s="4"/>
      <c r="IR98" s="4"/>
      <c r="IS98" s="4"/>
      <c r="IT98" s="4"/>
      <c r="IU98" s="4"/>
      <c r="IV98" s="4"/>
    </row>
    <row r="99" spans="1:256" ht="15.75" x14ac:dyDescent="0.25">
      <c r="A99" s="30"/>
      <c r="B99" s="26" t="s">
        <v>287</v>
      </c>
      <c r="C99" s="31">
        <f>'Приложение 1'!H918</f>
        <v>60408.3</v>
      </c>
      <c r="D99" s="32">
        <f>'Приложение 1'!K918</f>
        <v>2014</v>
      </c>
      <c r="E99" s="33"/>
      <c r="F99" s="33"/>
      <c r="G99" s="33"/>
      <c r="H99" s="32">
        <v>14</v>
      </c>
      <c r="I99" s="32">
        <f>SUM(E99:H99)</f>
        <v>14</v>
      </c>
      <c r="J99" s="34"/>
      <c r="K99" s="34"/>
      <c r="L99" s="34"/>
      <c r="M99" s="31">
        <f>'Приложение 1'!L918</f>
        <v>100981326.16000001</v>
      </c>
      <c r="N99" s="35">
        <f>SUM(J99:M99)</f>
        <v>100981326.16000001</v>
      </c>
      <c r="O99" s="36"/>
      <c r="P99" s="48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</row>
    <row r="100" spans="1:256" s="7" customFormat="1" ht="15.75" x14ac:dyDescent="0.25">
      <c r="A100" s="21" t="s">
        <v>525</v>
      </c>
      <c r="B100" s="22" t="s">
        <v>524</v>
      </c>
      <c r="C100" s="23">
        <f t="shared" ref="C100:N100" si="14">SUM(C101:C103)</f>
        <v>22855.15</v>
      </c>
      <c r="D100" s="20">
        <f t="shared" si="14"/>
        <v>1078</v>
      </c>
      <c r="E100" s="20">
        <f t="shared" si="14"/>
        <v>0</v>
      </c>
      <c r="F100" s="20">
        <f t="shared" si="14"/>
        <v>0</v>
      </c>
      <c r="G100" s="20">
        <f t="shared" si="14"/>
        <v>0</v>
      </c>
      <c r="H100" s="20">
        <f t="shared" si="14"/>
        <v>43</v>
      </c>
      <c r="I100" s="20">
        <f t="shared" si="14"/>
        <v>43</v>
      </c>
      <c r="J100" s="23">
        <f t="shared" si="14"/>
        <v>0</v>
      </c>
      <c r="K100" s="23">
        <f t="shared" si="14"/>
        <v>0</v>
      </c>
      <c r="L100" s="23">
        <f t="shared" si="14"/>
        <v>0</v>
      </c>
      <c r="M100" s="23">
        <f t="shared" si="14"/>
        <v>15396117.710000001</v>
      </c>
      <c r="N100" s="23">
        <f t="shared" si="14"/>
        <v>15396117.710000001</v>
      </c>
      <c r="O100" s="24"/>
      <c r="P100" s="46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</row>
    <row r="101" spans="1:256" s="7" customFormat="1" ht="15.75" x14ac:dyDescent="0.25">
      <c r="A101" s="30"/>
      <c r="B101" s="26" t="s">
        <v>285</v>
      </c>
      <c r="C101" s="31">
        <f>'Приложение 1'!H286</f>
        <v>8186.2000000000007</v>
      </c>
      <c r="D101" s="32">
        <f>'Приложение 1'!K286</f>
        <v>394</v>
      </c>
      <c r="E101" s="33"/>
      <c r="F101" s="33"/>
      <c r="G101" s="33"/>
      <c r="H101" s="32">
        <v>19</v>
      </c>
      <c r="I101" s="32">
        <f>H101</f>
        <v>19</v>
      </c>
      <c r="J101" s="34"/>
      <c r="K101" s="34"/>
      <c r="L101" s="34"/>
      <c r="M101" s="31">
        <f>'Приложение 1'!L286</f>
        <v>7468007</v>
      </c>
      <c r="N101" s="35">
        <f>SUM(J101:M101)</f>
        <v>7468007</v>
      </c>
      <c r="O101" s="36"/>
      <c r="P101" s="48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4"/>
      <c r="HU101" s="4"/>
      <c r="HV101" s="4"/>
      <c r="HW101" s="4"/>
      <c r="HX101" s="4"/>
      <c r="HY101" s="4"/>
      <c r="HZ101" s="4"/>
      <c r="IA101" s="4"/>
      <c r="IB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IP101" s="4"/>
      <c r="IQ101" s="4"/>
      <c r="IR101" s="4"/>
      <c r="IS101" s="4"/>
      <c r="IT101" s="4"/>
      <c r="IU101" s="4"/>
      <c r="IV101" s="4"/>
    </row>
    <row r="102" spans="1:256" s="7" customFormat="1" ht="15.75" x14ac:dyDescent="0.25">
      <c r="A102" s="30"/>
      <c r="B102" s="26" t="s">
        <v>286</v>
      </c>
      <c r="C102" s="31">
        <f>'Приложение 1'!H605</f>
        <v>4228.51</v>
      </c>
      <c r="D102" s="32">
        <f>'Приложение 1'!K605</f>
        <v>194</v>
      </c>
      <c r="E102" s="33"/>
      <c r="F102" s="33"/>
      <c r="G102" s="33"/>
      <c r="H102" s="32">
        <v>10</v>
      </c>
      <c r="I102" s="32">
        <f>SUM(E102:H102)</f>
        <v>10</v>
      </c>
      <c r="J102" s="34"/>
      <c r="K102" s="34"/>
      <c r="L102" s="34"/>
      <c r="M102" s="31">
        <f>'Приложение 1'!L605</f>
        <v>3644106.71</v>
      </c>
      <c r="N102" s="35">
        <f>SUM(J102:M102)</f>
        <v>3644106.71</v>
      </c>
      <c r="O102" s="36"/>
      <c r="P102" s="48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  <c r="BQ102" s="5"/>
      <c r="BR102" s="5"/>
      <c r="BS102" s="5"/>
      <c r="BT102" s="5"/>
      <c r="BU102" s="5"/>
      <c r="BV102" s="5"/>
      <c r="BW102" s="5"/>
      <c r="BX102" s="5"/>
      <c r="BY102" s="5"/>
      <c r="BZ102" s="5"/>
      <c r="CA102" s="5"/>
      <c r="CB102" s="5"/>
      <c r="CC102" s="5"/>
      <c r="CD102" s="5"/>
      <c r="CE102" s="5"/>
      <c r="CF102" s="5"/>
      <c r="CG102" s="5"/>
      <c r="CH102" s="5"/>
      <c r="CI102" s="5"/>
      <c r="CJ102" s="5"/>
      <c r="CK102" s="5"/>
      <c r="CL102" s="5"/>
      <c r="CM102" s="5"/>
      <c r="CN102" s="5"/>
      <c r="CO102" s="5"/>
      <c r="CP102" s="5"/>
      <c r="CQ102" s="5"/>
      <c r="CR102" s="5"/>
      <c r="CS102" s="5"/>
      <c r="CT102" s="5"/>
      <c r="CU102" s="5"/>
      <c r="CV102" s="5"/>
      <c r="CW102" s="5"/>
      <c r="CX102" s="5"/>
      <c r="CY102" s="5"/>
      <c r="CZ102" s="5"/>
      <c r="DA102" s="5"/>
      <c r="DB102" s="5"/>
      <c r="DC102" s="5"/>
      <c r="DD102" s="5"/>
      <c r="DE102" s="5"/>
      <c r="DF102" s="5"/>
      <c r="DG102" s="5"/>
      <c r="DH102" s="5"/>
      <c r="DI102" s="5"/>
      <c r="DJ102" s="5"/>
      <c r="DK102" s="5"/>
      <c r="DL102" s="5"/>
      <c r="DM102" s="5"/>
      <c r="DN102" s="5"/>
      <c r="DO102" s="5"/>
      <c r="DP102" s="5"/>
      <c r="DQ102" s="5"/>
      <c r="DR102" s="5"/>
      <c r="DS102" s="5"/>
      <c r="DT102" s="5"/>
      <c r="DU102" s="5"/>
      <c r="DV102" s="5"/>
      <c r="DW102" s="5"/>
      <c r="DX102" s="5"/>
      <c r="DY102" s="5"/>
      <c r="DZ102" s="5"/>
      <c r="EA102" s="5"/>
      <c r="EB102" s="5"/>
      <c r="EC102" s="5"/>
      <c r="ED102" s="5"/>
      <c r="EE102" s="5"/>
      <c r="EF102" s="5"/>
      <c r="EG102" s="5"/>
      <c r="EH102" s="5"/>
      <c r="EI102" s="5"/>
      <c r="EJ102" s="5"/>
      <c r="EK102" s="5"/>
      <c r="EL102" s="5"/>
      <c r="EM102" s="5"/>
      <c r="EN102" s="5"/>
      <c r="EO102" s="5"/>
      <c r="EP102" s="5"/>
      <c r="EQ102" s="5"/>
      <c r="ER102" s="5"/>
      <c r="ES102" s="5"/>
      <c r="ET102" s="5"/>
      <c r="EU102" s="5"/>
      <c r="EV102" s="5"/>
      <c r="EW102" s="5"/>
      <c r="EX102" s="5"/>
      <c r="EY102" s="5"/>
      <c r="EZ102" s="5"/>
      <c r="FA102" s="5"/>
      <c r="FB102" s="5"/>
      <c r="FC102" s="5"/>
      <c r="FD102" s="5"/>
      <c r="FE102" s="5"/>
      <c r="FF102" s="5"/>
      <c r="FG102" s="5"/>
      <c r="FH102" s="5"/>
      <c r="FI102" s="5"/>
      <c r="FJ102" s="5"/>
      <c r="FK102" s="5"/>
      <c r="FL102" s="5"/>
      <c r="FM102" s="5"/>
      <c r="FN102" s="5"/>
      <c r="FO102" s="5"/>
      <c r="FP102" s="5"/>
      <c r="FQ102" s="5"/>
      <c r="FR102" s="5"/>
      <c r="FS102" s="5"/>
      <c r="FT102" s="5"/>
      <c r="FU102" s="5"/>
      <c r="FV102" s="5"/>
      <c r="FW102" s="5"/>
      <c r="FX102" s="5"/>
      <c r="FY102" s="5"/>
      <c r="FZ102" s="5"/>
      <c r="GA102" s="5"/>
      <c r="GB102" s="5"/>
      <c r="GC102" s="5"/>
      <c r="GD102" s="5"/>
      <c r="GE102" s="5"/>
      <c r="GF102" s="5"/>
      <c r="GG102" s="5"/>
      <c r="GH102" s="5"/>
      <c r="GI102" s="5"/>
      <c r="GJ102" s="5"/>
      <c r="GK102" s="5"/>
      <c r="GL102" s="5"/>
      <c r="GM102" s="5"/>
      <c r="GN102" s="5"/>
      <c r="GO102" s="5"/>
      <c r="GP102" s="5"/>
      <c r="GQ102" s="5"/>
      <c r="GR102" s="5"/>
      <c r="GS102" s="5"/>
      <c r="GT102" s="5"/>
      <c r="GU102" s="5"/>
      <c r="GV102" s="5"/>
      <c r="GW102" s="5"/>
      <c r="GX102" s="5"/>
      <c r="GY102" s="5"/>
      <c r="GZ102" s="5"/>
      <c r="HA102" s="5"/>
      <c r="HB102" s="5"/>
      <c r="HC102" s="5"/>
      <c r="HD102" s="5"/>
      <c r="HE102" s="5"/>
      <c r="HF102" s="5"/>
      <c r="HG102" s="5"/>
      <c r="HH102" s="5"/>
      <c r="HI102" s="5"/>
      <c r="HJ102" s="5"/>
      <c r="HK102" s="5"/>
      <c r="HL102" s="5"/>
      <c r="HM102" s="5"/>
      <c r="HN102" s="5"/>
      <c r="HO102" s="5"/>
      <c r="HP102" s="5"/>
      <c r="HQ102" s="5"/>
      <c r="HR102" s="5"/>
      <c r="HS102" s="5"/>
      <c r="HT102" s="4"/>
      <c r="HU102" s="4"/>
      <c r="HV102" s="4"/>
      <c r="HW102" s="4"/>
      <c r="HX102" s="4"/>
      <c r="HY102" s="4"/>
      <c r="HZ102" s="4"/>
      <c r="IA102" s="4"/>
      <c r="IB102" s="4"/>
      <c r="IC102" s="4"/>
      <c r="ID102" s="4"/>
      <c r="IE102" s="4"/>
      <c r="IF102" s="4"/>
      <c r="IG102" s="4"/>
      <c r="IH102" s="4"/>
      <c r="II102" s="4"/>
      <c r="IJ102" s="4"/>
      <c r="IK102" s="4"/>
      <c r="IL102" s="4"/>
      <c r="IM102" s="4"/>
      <c r="IN102" s="4"/>
      <c r="IO102" s="4"/>
      <c r="IP102" s="4"/>
      <c r="IQ102" s="4"/>
      <c r="IR102" s="4"/>
      <c r="IS102" s="4"/>
      <c r="IT102" s="4"/>
      <c r="IU102" s="4"/>
      <c r="IV102" s="4"/>
    </row>
    <row r="103" spans="1:256" s="7" customFormat="1" ht="15.75" x14ac:dyDescent="0.25">
      <c r="A103" s="30"/>
      <c r="B103" s="26" t="s">
        <v>287</v>
      </c>
      <c r="C103" s="31">
        <f>'Приложение 1'!H933</f>
        <v>10440.439999999999</v>
      </c>
      <c r="D103" s="32">
        <f>'Приложение 1'!K933</f>
        <v>490</v>
      </c>
      <c r="E103" s="33"/>
      <c r="F103" s="33"/>
      <c r="G103" s="33"/>
      <c r="H103" s="32">
        <v>14</v>
      </c>
      <c r="I103" s="32">
        <f>SUM(E103:H103)</f>
        <v>14</v>
      </c>
      <c r="J103" s="34"/>
      <c r="K103" s="34"/>
      <c r="L103" s="34"/>
      <c r="M103" s="31">
        <f>'Приложение 1'!L933</f>
        <v>4284004</v>
      </c>
      <c r="N103" s="35">
        <f>SUM(J103:M103)</f>
        <v>4284004</v>
      </c>
      <c r="O103" s="36"/>
      <c r="P103" s="48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</row>
    <row r="104" spans="1:256" s="7" customFormat="1" ht="15.75" x14ac:dyDescent="0.25">
      <c r="A104" s="21" t="s">
        <v>533</v>
      </c>
      <c r="B104" s="22" t="s">
        <v>534</v>
      </c>
      <c r="C104" s="23">
        <f>C105+C109+C113</f>
        <v>16998.099999999999</v>
      </c>
      <c r="D104" s="23">
        <f t="shared" ref="D104:N104" si="15">D105+D109+D113</f>
        <v>512</v>
      </c>
      <c r="E104" s="20">
        <f t="shared" si="15"/>
        <v>0</v>
      </c>
      <c r="F104" s="20">
        <f t="shared" si="15"/>
        <v>0</v>
      </c>
      <c r="G104" s="20">
        <f t="shared" si="15"/>
        <v>0</v>
      </c>
      <c r="H104" s="20">
        <f t="shared" si="15"/>
        <v>28</v>
      </c>
      <c r="I104" s="20">
        <f t="shared" si="15"/>
        <v>28</v>
      </c>
      <c r="J104" s="23">
        <f t="shared" si="15"/>
        <v>0</v>
      </c>
      <c r="K104" s="23">
        <f t="shared" si="15"/>
        <v>0</v>
      </c>
      <c r="L104" s="23">
        <f t="shared" si="15"/>
        <v>0</v>
      </c>
      <c r="M104" s="23">
        <f t="shared" si="15"/>
        <v>15832949</v>
      </c>
      <c r="N104" s="23">
        <f t="shared" si="15"/>
        <v>15832949</v>
      </c>
      <c r="O104" s="24"/>
      <c r="P104" s="46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/>
      <c r="DZ104" s="3"/>
      <c r="EA104" s="3"/>
      <c r="EB104" s="3"/>
      <c r="EC104" s="3"/>
      <c r="ED104" s="3"/>
      <c r="EE104" s="3"/>
      <c r="EF104" s="3"/>
      <c r="EG104" s="3"/>
      <c r="EH104" s="3"/>
      <c r="EI104" s="3"/>
      <c r="EJ104" s="3"/>
      <c r="EK104" s="3"/>
      <c r="EL104" s="3"/>
      <c r="EM104" s="3"/>
      <c r="EN104" s="3"/>
      <c r="EO104" s="3"/>
      <c r="EP104" s="3"/>
      <c r="EQ104" s="3"/>
      <c r="ER104" s="3"/>
      <c r="ES104" s="3"/>
      <c r="ET104" s="3"/>
      <c r="EU104" s="3"/>
      <c r="EV104" s="3"/>
      <c r="EW104" s="3"/>
      <c r="EX104" s="3"/>
      <c r="EY104" s="3"/>
      <c r="EZ104" s="3"/>
      <c r="FA104" s="3"/>
      <c r="FB104" s="3"/>
      <c r="FC104" s="3"/>
      <c r="FD104" s="3"/>
      <c r="FE104" s="3"/>
      <c r="FF104" s="3"/>
      <c r="FG104" s="3"/>
      <c r="FH104" s="3"/>
      <c r="FI104" s="3"/>
      <c r="FJ104" s="3"/>
      <c r="FK104" s="3"/>
      <c r="FL104" s="3"/>
      <c r="FM104" s="3"/>
      <c r="FN104" s="3"/>
      <c r="FO104" s="3"/>
      <c r="FP104" s="3"/>
      <c r="FQ104" s="3"/>
      <c r="FR104" s="3"/>
      <c r="FS104" s="3"/>
      <c r="FT104" s="3"/>
      <c r="FU104" s="3"/>
      <c r="FV104" s="3"/>
      <c r="FW104" s="3"/>
      <c r="FX104" s="3"/>
      <c r="FY104" s="3"/>
      <c r="FZ104" s="3"/>
      <c r="GA104" s="3"/>
      <c r="GB104" s="3"/>
      <c r="GC104" s="3"/>
      <c r="GD104" s="3"/>
      <c r="GE104" s="3"/>
      <c r="GF104" s="3"/>
      <c r="GG104" s="3"/>
      <c r="GH104" s="3"/>
      <c r="GI104" s="3"/>
      <c r="GJ104" s="3"/>
      <c r="GK104" s="3"/>
      <c r="GL104" s="3"/>
      <c r="GM104" s="3"/>
      <c r="GN104" s="3"/>
      <c r="GO104" s="3"/>
      <c r="GP104" s="3"/>
      <c r="GQ104" s="3"/>
      <c r="GR104" s="3"/>
      <c r="GS104" s="3"/>
      <c r="GT104" s="3"/>
      <c r="GU104" s="3"/>
      <c r="GV104" s="3"/>
      <c r="GW104" s="3"/>
      <c r="GX104" s="3"/>
      <c r="GY104" s="3"/>
      <c r="GZ104" s="3"/>
      <c r="HA104" s="3"/>
      <c r="HB104" s="3"/>
      <c r="HC104" s="3"/>
      <c r="HD104" s="3"/>
      <c r="HE104" s="3"/>
      <c r="HF104" s="3"/>
      <c r="HG104" s="3"/>
      <c r="HH104" s="3"/>
      <c r="HI104" s="3"/>
      <c r="HJ104" s="3"/>
      <c r="HK104" s="3"/>
      <c r="HL104" s="3"/>
      <c r="HM104" s="3"/>
      <c r="HN104" s="3"/>
      <c r="HO104" s="3"/>
      <c r="HP104" s="3"/>
      <c r="HQ104" s="3"/>
      <c r="HR104" s="3"/>
      <c r="HS104" s="3"/>
      <c r="HT104" s="3"/>
      <c r="HU104" s="3"/>
      <c r="HV104" s="3"/>
      <c r="HW104" s="3"/>
      <c r="HX104" s="3"/>
      <c r="HY104" s="3"/>
      <c r="HZ104" s="3"/>
      <c r="IA104" s="3"/>
      <c r="IB104" s="3"/>
      <c r="IC104" s="3"/>
      <c r="ID104" s="3"/>
      <c r="IE104" s="3"/>
      <c r="IF104" s="3"/>
      <c r="IG104" s="3"/>
      <c r="IH104" s="3"/>
      <c r="II104" s="3"/>
      <c r="IJ104" s="3"/>
      <c r="IK104" s="3"/>
      <c r="IL104" s="3"/>
      <c r="IM104" s="3"/>
      <c r="IN104" s="3"/>
      <c r="IO104" s="3"/>
      <c r="IP104" s="3"/>
      <c r="IQ104" s="3"/>
      <c r="IR104" s="3"/>
      <c r="IS104" s="3"/>
      <c r="IT104" s="3"/>
      <c r="IU104" s="3"/>
      <c r="IV104" s="3"/>
    </row>
    <row r="105" spans="1:256" s="7" customFormat="1" ht="15.75" x14ac:dyDescent="0.25">
      <c r="A105" s="25" t="s">
        <v>537</v>
      </c>
      <c r="B105" s="26" t="s">
        <v>960</v>
      </c>
      <c r="C105" s="27">
        <f>SUM(C106:C108)</f>
        <v>9718.2000000000007</v>
      </c>
      <c r="D105" s="28">
        <f>SUM(D106:D108)</f>
        <v>298</v>
      </c>
      <c r="E105" s="28"/>
      <c r="F105" s="28"/>
      <c r="G105" s="28"/>
      <c r="H105" s="28">
        <f>SUM(H106:H108)</f>
        <v>19</v>
      </c>
      <c r="I105" s="28">
        <f>SUM(I106:I108)</f>
        <v>19</v>
      </c>
      <c r="J105" s="27"/>
      <c r="K105" s="27"/>
      <c r="L105" s="27"/>
      <c r="M105" s="27">
        <f>SUM(M106:M108)</f>
        <v>9281497</v>
      </c>
      <c r="N105" s="27">
        <f>SUM(N106:N108)</f>
        <v>9281497</v>
      </c>
      <c r="O105" s="29"/>
      <c r="P105" s="47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  <c r="GY105" s="4"/>
      <c r="GZ105" s="4"/>
      <c r="HA105" s="4"/>
      <c r="HB105" s="4"/>
      <c r="HC105" s="4"/>
      <c r="HD105" s="4"/>
      <c r="HE105" s="4"/>
      <c r="HF105" s="4"/>
      <c r="HG105" s="4"/>
      <c r="HH105" s="4"/>
      <c r="HI105" s="4"/>
      <c r="HJ105" s="4"/>
      <c r="HK105" s="4"/>
      <c r="HL105" s="4"/>
      <c r="HM105" s="4"/>
      <c r="HN105" s="4"/>
      <c r="HO105" s="4"/>
      <c r="HP105" s="4"/>
      <c r="HQ105" s="4"/>
      <c r="HR105" s="4"/>
      <c r="HS105" s="4"/>
      <c r="HT105" s="4"/>
      <c r="HU105" s="4"/>
      <c r="HV105" s="4"/>
      <c r="HW105" s="4"/>
      <c r="HX105" s="4"/>
      <c r="HY105" s="4"/>
      <c r="HZ105" s="4"/>
      <c r="IA105" s="4"/>
      <c r="IB105" s="4"/>
      <c r="IC105" s="4"/>
      <c r="ID105" s="4"/>
      <c r="IE105" s="4"/>
      <c r="IF105" s="4"/>
      <c r="IG105" s="4"/>
      <c r="IH105" s="4"/>
      <c r="II105" s="4"/>
      <c r="IJ105" s="4"/>
      <c r="IK105" s="4"/>
      <c r="IL105" s="4"/>
      <c r="IM105" s="4"/>
      <c r="IN105" s="4"/>
      <c r="IO105" s="4"/>
      <c r="IP105" s="4"/>
      <c r="IQ105" s="4"/>
      <c r="IR105" s="4"/>
      <c r="IS105" s="4"/>
      <c r="IT105" s="4"/>
      <c r="IU105" s="4"/>
      <c r="IV105" s="4"/>
    </row>
    <row r="106" spans="1:256" s="7" customFormat="1" ht="15.75" x14ac:dyDescent="0.25">
      <c r="A106" s="30"/>
      <c r="B106" s="26" t="s">
        <v>285</v>
      </c>
      <c r="C106" s="31">
        <f>'Приложение 1'!H307</f>
        <v>8648.4000000000015</v>
      </c>
      <c r="D106" s="32">
        <f>'Приложение 1'!K307</f>
        <v>264</v>
      </c>
      <c r="E106" s="33"/>
      <c r="F106" s="33"/>
      <c r="G106" s="33"/>
      <c r="H106" s="32">
        <v>16</v>
      </c>
      <c r="I106" s="32">
        <f>H106</f>
        <v>16</v>
      </c>
      <c r="J106" s="34"/>
      <c r="K106" s="34"/>
      <c r="L106" s="34"/>
      <c r="M106" s="31">
        <f>'Приложение 1'!L307</f>
        <v>972512</v>
      </c>
      <c r="N106" s="35">
        <f>SUM(J106:M106)</f>
        <v>972512</v>
      </c>
      <c r="O106" s="36"/>
      <c r="P106" s="48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</row>
    <row r="107" spans="1:256" s="7" customFormat="1" ht="15.75" x14ac:dyDescent="0.25">
      <c r="A107" s="30"/>
      <c r="B107" s="26" t="s">
        <v>286</v>
      </c>
      <c r="C107" s="31">
        <f>'Приложение 1'!H617</f>
        <v>713.8</v>
      </c>
      <c r="D107" s="32">
        <f>'Приложение 1'!K617</f>
        <v>23</v>
      </c>
      <c r="E107" s="33"/>
      <c r="F107" s="33"/>
      <c r="G107" s="33"/>
      <c r="H107" s="32">
        <v>2</v>
      </c>
      <c r="I107" s="32">
        <f>SUM(E107:H107)</f>
        <v>2</v>
      </c>
      <c r="J107" s="34"/>
      <c r="K107" s="34"/>
      <c r="L107" s="34"/>
      <c r="M107" s="31">
        <f>'Приложение 1'!L617</f>
        <v>5693564</v>
      </c>
      <c r="N107" s="35">
        <f>SUM(J107:M107)</f>
        <v>5693564</v>
      </c>
      <c r="O107" s="36"/>
      <c r="P107" s="48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</row>
    <row r="108" spans="1:256" s="7" customFormat="1" ht="15.75" x14ac:dyDescent="0.25">
      <c r="A108" s="30"/>
      <c r="B108" s="26" t="s">
        <v>287</v>
      </c>
      <c r="C108" s="31">
        <f>'Приложение 1'!H948</f>
        <v>356</v>
      </c>
      <c r="D108" s="32">
        <f>'Приложение 1'!K948</f>
        <v>11</v>
      </c>
      <c r="E108" s="33"/>
      <c r="F108" s="33"/>
      <c r="G108" s="33"/>
      <c r="H108" s="32">
        <v>1</v>
      </c>
      <c r="I108" s="32">
        <f>SUM(E108:H108)</f>
        <v>1</v>
      </c>
      <c r="J108" s="34"/>
      <c r="K108" s="34"/>
      <c r="L108" s="34"/>
      <c r="M108" s="31">
        <f>'Приложение 1'!L948</f>
        <v>2615421</v>
      </c>
      <c r="N108" s="35">
        <f>SUM(J108:M108)</f>
        <v>2615421</v>
      </c>
      <c r="O108" s="36"/>
      <c r="P108" s="48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</row>
    <row r="109" spans="1:256" s="7" customFormat="1" ht="15.75" x14ac:dyDescent="0.25">
      <c r="A109" s="25" t="s">
        <v>992</v>
      </c>
      <c r="B109" s="26" t="s">
        <v>535</v>
      </c>
      <c r="C109" s="27">
        <f>SUM(C110:C112)</f>
        <v>2561.4</v>
      </c>
      <c r="D109" s="28">
        <f>SUM(D110:D112)</f>
        <v>68</v>
      </c>
      <c r="E109" s="28"/>
      <c r="F109" s="28"/>
      <c r="G109" s="28"/>
      <c r="H109" s="28">
        <f>SUM(H110:H112)</f>
        <v>5</v>
      </c>
      <c r="I109" s="28">
        <f>SUM(I110:I112)</f>
        <v>5</v>
      </c>
      <c r="J109" s="27"/>
      <c r="K109" s="27"/>
      <c r="L109" s="27"/>
      <c r="M109" s="27">
        <f>SUM(M110:M112)</f>
        <v>2423501</v>
      </c>
      <c r="N109" s="27">
        <f>SUM(N110:N112)</f>
        <v>2423501</v>
      </c>
      <c r="O109" s="29"/>
      <c r="P109" s="47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  <c r="GY109" s="4"/>
      <c r="GZ109" s="4"/>
      <c r="HA109" s="4"/>
      <c r="HB109" s="4"/>
      <c r="HC109" s="4"/>
      <c r="HD109" s="4"/>
      <c r="HE109" s="4"/>
      <c r="HF109" s="4"/>
      <c r="HG109" s="4"/>
      <c r="HH109" s="4"/>
      <c r="HI109" s="4"/>
      <c r="HJ109" s="4"/>
      <c r="HK109" s="4"/>
      <c r="HL109" s="4"/>
      <c r="HM109" s="4"/>
      <c r="HN109" s="4"/>
      <c r="HO109" s="4"/>
      <c r="HP109" s="4"/>
      <c r="HQ109" s="4"/>
      <c r="HR109" s="4"/>
      <c r="HS109" s="4"/>
      <c r="HT109" s="4"/>
      <c r="HU109" s="4"/>
      <c r="HV109" s="4"/>
      <c r="HW109" s="4"/>
      <c r="HX109" s="4"/>
      <c r="HY109" s="4"/>
      <c r="HZ109" s="4"/>
      <c r="IA109" s="4"/>
      <c r="IB109" s="4"/>
      <c r="IC109" s="4"/>
      <c r="ID109" s="4"/>
      <c r="IE109" s="4"/>
      <c r="IF109" s="4"/>
      <c r="IG109" s="4"/>
      <c r="IH109" s="4"/>
      <c r="II109" s="4"/>
      <c r="IJ109" s="4"/>
      <c r="IK109" s="4"/>
      <c r="IL109" s="4"/>
      <c r="IM109" s="4"/>
      <c r="IN109" s="4"/>
      <c r="IO109" s="4"/>
      <c r="IP109" s="4"/>
      <c r="IQ109" s="4"/>
      <c r="IR109" s="4"/>
      <c r="IS109" s="4"/>
      <c r="IT109" s="4"/>
      <c r="IU109" s="4"/>
      <c r="IV109" s="4"/>
    </row>
    <row r="110" spans="1:256" s="7" customFormat="1" ht="15.75" x14ac:dyDescent="0.25">
      <c r="A110" s="30"/>
      <c r="B110" s="26" t="s">
        <v>285</v>
      </c>
      <c r="C110" s="31">
        <f>'Приложение 1'!H324</f>
        <v>302.2</v>
      </c>
      <c r="D110" s="32">
        <f>'Приложение 1'!K324</f>
        <v>6</v>
      </c>
      <c r="E110" s="33"/>
      <c r="F110" s="33"/>
      <c r="G110" s="33"/>
      <c r="H110" s="32">
        <v>1</v>
      </c>
      <c r="I110" s="32">
        <f>H110</f>
        <v>1</v>
      </c>
      <c r="J110" s="34"/>
      <c r="K110" s="34"/>
      <c r="L110" s="34"/>
      <c r="M110" s="31">
        <f>'Приложение 1'!L324</f>
        <v>46702</v>
      </c>
      <c r="N110" s="35">
        <f>SUM(J110:M110)</f>
        <v>46702</v>
      </c>
      <c r="O110" s="36"/>
      <c r="P110" s="48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  <c r="DD110" s="5"/>
      <c r="DE110" s="5"/>
      <c r="DF110" s="5"/>
      <c r="DG110" s="5"/>
      <c r="DH110" s="5"/>
      <c r="DI110" s="5"/>
      <c r="DJ110" s="5"/>
      <c r="DK110" s="5"/>
      <c r="DL110" s="5"/>
      <c r="DM110" s="5"/>
      <c r="DN110" s="5"/>
      <c r="DO110" s="5"/>
      <c r="DP110" s="5"/>
      <c r="DQ110" s="5"/>
      <c r="DR110" s="5"/>
      <c r="DS110" s="5"/>
      <c r="DT110" s="5"/>
      <c r="DU110" s="5"/>
      <c r="DV110" s="5"/>
      <c r="DW110" s="5"/>
      <c r="DX110" s="5"/>
      <c r="DY110" s="5"/>
      <c r="DZ110" s="5"/>
      <c r="EA110" s="5"/>
      <c r="EB110" s="5"/>
      <c r="EC110" s="5"/>
      <c r="ED110" s="5"/>
      <c r="EE110" s="5"/>
      <c r="EF110" s="5"/>
      <c r="EG110" s="5"/>
      <c r="EH110" s="5"/>
      <c r="EI110" s="5"/>
      <c r="EJ110" s="5"/>
      <c r="EK110" s="5"/>
      <c r="EL110" s="5"/>
      <c r="EM110" s="5"/>
      <c r="EN110" s="5"/>
      <c r="EO110" s="5"/>
      <c r="EP110" s="5"/>
      <c r="EQ110" s="5"/>
      <c r="ER110" s="5"/>
      <c r="ES110" s="5"/>
      <c r="ET110" s="5"/>
      <c r="EU110" s="5"/>
      <c r="EV110" s="5"/>
      <c r="EW110" s="5"/>
      <c r="EX110" s="5"/>
      <c r="EY110" s="5"/>
      <c r="EZ110" s="5"/>
      <c r="FA110" s="5"/>
      <c r="FB110" s="5"/>
      <c r="FC110" s="5"/>
      <c r="FD110" s="5"/>
      <c r="FE110" s="5"/>
      <c r="FF110" s="5"/>
      <c r="FG110" s="5"/>
      <c r="FH110" s="5"/>
      <c r="FI110" s="5"/>
      <c r="FJ110" s="5"/>
      <c r="FK110" s="5"/>
      <c r="FL110" s="5"/>
      <c r="FM110" s="5"/>
      <c r="FN110" s="5"/>
      <c r="FO110" s="5"/>
      <c r="FP110" s="5"/>
      <c r="FQ110" s="5"/>
      <c r="FR110" s="5"/>
      <c r="FS110" s="5"/>
      <c r="FT110" s="5"/>
      <c r="FU110" s="5"/>
      <c r="FV110" s="5"/>
      <c r="FW110" s="5"/>
      <c r="FX110" s="5"/>
      <c r="FY110" s="5"/>
      <c r="FZ110" s="5"/>
      <c r="GA110" s="5"/>
      <c r="GB110" s="5"/>
      <c r="GC110" s="5"/>
      <c r="GD110" s="5"/>
      <c r="GE110" s="5"/>
      <c r="GF110" s="5"/>
      <c r="GG110" s="5"/>
      <c r="GH110" s="5"/>
      <c r="GI110" s="5"/>
      <c r="GJ110" s="5"/>
      <c r="GK110" s="5"/>
      <c r="GL110" s="5"/>
      <c r="GM110" s="5"/>
      <c r="GN110" s="5"/>
      <c r="GO110" s="5"/>
      <c r="GP110" s="5"/>
      <c r="GQ110" s="5"/>
      <c r="GR110" s="5"/>
      <c r="GS110" s="5"/>
      <c r="GT110" s="5"/>
      <c r="GU110" s="5"/>
      <c r="GV110" s="5"/>
      <c r="GW110" s="5"/>
      <c r="GX110" s="5"/>
      <c r="GY110" s="5"/>
      <c r="GZ110" s="5"/>
      <c r="HA110" s="5"/>
      <c r="HB110" s="5"/>
      <c r="HC110" s="5"/>
      <c r="HD110" s="5"/>
      <c r="HE110" s="5"/>
      <c r="HF110" s="5"/>
      <c r="HG110" s="5"/>
      <c r="HH110" s="5"/>
      <c r="HI110" s="5"/>
      <c r="HJ110" s="5"/>
      <c r="HK110" s="5"/>
      <c r="HL110" s="5"/>
      <c r="HM110" s="5"/>
      <c r="HN110" s="5"/>
      <c r="HO110" s="5"/>
      <c r="HP110" s="5"/>
      <c r="HQ110" s="5"/>
      <c r="HR110" s="5"/>
      <c r="HS110" s="5"/>
      <c r="HT110" s="4"/>
      <c r="HU110" s="4"/>
      <c r="HV110" s="4"/>
      <c r="HW110" s="4"/>
      <c r="HX110" s="4"/>
      <c r="HY110" s="4"/>
      <c r="HZ110" s="4"/>
      <c r="IA110" s="4"/>
      <c r="IB110" s="4"/>
      <c r="IC110" s="4"/>
      <c r="ID110" s="4"/>
      <c r="IE110" s="4"/>
      <c r="IF110" s="4"/>
      <c r="IG110" s="4"/>
      <c r="IH110" s="4"/>
      <c r="II110" s="4"/>
      <c r="IJ110" s="4"/>
      <c r="IK110" s="4"/>
      <c r="IL110" s="4"/>
      <c r="IM110" s="4"/>
      <c r="IN110" s="4"/>
      <c r="IO110" s="4"/>
      <c r="IP110" s="4"/>
      <c r="IQ110" s="4"/>
      <c r="IR110" s="4"/>
      <c r="IS110" s="4"/>
      <c r="IT110" s="4"/>
      <c r="IU110" s="4"/>
      <c r="IV110" s="4"/>
    </row>
    <row r="111" spans="1:256" s="7" customFormat="1" ht="15.75" x14ac:dyDescent="0.25">
      <c r="A111" s="30"/>
      <c r="B111" s="26" t="s">
        <v>286</v>
      </c>
      <c r="C111" s="31">
        <f>'Приложение 1'!H620</f>
        <v>1135.7</v>
      </c>
      <c r="D111" s="32">
        <f>'Приложение 1'!K620</f>
        <v>26</v>
      </c>
      <c r="E111" s="33"/>
      <c r="F111" s="33"/>
      <c r="G111" s="33"/>
      <c r="H111" s="32">
        <v>2</v>
      </c>
      <c r="I111" s="32">
        <f>SUM(E111:H111)</f>
        <v>2</v>
      </c>
      <c r="J111" s="34"/>
      <c r="K111" s="34"/>
      <c r="L111" s="34"/>
      <c r="M111" s="31">
        <f>'Приложение 1'!L620</f>
        <v>2146243</v>
      </c>
      <c r="N111" s="35">
        <f>SUM(J111:M111)</f>
        <v>2146243</v>
      </c>
      <c r="O111" s="36"/>
      <c r="P111" s="48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H111" s="5"/>
      <c r="DI111" s="5"/>
      <c r="DJ111" s="5"/>
      <c r="DK111" s="5"/>
      <c r="DL111" s="5"/>
      <c r="DM111" s="5"/>
      <c r="DN111" s="5"/>
      <c r="DO111" s="5"/>
      <c r="DP111" s="5"/>
      <c r="DQ111" s="5"/>
      <c r="DR111" s="5"/>
      <c r="DS111" s="5"/>
      <c r="DT111" s="5"/>
      <c r="DU111" s="5"/>
      <c r="DV111" s="5"/>
      <c r="DW111" s="5"/>
      <c r="DX111" s="5"/>
      <c r="DY111" s="5"/>
      <c r="DZ111" s="5"/>
      <c r="EA111" s="5"/>
      <c r="EB111" s="5"/>
      <c r="EC111" s="5"/>
      <c r="ED111" s="5"/>
      <c r="EE111" s="5"/>
      <c r="EF111" s="5"/>
      <c r="EG111" s="5"/>
      <c r="EH111" s="5"/>
      <c r="EI111" s="5"/>
      <c r="EJ111" s="5"/>
      <c r="EK111" s="5"/>
      <c r="EL111" s="5"/>
      <c r="EM111" s="5"/>
      <c r="EN111" s="5"/>
      <c r="EO111" s="5"/>
      <c r="EP111" s="5"/>
      <c r="EQ111" s="5"/>
      <c r="ER111" s="5"/>
      <c r="ES111" s="5"/>
      <c r="ET111" s="5"/>
      <c r="EU111" s="5"/>
      <c r="EV111" s="5"/>
      <c r="EW111" s="5"/>
      <c r="EX111" s="5"/>
      <c r="EY111" s="5"/>
      <c r="EZ111" s="5"/>
      <c r="FA111" s="5"/>
      <c r="FB111" s="5"/>
      <c r="FC111" s="5"/>
      <c r="FD111" s="5"/>
      <c r="FE111" s="5"/>
      <c r="FF111" s="5"/>
      <c r="FG111" s="5"/>
      <c r="FH111" s="5"/>
      <c r="FI111" s="5"/>
      <c r="FJ111" s="5"/>
      <c r="FK111" s="5"/>
      <c r="FL111" s="5"/>
      <c r="FM111" s="5"/>
      <c r="FN111" s="5"/>
      <c r="FO111" s="5"/>
      <c r="FP111" s="5"/>
      <c r="FQ111" s="5"/>
      <c r="FR111" s="5"/>
      <c r="FS111" s="5"/>
      <c r="FT111" s="5"/>
      <c r="FU111" s="5"/>
      <c r="FV111" s="5"/>
      <c r="FW111" s="5"/>
      <c r="FX111" s="5"/>
      <c r="FY111" s="5"/>
      <c r="FZ111" s="5"/>
      <c r="GA111" s="5"/>
      <c r="GB111" s="5"/>
      <c r="GC111" s="5"/>
      <c r="GD111" s="5"/>
      <c r="GE111" s="5"/>
      <c r="GF111" s="5"/>
      <c r="GG111" s="5"/>
      <c r="GH111" s="5"/>
      <c r="GI111" s="5"/>
      <c r="GJ111" s="5"/>
      <c r="GK111" s="5"/>
      <c r="GL111" s="5"/>
      <c r="GM111" s="5"/>
      <c r="GN111" s="5"/>
      <c r="GO111" s="5"/>
      <c r="GP111" s="5"/>
      <c r="GQ111" s="5"/>
      <c r="GR111" s="5"/>
      <c r="GS111" s="5"/>
      <c r="GT111" s="5"/>
      <c r="GU111" s="5"/>
      <c r="GV111" s="5"/>
      <c r="GW111" s="5"/>
      <c r="GX111" s="5"/>
      <c r="GY111" s="5"/>
      <c r="GZ111" s="5"/>
      <c r="HA111" s="5"/>
      <c r="HB111" s="5"/>
      <c r="HC111" s="5"/>
      <c r="HD111" s="5"/>
      <c r="HE111" s="5"/>
      <c r="HF111" s="5"/>
      <c r="HG111" s="5"/>
      <c r="HH111" s="5"/>
      <c r="HI111" s="5"/>
      <c r="HJ111" s="5"/>
      <c r="HK111" s="5"/>
      <c r="HL111" s="5"/>
      <c r="HM111" s="5"/>
      <c r="HN111" s="5"/>
      <c r="HO111" s="5"/>
      <c r="HP111" s="5"/>
      <c r="HQ111" s="5"/>
      <c r="HR111" s="5"/>
      <c r="HS111" s="5"/>
      <c r="HT111" s="4"/>
      <c r="HU111" s="4"/>
      <c r="HV111" s="4"/>
      <c r="HW111" s="4"/>
      <c r="HX111" s="4"/>
      <c r="HY111" s="4"/>
      <c r="HZ111" s="4"/>
      <c r="IA111" s="4"/>
      <c r="IB111" s="4"/>
      <c r="IC111" s="4"/>
      <c r="ID111" s="4"/>
      <c r="IE111" s="4"/>
      <c r="IF111" s="4"/>
      <c r="IG111" s="4"/>
      <c r="IH111" s="4"/>
      <c r="II111" s="4"/>
      <c r="IJ111" s="4"/>
      <c r="IK111" s="4"/>
      <c r="IL111" s="4"/>
      <c r="IM111" s="4"/>
      <c r="IN111" s="4"/>
      <c r="IO111" s="4"/>
      <c r="IP111" s="4"/>
      <c r="IQ111" s="4"/>
      <c r="IR111" s="4"/>
      <c r="IS111" s="4"/>
      <c r="IT111" s="4"/>
      <c r="IU111" s="4"/>
      <c r="IV111" s="4"/>
    </row>
    <row r="112" spans="1:256" s="7" customFormat="1" ht="15.75" x14ac:dyDescent="0.25">
      <c r="A112" s="30"/>
      <c r="B112" s="26" t="s">
        <v>287</v>
      </c>
      <c r="C112" s="31">
        <f>'Приложение 1'!H950</f>
        <v>1123.5</v>
      </c>
      <c r="D112" s="32">
        <f>'Приложение 1'!K950</f>
        <v>36</v>
      </c>
      <c r="E112" s="33"/>
      <c r="F112" s="33"/>
      <c r="G112" s="33"/>
      <c r="H112" s="32">
        <v>2</v>
      </c>
      <c r="I112" s="32">
        <f>SUM(E112:H112)</f>
        <v>2</v>
      </c>
      <c r="J112" s="34"/>
      <c r="K112" s="34"/>
      <c r="L112" s="34"/>
      <c r="M112" s="31">
        <f>'Приложение 1'!L950</f>
        <v>230556</v>
      </c>
      <c r="N112" s="35">
        <f>SUM(J112:M112)</f>
        <v>230556</v>
      </c>
      <c r="O112" s="36"/>
      <c r="P112" s="48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  <c r="BQ112" s="5"/>
      <c r="BR112" s="5"/>
      <c r="BS112" s="5"/>
      <c r="BT112" s="5"/>
      <c r="BU112" s="5"/>
      <c r="BV112" s="5"/>
      <c r="BW112" s="5"/>
      <c r="BX112" s="5"/>
      <c r="BY112" s="5"/>
      <c r="BZ112" s="5"/>
      <c r="CA112" s="5"/>
      <c r="CB112" s="5"/>
      <c r="CC112" s="5"/>
      <c r="CD112" s="5"/>
      <c r="CE112" s="5"/>
      <c r="CF112" s="5"/>
      <c r="CG112" s="5"/>
      <c r="CH112" s="5"/>
      <c r="CI112" s="5"/>
      <c r="CJ112" s="5"/>
      <c r="CK112" s="5"/>
      <c r="CL112" s="5"/>
      <c r="CM112" s="5"/>
      <c r="CN112" s="5"/>
      <c r="CO112" s="5"/>
      <c r="CP112" s="5"/>
      <c r="CQ112" s="5"/>
      <c r="CR112" s="5"/>
      <c r="CS112" s="5"/>
      <c r="CT112" s="5"/>
      <c r="CU112" s="5"/>
      <c r="CV112" s="5"/>
      <c r="CW112" s="5"/>
      <c r="CX112" s="5"/>
      <c r="CY112" s="5"/>
      <c r="CZ112" s="5"/>
      <c r="DA112" s="5"/>
      <c r="DB112" s="5"/>
      <c r="DC112" s="5"/>
      <c r="DD112" s="5"/>
      <c r="DE112" s="5"/>
      <c r="DF112" s="5"/>
      <c r="DG112" s="5"/>
      <c r="DH112" s="5"/>
      <c r="DI112" s="5"/>
      <c r="DJ112" s="5"/>
      <c r="DK112" s="5"/>
      <c r="DL112" s="5"/>
      <c r="DM112" s="5"/>
      <c r="DN112" s="5"/>
      <c r="DO112" s="5"/>
      <c r="DP112" s="5"/>
      <c r="DQ112" s="5"/>
      <c r="DR112" s="5"/>
      <c r="DS112" s="5"/>
      <c r="DT112" s="5"/>
      <c r="DU112" s="5"/>
      <c r="DV112" s="5"/>
      <c r="DW112" s="5"/>
      <c r="DX112" s="5"/>
      <c r="DY112" s="5"/>
      <c r="DZ112" s="5"/>
      <c r="EA112" s="5"/>
      <c r="EB112" s="5"/>
      <c r="EC112" s="5"/>
      <c r="ED112" s="5"/>
      <c r="EE112" s="5"/>
      <c r="EF112" s="5"/>
      <c r="EG112" s="5"/>
      <c r="EH112" s="5"/>
      <c r="EI112" s="5"/>
      <c r="EJ112" s="5"/>
      <c r="EK112" s="5"/>
      <c r="EL112" s="5"/>
      <c r="EM112" s="5"/>
      <c r="EN112" s="5"/>
      <c r="EO112" s="5"/>
      <c r="EP112" s="5"/>
      <c r="EQ112" s="5"/>
      <c r="ER112" s="5"/>
      <c r="ES112" s="5"/>
      <c r="ET112" s="5"/>
      <c r="EU112" s="5"/>
      <c r="EV112" s="5"/>
      <c r="EW112" s="5"/>
      <c r="EX112" s="5"/>
      <c r="EY112" s="5"/>
      <c r="EZ112" s="5"/>
      <c r="FA112" s="5"/>
      <c r="FB112" s="5"/>
      <c r="FC112" s="5"/>
      <c r="FD112" s="5"/>
      <c r="FE112" s="5"/>
      <c r="FF112" s="5"/>
      <c r="FG112" s="5"/>
      <c r="FH112" s="5"/>
      <c r="FI112" s="5"/>
      <c r="FJ112" s="5"/>
      <c r="FK112" s="5"/>
      <c r="FL112" s="5"/>
      <c r="FM112" s="5"/>
      <c r="FN112" s="5"/>
      <c r="FO112" s="5"/>
      <c r="FP112" s="5"/>
      <c r="FQ112" s="5"/>
      <c r="FR112" s="5"/>
      <c r="FS112" s="5"/>
      <c r="FT112" s="5"/>
      <c r="FU112" s="5"/>
      <c r="FV112" s="5"/>
      <c r="FW112" s="5"/>
      <c r="FX112" s="5"/>
      <c r="FY112" s="5"/>
      <c r="FZ112" s="5"/>
      <c r="GA112" s="5"/>
      <c r="GB112" s="5"/>
      <c r="GC112" s="5"/>
      <c r="GD112" s="5"/>
      <c r="GE112" s="5"/>
      <c r="GF112" s="5"/>
      <c r="GG112" s="5"/>
      <c r="GH112" s="5"/>
      <c r="GI112" s="5"/>
      <c r="GJ112" s="5"/>
      <c r="GK112" s="5"/>
      <c r="GL112" s="5"/>
      <c r="GM112" s="5"/>
      <c r="GN112" s="5"/>
      <c r="GO112" s="5"/>
      <c r="GP112" s="5"/>
      <c r="GQ112" s="5"/>
      <c r="GR112" s="5"/>
      <c r="GS112" s="5"/>
      <c r="GT112" s="5"/>
      <c r="GU112" s="5"/>
      <c r="GV112" s="5"/>
      <c r="GW112" s="5"/>
      <c r="GX112" s="5"/>
      <c r="GY112" s="5"/>
      <c r="GZ112" s="5"/>
      <c r="HA112" s="5"/>
      <c r="HB112" s="5"/>
      <c r="HC112" s="5"/>
      <c r="HD112" s="5"/>
      <c r="HE112" s="5"/>
      <c r="HF112" s="5"/>
      <c r="HG112" s="5"/>
      <c r="HH112" s="5"/>
      <c r="HI112" s="5"/>
      <c r="HJ112" s="5"/>
      <c r="HK112" s="5"/>
      <c r="HL112" s="5"/>
      <c r="HM112" s="5"/>
      <c r="HN112" s="5"/>
      <c r="HO112" s="5"/>
      <c r="HP112" s="5"/>
      <c r="HQ112" s="5"/>
      <c r="HR112" s="5"/>
      <c r="HS112" s="5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</row>
    <row r="113" spans="1:256" s="7" customFormat="1" ht="15.75" x14ac:dyDescent="0.25">
      <c r="A113" s="25" t="s">
        <v>1184</v>
      </c>
      <c r="B113" s="26" t="s">
        <v>1180</v>
      </c>
      <c r="C113" s="27">
        <f>SUM(C114:C116)</f>
        <v>4718.5</v>
      </c>
      <c r="D113" s="28">
        <f>SUM(D114:D116)</f>
        <v>146</v>
      </c>
      <c r="E113" s="28"/>
      <c r="F113" s="28"/>
      <c r="G113" s="28"/>
      <c r="H113" s="28">
        <f>SUM(H114:H116)</f>
        <v>4</v>
      </c>
      <c r="I113" s="28">
        <f>SUM(I114:I116)</f>
        <v>4</v>
      </c>
      <c r="J113" s="27"/>
      <c r="K113" s="27"/>
      <c r="L113" s="27"/>
      <c r="M113" s="27">
        <f>SUM(M114:M116)</f>
        <v>4127951</v>
      </c>
      <c r="N113" s="27">
        <f>SUM(N114:N116)</f>
        <v>4127951</v>
      </c>
      <c r="O113" s="29"/>
      <c r="P113" s="47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</row>
    <row r="114" spans="1:256" s="7" customFormat="1" ht="15.75" x14ac:dyDescent="0.25">
      <c r="A114" s="30"/>
      <c r="B114" s="26" t="s">
        <v>285</v>
      </c>
      <c r="C114" s="31">
        <f>'Приложение 1'!H326</f>
        <v>0</v>
      </c>
      <c r="D114" s="32">
        <f>'Приложение 1'!K326</f>
        <v>0</v>
      </c>
      <c r="E114" s="33"/>
      <c r="F114" s="33"/>
      <c r="G114" s="33"/>
      <c r="H114" s="32">
        <v>0</v>
      </c>
      <c r="I114" s="32">
        <f>H114</f>
        <v>0</v>
      </c>
      <c r="J114" s="34"/>
      <c r="K114" s="34"/>
      <c r="L114" s="34"/>
      <c r="M114" s="31">
        <f>'Приложение 1'!L326</f>
        <v>0</v>
      </c>
      <c r="N114" s="35">
        <f>SUM(J114:M114)</f>
        <v>0</v>
      </c>
      <c r="O114" s="36"/>
      <c r="P114" s="48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</row>
    <row r="115" spans="1:256" s="7" customFormat="1" ht="15.75" x14ac:dyDescent="0.25">
      <c r="A115" s="30"/>
      <c r="B115" s="26" t="s">
        <v>286</v>
      </c>
      <c r="C115" s="31">
        <f>'Приложение 1'!H623</f>
        <v>3897.5</v>
      </c>
      <c r="D115" s="32">
        <f>'Приложение 1'!K623</f>
        <v>131</v>
      </c>
      <c r="E115" s="33"/>
      <c r="F115" s="33"/>
      <c r="G115" s="33"/>
      <c r="H115" s="32">
        <v>3</v>
      </c>
      <c r="I115" s="32">
        <f>SUM(E115:H115)</f>
        <v>3</v>
      </c>
      <c r="J115" s="34"/>
      <c r="K115" s="34"/>
      <c r="L115" s="34"/>
      <c r="M115" s="31">
        <f>'Приложение 1'!L623</f>
        <v>201165</v>
      </c>
      <c r="N115" s="35">
        <f>SUM(J115:M115)</f>
        <v>201165</v>
      </c>
      <c r="O115" s="36"/>
      <c r="P115" s="48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</row>
    <row r="116" spans="1:256" s="7" customFormat="1" ht="15.75" x14ac:dyDescent="0.25">
      <c r="A116" s="30"/>
      <c r="B116" s="26" t="s">
        <v>287</v>
      </c>
      <c r="C116" s="31">
        <f>'Приложение 1'!H953</f>
        <v>821</v>
      </c>
      <c r="D116" s="32">
        <f>'Приложение 1'!K953</f>
        <v>15</v>
      </c>
      <c r="E116" s="33"/>
      <c r="F116" s="33"/>
      <c r="G116" s="33"/>
      <c r="H116" s="32">
        <v>1</v>
      </c>
      <c r="I116" s="32">
        <f>SUM(E116:H116)</f>
        <v>1</v>
      </c>
      <c r="J116" s="34"/>
      <c r="K116" s="34"/>
      <c r="L116" s="34"/>
      <c r="M116" s="31">
        <f>'Приложение 1'!L953</f>
        <v>3926786</v>
      </c>
      <c r="N116" s="35">
        <f>SUM(J116:M116)</f>
        <v>3926786</v>
      </c>
      <c r="O116" s="36"/>
      <c r="P116" s="48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4"/>
      <c r="HU116" s="4"/>
      <c r="HV116" s="4"/>
      <c r="HW116" s="4"/>
      <c r="HX116" s="4"/>
      <c r="HY116" s="4"/>
      <c r="HZ116" s="4"/>
      <c r="IA116" s="4"/>
      <c r="IB116" s="4"/>
      <c r="IC116" s="4"/>
      <c r="ID116" s="4"/>
      <c r="IE116" s="4"/>
      <c r="IF116" s="4"/>
      <c r="IG116" s="4"/>
      <c r="IH116" s="4"/>
      <c r="II116" s="4"/>
      <c r="IJ116" s="4"/>
      <c r="IK116" s="4"/>
      <c r="IL116" s="4"/>
      <c r="IM116" s="4"/>
      <c r="IN116" s="4"/>
      <c r="IO116" s="4"/>
      <c r="IP116" s="4"/>
      <c r="IQ116" s="4"/>
      <c r="IR116" s="4"/>
      <c r="IS116" s="4"/>
      <c r="IT116" s="4"/>
      <c r="IU116" s="4"/>
      <c r="IV116" s="4"/>
    </row>
    <row r="117" spans="1:256" ht="15.75" x14ac:dyDescent="0.25">
      <c r="A117" s="21" t="s">
        <v>539</v>
      </c>
      <c r="B117" s="22" t="s">
        <v>540</v>
      </c>
      <c r="C117" s="23">
        <f>C118+C122+C126+C130+C134</f>
        <v>24940.560000000001</v>
      </c>
      <c r="D117" s="20">
        <f t="shared" ref="D117:N117" si="16">D118+D122+D126+D130+D134</f>
        <v>1060</v>
      </c>
      <c r="E117" s="20">
        <f t="shared" si="16"/>
        <v>0</v>
      </c>
      <c r="F117" s="20">
        <f t="shared" si="16"/>
        <v>0</v>
      </c>
      <c r="G117" s="20">
        <f t="shared" si="16"/>
        <v>0</v>
      </c>
      <c r="H117" s="20">
        <f t="shared" si="16"/>
        <v>31</v>
      </c>
      <c r="I117" s="20">
        <f t="shared" si="16"/>
        <v>31</v>
      </c>
      <c r="J117" s="20">
        <f t="shared" si="16"/>
        <v>0</v>
      </c>
      <c r="K117" s="20">
        <f t="shared" si="16"/>
        <v>0</v>
      </c>
      <c r="L117" s="23">
        <f t="shared" si="16"/>
        <v>0</v>
      </c>
      <c r="M117" s="23">
        <f t="shared" si="16"/>
        <v>22020199.490000002</v>
      </c>
      <c r="N117" s="23">
        <f t="shared" si="16"/>
        <v>22020199.490000002</v>
      </c>
      <c r="O117" s="24"/>
      <c r="P117" s="46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/>
      <c r="DZ117" s="3"/>
      <c r="EA117" s="3"/>
      <c r="EB117" s="3"/>
      <c r="EC117" s="3"/>
      <c r="ED117" s="3"/>
      <c r="EE117" s="3"/>
      <c r="EF117" s="3"/>
      <c r="EG117" s="3"/>
      <c r="EH117" s="3"/>
      <c r="EI117" s="3"/>
      <c r="EJ117" s="3"/>
      <c r="EK117" s="3"/>
      <c r="EL117" s="3"/>
      <c r="EM117" s="3"/>
      <c r="EN117" s="3"/>
      <c r="EO117" s="3"/>
      <c r="EP117" s="3"/>
      <c r="EQ117" s="3"/>
      <c r="ER117" s="3"/>
      <c r="ES117" s="3"/>
      <c r="ET117" s="3"/>
      <c r="EU117" s="3"/>
      <c r="EV117" s="3"/>
      <c r="EW117" s="3"/>
      <c r="EX117" s="3"/>
      <c r="EY117" s="3"/>
      <c r="EZ117" s="3"/>
      <c r="FA117" s="3"/>
      <c r="FB117" s="3"/>
      <c r="FC117" s="3"/>
      <c r="FD117" s="3"/>
      <c r="FE117" s="3"/>
      <c r="FF117" s="3"/>
      <c r="FG117" s="3"/>
      <c r="FH117" s="3"/>
      <c r="FI117" s="3"/>
      <c r="FJ117" s="3"/>
      <c r="FK117" s="3"/>
      <c r="FL117" s="3"/>
      <c r="FM117" s="3"/>
      <c r="FN117" s="3"/>
      <c r="FO117" s="3"/>
      <c r="FP117" s="3"/>
      <c r="FQ117" s="3"/>
      <c r="FR117" s="3"/>
      <c r="FS117" s="3"/>
      <c r="FT117" s="3"/>
      <c r="FU117" s="3"/>
      <c r="FV117" s="3"/>
      <c r="FW117" s="3"/>
      <c r="FX117" s="3"/>
      <c r="FY117" s="3"/>
      <c r="FZ117" s="3"/>
      <c r="GA117" s="3"/>
      <c r="GB117" s="3"/>
      <c r="GC117" s="3"/>
      <c r="GD117" s="3"/>
      <c r="GE117" s="3"/>
      <c r="GF117" s="3"/>
      <c r="GG117" s="3"/>
      <c r="GH117" s="3"/>
      <c r="GI117" s="3"/>
      <c r="GJ117" s="3"/>
      <c r="GK117" s="3"/>
      <c r="GL117" s="3"/>
      <c r="GM117" s="3"/>
      <c r="GN117" s="3"/>
      <c r="GO117" s="3"/>
      <c r="GP117" s="3"/>
      <c r="GQ117" s="3"/>
      <c r="GR117" s="3"/>
      <c r="GS117" s="3"/>
      <c r="GT117" s="3"/>
      <c r="GU117" s="3"/>
      <c r="GV117" s="3"/>
      <c r="GW117" s="3"/>
      <c r="GX117" s="3"/>
      <c r="GY117" s="3"/>
      <c r="GZ117" s="3"/>
      <c r="HA117" s="3"/>
      <c r="HB117" s="3"/>
      <c r="HC117" s="3"/>
      <c r="HD117" s="3"/>
      <c r="HE117" s="3"/>
      <c r="HF117" s="3"/>
      <c r="HG117" s="3"/>
      <c r="HH117" s="3"/>
      <c r="HI117" s="3"/>
      <c r="HJ117" s="3"/>
      <c r="HK117" s="3"/>
      <c r="HL117" s="3"/>
      <c r="HM117" s="3"/>
      <c r="HN117" s="3"/>
      <c r="HO117" s="3"/>
      <c r="HP117" s="3"/>
      <c r="HQ117" s="3"/>
      <c r="HR117" s="3"/>
      <c r="HS117" s="3"/>
      <c r="HT117" s="3"/>
      <c r="HU117" s="3"/>
      <c r="HV117" s="3"/>
      <c r="HW117" s="3"/>
      <c r="HX117" s="3"/>
      <c r="HY117" s="3"/>
      <c r="HZ117" s="3"/>
      <c r="IA117" s="3"/>
      <c r="IB117" s="3"/>
      <c r="IC117" s="3"/>
      <c r="ID117" s="3"/>
      <c r="IE117" s="3"/>
      <c r="IF117" s="3"/>
      <c r="IG117" s="3"/>
      <c r="IH117" s="3"/>
      <c r="II117" s="3"/>
      <c r="IJ117" s="3"/>
      <c r="IK117" s="3"/>
      <c r="IL117" s="3"/>
      <c r="IM117" s="3"/>
      <c r="IN117" s="3"/>
      <c r="IO117" s="3"/>
      <c r="IP117" s="3"/>
      <c r="IQ117" s="3"/>
      <c r="IR117" s="3"/>
      <c r="IS117" s="3"/>
      <c r="IT117" s="3"/>
      <c r="IU117" s="3"/>
      <c r="IV117" s="3"/>
    </row>
    <row r="118" spans="1:256" ht="15.75" x14ac:dyDescent="0.25">
      <c r="A118" s="25" t="s">
        <v>542</v>
      </c>
      <c r="B118" s="26" t="s">
        <v>541</v>
      </c>
      <c r="C118" s="27">
        <f>SUM(C119:C121)</f>
        <v>702.9</v>
      </c>
      <c r="D118" s="28">
        <f>SUM(D119:D121)</f>
        <v>42</v>
      </c>
      <c r="E118" s="28"/>
      <c r="F118" s="28"/>
      <c r="G118" s="28"/>
      <c r="H118" s="28">
        <f>SUM(H119:H121)</f>
        <v>1</v>
      </c>
      <c r="I118" s="28">
        <f>SUM(I119:I121)</f>
        <v>1</v>
      </c>
      <c r="J118" s="27"/>
      <c r="K118" s="27"/>
      <c r="L118" s="27"/>
      <c r="M118" s="27">
        <f>SUM(M119:M121)</f>
        <v>45567</v>
      </c>
      <c r="N118" s="27">
        <f>SUM(N119:N121)</f>
        <v>45567</v>
      </c>
      <c r="O118" s="29"/>
      <c r="P118" s="47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</row>
    <row r="119" spans="1:256" ht="15.75" x14ac:dyDescent="0.25">
      <c r="A119" s="30"/>
      <c r="B119" s="26" t="s">
        <v>285</v>
      </c>
      <c r="C119" s="31">
        <f>'Приложение 1'!H328</f>
        <v>702.9</v>
      </c>
      <c r="D119" s="32">
        <f>'Приложение 1'!K328</f>
        <v>42</v>
      </c>
      <c r="E119" s="33"/>
      <c r="F119" s="33"/>
      <c r="G119" s="33"/>
      <c r="H119" s="32">
        <v>1</v>
      </c>
      <c r="I119" s="32">
        <f>H119</f>
        <v>1</v>
      </c>
      <c r="J119" s="34"/>
      <c r="K119" s="34"/>
      <c r="L119" s="34"/>
      <c r="M119" s="31">
        <f>'Приложение 1'!L328</f>
        <v>45567</v>
      </c>
      <c r="N119" s="35">
        <f>SUM(J119:M119)</f>
        <v>45567</v>
      </c>
      <c r="O119" s="36"/>
      <c r="P119" s="48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</row>
    <row r="120" spans="1:256" ht="15.75" x14ac:dyDescent="0.25">
      <c r="A120" s="30"/>
      <c r="B120" s="26" t="s">
        <v>286</v>
      </c>
      <c r="C120" s="31">
        <f>'Приложение 1'!H628</f>
        <v>0</v>
      </c>
      <c r="D120" s="32">
        <f>'Приложение 1'!K628</f>
        <v>0</v>
      </c>
      <c r="E120" s="33"/>
      <c r="F120" s="33"/>
      <c r="G120" s="33"/>
      <c r="H120" s="32">
        <v>0</v>
      </c>
      <c r="I120" s="32">
        <f>SUM(E120:H120)</f>
        <v>0</v>
      </c>
      <c r="J120" s="34"/>
      <c r="K120" s="34"/>
      <c r="L120" s="34"/>
      <c r="M120" s="31">
        <f>'Приложение 1'!L628</f>
        <v>0</v>
      </c>
      <c r="N120" s="35">
        <f>SUM(J120:M120)</f>
        <v>0</v>
      </c>
      <c r="O120" s="36"/>
      <c r="P120" s="48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  <c r="BQ120" s="5"/>
      <c r="BR120" s="5"/>
      <c r="BS120" s="5"/>
      <c r="BT120" s="5"/>
      <c r="BU120" s="5"/>
      <c r="BV120" s="5"/>
      <c r="BW120" s="5"/>
      <c r="BX120" s="5"/>
      <c r="BY120" s="5"/>
      <c r="BZ120" s="5"/>
      <c r="CA120" s="5"/>
      <c r="CB120" s="5"/>
      <c r="CC120" s="5"/>
      <c r="CD120" s="5"/>
      <c r="CE120" s="5"/>
      <c r="CF120" s="5"/>
      <c r="CG120" s="5"/>
      <c r="CH120" s="5"/>
      <c r="CI120" s="5"/>
      <c r="CJ120" s="5"/>
      <c r="CK120" s="5"/>
      <c r="CL120" s="5"/>
      <c r="CM120" s="5"/>
      <c r="CN120" s="5"/>
      <c r="CO120" s="5"/>
      <c r="CP120" s="5"/>
      <c r="CQ120" s="5"/>
      <c r="CR120" s="5"/>
      <c r="CS120" s="5"/>
      <c r="CT120" s="5"/>
      <c r="CU120" s="5"/>
      <c r="CV120" s="5"/>
      <c r="CW120" s="5"/>
      <c r="CX120" s="5"/>
      <c r="CY120" s="5"/>
      <c r="CZ120" s="5"/>
      <c r="DA120" s="5"/>
      <c r="DB120" s="5"/>
      <c r="DC120" s="5"/>
      <c r="DD120" s="5"/>
      <c r="DE120" s="5"/>
      <c r="DF120" s="5"/>
      <c r="DG120" s="5"/>
      <c r="DH120" s="5"/>
      <c r="DI120" s="5"/>
      <c r="DJ120" s="5"/>
      <c r="DK120" s="5"/>
      <c r="DL120" s="5"/>
      <c r="DM120" s="5"/>
      <c r="DN120" s="5"/>
      <c r="DO120" s="5"/>
      <c r="DP120" s="5"/>
      <c r="DQ120" s="5"/>
      <c r="DR120" s="5"/>
      <c r="DS120" s="5"/>
      <c r="DT120" s="5"/>
      <c r="DU120" s="5"/>
      <c r="DV120" s="5"/>
      <c r="DW120" s="5"/>
      <c r="DX120" s="5"/>
      <c r="DY120" s="5"/>
      <c r="DZ120" s="5"/>
      <c r="EA120" s="5"/>
      <c r="EB120" s="5"/>
      <c r="EC120" s="5"/>
      <c r="ED120" s="5"/>
      <c r="EE120" s="5"/>
      <c r="EF120" s="5"/>
      <c r="EG120" s="5"/>
      <c r="EH120" s="5"/>
      <c r="EI120" s="5"/>
      <c r="EJ120" s="5"/>
      <c r="EK120" s="5"/>
      <c r="EL120" s="5"/>
      <c r="EM120" s="5"/>
      <c r="EN120" s="5"/>
      <c r="EO120" s="5"/>
      <c r="EP120" s="5"/>
      <c r="EQ120" s="5"/>
      <c r="ER120" s="5"/>
      <c r="ES120" s="5"/>
      <c r="ET120" s="5"/>
      <c r="EU120" s="5"/>
      <c r="EV120" s="5"/>
      <c r="EW120" s="5"/>
      <c r="EX120" s="5"/>
      <c r="EY120" s="5"/>
      <c r="EZ120" s="5"/>
      <c r="FA120" s="5"/>
      <c r="FB120" s="5"/>
      <c r="FC120" s="5"/>
      <c r="FD120" s="5"/>
      <c r="FE120" s="5"/>
      <c r="FF120" s="5"/>
      <c r="FG120" s="5"/>
      <c r="FH120" s="5"/>
      <c r="FI120" s="5"/>
      <c r="FJ120" s="5"/>
      <c r="FK120" s="5"/>
      <c r="FL120" s="5"/>
      <c r="FM120" s="5"/>
      <c r="FN120" s="5"/>
      <c r="FO120" s="5"/>
      <c r="FP120" s="5"/>
      <c r="FQ120" s="5"/>
      <c r="FR120" s="5"/>
      <c r="FS120" s="5"/>
      <c r="FT120" s="5"/>
      <c r="FU120" s="5"/>
      <c r="FV120" s="5"/>
      <c r="FW120" s="5"/>
      <c r="FX120" s="5"/>
      <c r="FY120" s="5"/>
      <c r="FZ120" s="5"/>
      <c r="GA120" s="5"/>
      <c r="GB120" s="5"/>
      <c r="GC120" s="5"/>
      <c r="GD120" s="5"/>
      <c r="GE120" s="5"/>
      <c r="GF120" s="5"/>
      <c r="GG120" s="5"/>
      <c r="GH120" s="5"/>
      <c r="GI120" s="5"/>
      <c r="GJ120" s="5"/>
      <c r="GK120" s="5"/>
      <c r="GL120" s="5"/>
      <c r="GM120" s="5"/>
      <c r="GN120" s="5"/>
      <c r="GO120" s="5"/>
      <c r="GP120" s="5"/>
      <c r="GQ120" s="5"/>
      <c r="GR120" s="5"/>
      <c r="GS120" s="5"/>
      <c r="GT120" s="5"/>
      <c r="GU120" s="5"/>
      <c r="GV120" s="5"/>
      <c r="GW120" s="5"/>
      <c r="GX120" s="5"/>
      <c r="GY120" s="5"/>
      <c r="GZ120" s="5"/>
      <c r="HA120" s="5"/>
      <c r="HB120" s="5"/>
      <c r="HC120" s="5"/>
      <c r="HD120" s="5"/>
      <c r="HE120" s="5"/>
      <c r="HF120" s="5"/>
      <c r="HG120" s="5"/>
      <c r="HH120" s="5"/>
      <c r="HI120" s="5"/>
      <c r="HJ120" s="5"/>
      <c r="HK120" s="5"/>
      <c r="HL120" s="5"/>
      <c r="HM120" s="5"/>
      <c r="HN120" s="5"/>
      <c r="HO120" s="5"/>
      <c r="HP120" s="5"/>
      <c r="HQ120" s="5"/>
      <c r="HR120" s="5"/>
      <c r="HS120" s="5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</row>
    <row r="121" spans="1:256" ht="15.75" x14ac:dyDescent="0.25">
      <c r="A121" s="30"/>
      <c r="B121" s="26" t="s">
        <v>287</v>
      </c>
      <c r="C121" s="31">
        <f>'Приложение 1'!H956</f>
        <v>0</v>
      </c>
      <c r="D121" s="32">
        <f>'Приложение 1'!K956</f>
        <v>0</v>
      </c>
      <c r="E121" s="33"/>
      <c r="F121" s="33"/>
      <c r="G121" s="33"/>
      <c r="H121" s="32">
        <v>0</v>
      </c>
      <c r="I121" s="32">
        <f>SUM(E121:H121)</f>
        <v>0</v>
      </c>
      <c r="J121" s="34"/>
      <c r="K121" s="34"/>
      <c r="L121" s="34"/>
      <c r="M121" s="31">
        <f>'Приложение 1'!L956</f>
        <v>0</v>
      </c>
      <c r="N121" s="35">
        <f>SUM(J121:M121)</f>
        <v>0</v>
      </c>
      <c r="O121" s="36"/>
      <c r="P121" s="48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  <c r="BQ121" s="5"/>
      <c r="BR121" s="5"/>
      <c r="BS121" s="5"/>
      <c r="BT121" s="5"/>
      <c r="BU121" s="5"/>
      <c r="BV121" s="5"/>
      <c r="BW121" s="5"/>
      <c r="BX121" s="5"/>
      <c r="BY121" s="5"/>
      <c r="BZ121" s="5"/>
      <c r="CA121" s="5"/>
      <c r="CB121" s="5"/>
      <c r="CC121" s="5"/>
      <c r="CD121" s="5"/>
      <c r="CE121" s="5"/>
      <c r="CF121" s="5"/>
      <c r="CG121" s="5"/>
      <c r="CH121" s="5"/>
      <c r="CI121" s="5"/>
      <c r="CJ121" s="5"/>
      <c r="CK121" s="5"/>
      <c r="CL121" s="5"/>
      <c r="CM121" s="5"/>
      <c r="CN121" s="5"/>
      <c r="CO121" s="5"/>
      <c r="CP121" s="5"/>
      <c r="CQ121" s="5"/>
      <c r="CR121" s="5"/>
      <c r="CS121" s="5"/>
      <c r="CT121" s="5"/>
      <c r="CU121" s="5"/>
      <c r="CV121" s="5"/>
      <c r="CW121" s="5"/>
      <c r="CX121" s="5"/>
      <c r="CY121" s="5"/>
      <c r="CZ121" s="5"/>
      <c r="DA121" s="5"/>
      <c r="DB121" s="5"/>
      <c r="DC121" s="5"/>
      <c r="DD121" s="5"/>
      <c r="DE121" s="5"/>
      <c r="DF121" s="5"/>
      <c r="DG121" s="5"/>
      <c r="DH121" s="5"/>
      <c r="DI121" s="5"/>
      <c r="DJ121" s="5"/>
      <c r="DK121" s="5"/>
      <c r="DL121" s="5"/>
      <c r="DM121" s="5"/>
      <c r="DN121" s="5"/>
      <c r="DO121" s="5"/>
      <c r="DP121" s="5"/>
      <c r="DQ121" s="5"/>
      <c r="DR121" s="5"/>
      <c r="DS121" s="5"/>
      <c r="DT121" s="5"/>
      <c r="DU121" s="5"/>
      <c r="DV121" s="5"/>
      <c r="DW121" s="5"/>
      <c r="DX121" s="5"/>
      <c r="DY121" s="5"/>
      <c r="DZ121" s="5"/>
      <c r="EA121" s="5"/>
      <c r="EB121" s="5"/>
      <c r="EC121" s="5"/>
      <c r="ED121" s="5"/>
      <c r="EE121" s="5"/>
      <c r="EF121" s="5"/>
      <c r="EG121" s="5"/>
      <c r="EH121" s="5"/>
      <c r="EI121" s="5"/>
      <c r="EJ121" s="5"/>
      <c r="EK121" s="5"/>
      <c r="EL121" s="5"/>
      <c r="EM121" s="5"/>
      <c r="EN121" s="5"/>
      <c r="EO121" s="5"/>
      <c r="EP121" s="5"/>
      <c r="EQ121" s="5"/>
      <c r="ER121" s="5"/>
      <c r="ES121" s="5"/>
      <c r="ET121" s="5"/>
      <c r="EU121" s="5"/>
      <c r="EV121" s="5"/>
      <c r="EW121" s="5"/>
      <c r="EX121" s="5"/>
      <c r="EY121" s="5"/>
      <c r="EZ121" s="5"/>
      <c r="FA121" s="5"/>
      <c r="FB121" s="5"/>
      <c r="FC121" s="5"/>
      <c r="FD121" s="5"/>
      <c r="FE121" s="5"/>
      <c r="FF121" s="5"/>
      <c r="FG121" s="5"/>
      <c r="FH121" s="5"/>
      <c r="FI121" s="5"/>
      <c r="FJ121" s="5"/>
      <c r="FK121" s="5"/>
      <c r="FL121" s="5"/>
      <c r="FM121" s="5"/>
      <c r="FN121" s="5"/>
      <c r="FO121" s="5"/>
      <c r="FP121" s="5"/>
      <c r="FQ121" s="5"/>
      <c r="FR121" s="5"/>
      <c r="FS121" s="5"/>
      <c r="FT121" s="5"/>
      <c r="FU121" s="5"/>
      <c r="FV121" s="5"/>
      <c r="FW121" s="5"/>
      <c r="FX121" s="5"/>
      <c r="FY121" s="5"/>
      <c r="FZ121" s="5"/>
      <c r="GA121" s="5"/>
      <c r="GB121" s="5"/>
      <c r="GC121" s="5"/>
      <c r="GD121" s="5"/>
      <c r="GE121" s="5"/>
      <c r="GF121" s="5"/>
      <c r="GG121" s="5"/>
      <c r="GH121" s="5"/>
      <c r="GI121" s="5"/>
      <c r="GJ121" s="5"/>
      <c r="GK121" s="5"/>
      <c r="GL121" s="5"/>
      <c r="GM121" s="5"/>
      <c r="GN121" s="5"/>
      <c r="GO121" s="5"/>
      <c r="GP121" s="5"/>
      <c r="GQ121" s="5"/>
      <c r="GR121" s="5"/>
      <c r="GS121" s="5"/>
      <c r="GT121" s="5"/>
      <c r="GU121" s="5"/>
      <c r="GV121" s="5"/>
      <c r="GW121" s="5"/>
      <c r="GX121" s="5"/>
      <c r="GY121" s="5"/>
      <c r="GZ121" s="5"/>
      <c r="HA121" s="5"/>
      <c r="HB121" s="5"/>
      <c r="HC121" s="5"/>
      <c r="HD121" s="5"/>
      <c r="HE121" s="5"/>
      <c r="HF121" s="5"/>
      <c r="HG121" s="5"/>
      <c r="HH121" s="5"/>
      <c r="HI121" s="5"/>
      <c r="HJ121" s="5"/>
      <c r="HK121" s="5"/>
      <c r="HL121" s="5"/>
      <c r="HM121" s="5"/>
      <c r="HN121" s="5"/>
      <c r="HO121" s="5"/>
      <c r="HP121" s="5"/>
      <c r="HQ121" s="5"/>
      <c r="HR121" s="5"/>
      <c r="HS121" s="5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</row>
    <row r="122" spans="1:256" ht="15.75" x14ac:dyDescent="0.25">
      <c r="A122" s="25" t="s">
        <v>594</v>
      </c>
      <c r="B122" s="26" t="s">
        <v>596</v>
      </c>
      <c r="C122" s="27">
        <f>SUM(C123:C125)</f>
        <v>2123.4299999999998</v>
      </c>
      <c r="D122" s="28">
        <f>SUM(D123:D125)</f>
        <v>105</v>
      </c>
      <c r="E122" s="28"/>
      <c r="F122" s="28"/>
      <c r="G122" s="28">
        <f>SUM(G123:G125)</f>
        <v>0</v>
      </c>
      <c r="H122" s="28">
        <f>SUM(H123:H125)</f>
        <v>6</v>
      </c>
      <c r="I122" s="28">
        <f>SUM(I123:I125)</f>
        <v>6</v>
      </c>
      <c r="J122" s="27"/>
      <c r="K122" s="27"/>
      <c r="L122" s="27">
        <f>SUM(L123:L125)</f>
        <v>0</v>
      </c>
      <c r="M122" s="27">
        <f>SUM(M123:M125)</f>
        <v>8954383.0500000007</v>
      </c>
      <c r="N122" s="27">
        <f>SUM(N123:N125)</f>
        <v>8954383.0500000007</v>
      </c>
      <c r="O122" s="29"/>
      <c r="P122" s="47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</row>
    <row r="123" spans="1:256" s="7" customFormat="1" ht="15.75" x14ac:dyDescent="0.25">
      <c r="A123" s="30"/>
      <c r="B123" s="26" t="s">
        <v>285</v>
      </c>
      <c r="C123" s="31">
        <f>'Приложение 1'!H330</f>
        <v>707.81</v>
      </c>
      <c r="D123" s="32">
        <f>'Приложение 1'!K330</f>
        <v>34</v>
      </c>
      <c r="E123" s="33"/>
      <c r="F123" s="33"/>
      <c r="G123" s="33"/>
      <c r="H123" s="32">
        <v>2</v>
      </c>
      <c r="I123" s="32">
        <f>H123</f>
        <v>2</v>
      </c>
      <c r="J123" s="34"/>
      <c r="K123" s="34"/>
      <c r="L123" s="34"/>
      <c r="M123" s="31">
        <f>'Приложение 1'!L330</f>
        <v>1028148.45</v>
      </c>
      <c r="N123" s="35">
        <f>SUM(J123:M123)</f>
        <v>1028148.45</v>
      </c>
      <c r="O123" s="36"/>
      <c r="P123" s="48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  <c r="BQ123" s="5"/>
      <c r="BR123" s="5"/>
      <c r="BS123" s="5"/>
      <c r="BT123" s="5"/>
      <c r="BU123" s="5"/>
      <c r="BV123" s="5"/>
      <c r="BW123" s="5"/>
      <c r="BX123" s="5"/>
      <c r="BY123" s="5"/>
      <c r="BZ123" s="5"/>
      <c r="CA123" s="5"/>
      <c r="CB123" s="5"/>
      <c r="CC123" s="5"/>
      <c r="CD123" s="5"/>
      <c r="CE123" s="5"/>
      <c r="CF123" s="5"/>
      <c r="CG123" s="5"/>
      <c r="CH123" s="5"/>
      <c r="CI123" s="5"/>
      <c r="CJ123" s="5"/>
      <c r="CK123" s="5"/>
      <c r="CL123" s="5"/>
      <c r="CM123" s="5"/>
      <c r="CN123" s="5"/>
      <c r="CO123" s="5"/>
      <c r="CP123" s="5"/>
      <c r="CQ123" s="5"/>
      <c r="CR123" s="5"/>
      <c r="CS123" s="5"/>
      <c r="CT123" s="5"/>
      <c r="CU123" s="5"/>
      <c r="CV123" s="5"/>
      <c r="CW123" s="5"/>
      <c r="CX123" s="5"/>
      <c r="CY123" s="5"/>
      <c r="CZ123" s="5"/>
      <c r="DA123" s="5"/>
      <c r="DB123" s="5"/>
      <c r="DC123" s="5"/>
      <c r="DD123" s="5"/>
      <c r="DE123" s="5"/>
      <c r="DF123" s="5"/>
      <c r="DG123" s="5"/>
      <c r="DH123" s="5"/>
      <c r="DI123" s="5"/>
      <c r="DJ123" s="5"/>
      <c r="DK123" s="5"/>
      <c r="DL123" s="5"/>
      <c r="DM123" s="5"/>
      <c r="DN123" s="5"/>
      <c r="DO123" s="5"/>
      <c r="DP123" s="5"/>
      <c r="DQ123" s="5"/>
      <c r="DR123" s="5"/>
      <c r="DS123" s="5"/>
      <c r="DT123" s="5"/>
      <c r="DU123" s="5"/>
      <c r="DV123" s="5"/>
      <c r="DW123" s="5"/>
      <c r="DX123" s="5"/>
      <c r="DY123" s="5"/>
      <c r="DZ123" s="5"/>
      <c r="EA123" s="5"/>
      <c r="EB123" s="5"/>
      <c r="EC123" s="5"/>
      <c r="ED123" s="5"/>
      <c r="EE123" s="5"/>
      <c r="EF123" s="5"/>
      <c r="EG123" s="5"/>
      <c r="EH123" s="5"/>
      <c r="EI123" s="5"/>
      <c r="EJ123" s="5"/>
      <c r="EK123" s="5"/>
      <c r="EL123" s="5"/>
      <c r="EM123" s="5"/>
      <c r="EN123" s="5"/>
      <c r="EO123" s="5"/>
      <c r="EP123" s="5"/>
      <c r="EQ123" s="5"/>
      <c r="ER123" s="5"/>
      <c r="ES123" s="5"/>
      <c r="ET123" s="5"/>
      <c r="EU123" s="5"/>
      <c r="EV123" s="5"/>
      <c r="EW123" s="5"/>
      <c r="EX123" s="5"/>
      <c r="EY123" s="5"/>
      <c r="EZ123" s="5"/>
      <c r="FA123" s="5"/>
      <c r="FB123" s="5"/>
      <c r="FC123" s="5"/>
      <c r="FD123" s="5"/>
      <c r="FE123" s="5"/>
      <c r="FF123" s="5"/>
      <c r="FG123" s="5"/>
      <c r="FH123" s="5"/>
      <c r="FI123" s="5"/>
      <c r="FJ123" s="5"/>
      <c r="FK123" s="5"/>
      <c r="FL123" s="5"/>
      <c r="FM123" s="5"/>
      <c r="FN123" s="5"/>
      <c r="FO123" s="5"/>
      <c r="FP123" s="5"/>
      <c r="FQ123" s="5"/>
      <c r="FR123" s="5"/>
      <c r="FS123" s="5"/>
      <c r="FT123" s="5"/>
      <c r="FU123" s="5"/>
      <c r="FV123" s="5"/>
      <c r="FW123" s="5"/>
      <c r="FX123" s="5"/>
      <c r="FY123" s="5"/>
      <c r="FZ123" s="5"/>
      <c r="GA123" s="5"/>
      <c r="GB123" s="5"/>
      <c r="GC123" s="5"/>
      <c r="GD123" s="5"/>
      <c r="GE123" s="5"/>
      <c r="GF123" s="5"/>
      <c r="GG123" s="5"/>
      <c r="GH123" s="5"/>
      <c r="GI123" s="5"/>
      <c r="GJ123" s="5"/>
      <c r="GK123" s="5"/>
      <c r="GL123" s="5"/>
      <c r="GM123" s="5"/>
      <c r="GN123" s="5"/>
      <c r="GO123" s="5"/>
      <c r="GP123" s="5"/>
      <c r="GQ123" s="5"/>
      <c r="GR123" s="5"/>
      <c r="GS123" s="5"/>
      <c r="GT123" s="5"/>
      <c r="GU123" s="5"/>
      <c r="GV123" s="5"/>
      <c r="GW123" s="5"/>
      <c r="GX123" s="5"/>
      <c r="GY123" s="5"/>
      <c r="GZ123" s="5"/>
      <c r="HA123" s="5"/>
      <c r="HB123" s="5"/>
      <c r="HC123" s="5"/>
      <c r="HD123" s="5"/>
      <c r="HE123" s="5"/>
      <c r="HF123" s="5"/>
      <c r="HG123" s="5"/>
      <c r="HH123" s="5"/>
      <c r="HI123" s="5"/>
      <c r="HJ123" s="5"/>
      <c r="HK123" s="5"/>
      <c r="HL123" s="5"/>
      <c r="HM123" s="5"/>
      <c r="HN123" s="5"/>
      <c r="HO123" s="5"/>
      <c r="HP123" s="5"/>
      <c r="HQ123" s="5"/>
      <c r="HR123" s="5"/>
      <c r="HS123" s="5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</row>
    <row r="124" spans="1:256" s="7" customFormat="1" ht="15.75" x14ac:dyDescent="0.25">
      <c r="A124" s="30"/>
      <c r="B124" s="26" t="s">
        <v>286</v>
      </c>
      <c r="C124" s="31">
        <f>'Приложение 1'!H629</f>
        <v>707.81</v>
      </c>
      <c r="D124" s="32">
        <f>'Приложение 1'!K629</f>
        <v>34</v>
      </c>
      <c r="E124" s="33"/>
      <c r="F124" s="33"/>
      <c r="G124" s="33"/>
      <c r="H124" s="32">
        <v>2</v>
      </c>
      <c r="I124" s="32">
        <f>SUM(E124:H124)</f>
        <v>2</v>
      </c>
      <c r="J124" s="34"/>
      <c r="K124" s="34"/>
      <c r="L124" s="34"/>
      <c r="M124" s="31">
        <f>'Приложение 1'!L629</f>
        <v>1398135</v>
      </c>
      <c r="N124" s="35">
        <f>SUM(J124:M124)</f>
        <v>1398135</v>
      </c>
      <c r="O124" s="36"/>
      <c r="P124" s="48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</row>
    <row r="125" spans="1:256" s="7" customFormat="1" ht="15.75" x14ac:dyDescent="0.25">
      <c r="A125" s="30"/>
      <c r="B125" s="26" t="s">
        <v>287</v>
      </c>
      <c r="C125" s="31">
        <f>'Приложение 1'!H957</f>
        <v>707.81</v>
      </c>
      <c r="D125" s="32">
        <f>'Приложение 1'!K957</f>
        <v>37</v>
      </c>
      <c r="E125" s="33"/>
      <c r="F125" s="32"/>
      <c r="G125" s="32"/>
      <c r="H125" s="32">
        <v>2</v>
      </c>
      <c r="I125" s="32">
        <f>SUM(E125:H125)</f>
        <v>2</v>
      </c>
      <c r="J125" s="34"/>
      <c r="K125" s="34"/>
      <c r="L125" s="31"/>
      <c r="M125" s="31">
        <f>'Приложение 1'!L957</f>
        <v>6528099.5999999996</v>
      </c>
      <c r="N125" s="35">
        <f>SUM(J125:M125)</f>
        <v>6528099.5999999996</v>
      </c>
      <c r="O125" s="36"/>
      <c r="P125" s="48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4"/>
      <c r="HU125" s="4"/>
      <c r="HV125" s="4"/>
      <c r="HW125" s="4"/>
      <c r="HX125" s="4"/>
      <c r="HY125" s="4"/>
      <c r="HZ125" s="4"/>
      <c r="IA125" s="4"/>
      <c r="IB125" s="4"/>
      <c r="IC125" s="4"/>
      <c r="ID125" s="4"/>
      <c r="IE125" s="4"/>
      <c r="IF125" s="4"/>
      <c r="IG125" s="4"/>
      <c r="IH125" s="4"/>
      <c r="II125" s="4"/>
      <c r="IJ125" s="4"/>
      <c r="IK125" s="4"/>
      <c r="IL125" s="4"/>
      <c r="IM125" s="4"/>
      <c r="IN125" s="4"/>
      <c r="IO125" s="4"/>
      <c r="IP125" s="4"/>
      <c r="IQ125" s="4"/>
      <c r="IR125" s="4"/>
      <c r="IS125" s="4"/>
      <c r="IT125" s="4"/>
      <c r="IU125" s="4"/>
      <c r="IV125" s="4"/>
    </row>
    <row r="126" spans="1:256" s="7" customFormat="1" ht="15.75" x14ac:dyDescent="0.25">
      <c r="A126" s="25" t="s">
        <v>599</v>
      </c>
      <c r="B126" s="26" t="s">
        <v>601</v>
      </c>
      <c r="C126" s="27">
        <f>SUM(C127:C129)</f>
        <v>1612.3</v>
      </c>
      <c r="D126" s="28">
        <f>SUM(D127:D129)</f>
        <v>81</v>
      </c>
      <c r="E126" s="28"/>
      <c r="F126" s="28"/>
      <c r="G126" s="28"/>
      <c r="H126" s="28">
        <f>SUM(H127:H129)</f>
        <v>2</v>
      </c>
      <c r="I126" s="28">
        <f>SUM(I127:I129)</f>
        <v>2</v>
      </c>
      <c r="J126" s="27"/>
      <c r="K126" s="27"/>
      <c r="L126" s="27"/>
      <c r="M126" s="27">
        <f>SUM(M127:M129)</f>
        <v>126606</v>
      </c>
      <c r="N126" s="27">
        <f>SUM(N127:N129)</f>
        <v>126606</v>
      </c>
      <c r="O126" s="29"/>
      <c r="P126" s="47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  <c r="DB126" s="4"/>
      <c r="DC126" s="4"/>
      <c r="DD126" s="4"/>
      <c r="DE126" s="4"/>
      <c r="DF126" s="4"/>
      <c r="DG126" s="4"/>
      <c r="DH126" s="4"/>
      <c r="DI126" s="4"/>
      <c r="DJ126" s="4"/>
      <c r="DK126" s="4"/>
      <c r="DL126" s="4"/>
      <c r="DM126" s="4"/>
      <c r="DN126" s="4"/>
      <c r="DO126" s="4"/>
      <c r="DP126" s="4"/>
      <c r="DQ126" s="4"/>
      <c r="DR126" s="4"/>
      <c r="DS126" s="4"/>
      <c r="DT126" s="4"/>
      <c r="DU126" s="4"/>
      <c r="DV126" s="4"/>
      <c r="DW126" s="4"/>
      <c r="DX126" s="4"/>
      <c r="DY126" s="4"/>
      <c r="DZ126" s="4"/>
      <c r="EA126" s="4"/>
      <c r="EB126" s="4"/>
      <c r="EC126" s="4"/>
      <c r="ED126" s="4"/>
      <c r="EE126" s="4"/>
      <c r="EF126" s="4"/>
      <c r="EG126" s="4"/>
      <c r="EH126" s="4"/>
      <c r="EI126" s="4"/>
      <c r="EJ126" s="4"/>
      <c r="EK126" s="4"/>
      <c r="EL126" s="4"/>
      <c r="EM126" s="4"/>
      <c r="EN126" s="4"/>
      <c r="EO126" s="4"/>
      <c r="EP126" s="4"/>
      <c r="EQ126" s="4"/>
      <c r="ER126" s="4"/>
      <c r="ES126" s="4"/>
      <c r="ET126" s="4"/>
      <c r="EU126" s="4"/>
      <c r="EV126" s="4"/>
      <c r="EW126" s="4"/>
      <c r="EX126" s="4"/>
      <c r="EY126" s="4"/>
      <c r="EZ126" s="4"/>
      <c r="FA126" s="4"/>
      <c r="FB126" s="4"/>
      <c r="FC126" s="4"/>
      <c r="FD126" s="4"/>
      <c r="FE126" s="4"/>
      <c r="FF126" s="4"/>
      <c r="FG126" s="4"/>
      <c r="FH126" s="4"/>
      <c r="FI126" s="4"/>
      <c r="FJ126" s="4"/>
      <c r="FK126" s="4"/>
      <c r="FL126" s="4"/>
      <c r="FM126" s="4"/>
      <c r="FN126" s="4"/>
      <c r="FO126" s="4"/>
      <c r="FP126" s="4"/>
      <c r="FQ126" s="4"/>
      <c r="FR126" s="4"/>
      <c r="FS126" s="4"/>
      <c r="FT126" s="4"/>
      <c r="FU126" s="4"/>
      <c r="FV126" s="4"/>
      <c r="FW126" s="4"/>
      <c r="FX126" s="4"/>
      <c r="FY126" s="4"/>
      <c r="FZ126" s="4"/>
      <c r="GA126" s="4"/>
      <c r="GB126" s="4"/>
      <c r="GC126" s="4"/>
      <c r="GD126" s="4"/>
      <c r="GE126" s="4"/>
      <c r="GF126" s="4"/>
      <c r="GG126" s="4"/>
      <c r="GH126" s="4"/>
      <c r="GI126" s="4"/>
      <c r="GJ126" s="4"/>
      <c r="GK126" s="4"/>
      <c r="GL126" s="4"/>
      <c r="GM126" s="4"/>
      <c r="GN126" s="4"/>
      <c r="GO126" s="4"/>
      <c r="GP126" s="4"/>
      <c r="GQ126" s="4"/>
      <c r="GR126" s="4"/>
      <c r="GS126" s="4"/>
      <c r="GT126" s="4"/>
      <c r="GU126" s="4"/>
      <c r="GV126" s="4"/>
      <c r="GW126" s="4"/>
      <c r="GX126" s="4"/>
      <c r="GY126" s="4"/>
      <c r="GZ126" s="4"/>
      <c r="HA126" s="4"/>
      <c r="HB126" s="4"/>
      <c r="HC126" s="4"/>
      <c r="HD126" s="4"/>
      <c r="HE126" s="4"/>
      <c r="HF126" s="4"/>
      <c r="HG126" s="4"/>
      <c r="HH126" s="4"/>
      <c r="HI126" s="4"/>
      <c r="HJ126" s="4"/>
      <c r="HK126" s="4"/>
      <c r="HL126" s="4"/>
      <c r="HM126" s="4"/>
      <c r="HN126" s="4"/>
      <c r="HO126" s="4"/>
      <c r="HP126" s="4"/>
      <c r="HQ126" s="4"/>
      <c r="HR126" s="4"/>
      <c r="HS126" s="4"/>
      <c r="HT126" s="4"/>
      <c r="HU126" s="4"/>
      <c r="HV126" s="4"/>
      <c r="HW126" s="4"/>
      <c r="HX126" s="4"/>
      <c r="HY126" s="4"/>
      <c r="HZ126" s="4"/>
      <c r="IA126" s="4"/>
      <c r="IB126" s="4"/>
      <c r="IC126" s="4"/>
      <c r="ID126" s="4"/>
      <c r="IE126" s="4"/>
      <c r="IF126" s="4"/>
      <c r="IG126" s="4"/>
      <c r="IH126" s="4"/>
      <c r="II126" s="4"/>
      <c r="IJ126" s="4"/>
      <c r="IK126" s="4"/>
      <c r="IL126" s="4"/>
      <c r="IM126" s="4"/>
      <c r="IN126" s="4"/>
      <c r="IO126" s="4"/>
      <c r="IP126" s="4"/>
      <c r="IQ126" s="4"/>
      <c r="IR126" s="4"/>
      <c r="IS126" s="4"/>
      <c r="IT126" s="4"/>
      <c r="IU126" s="4"/>
      <c r="IV126" s="4"/>
    </row>
    <row r="127" spans="1:256" s="7" customFormat="1" ht="15.75" x14ac:dyDescent="0.25">
      <c r="A127" s="30"/>
      <c r="B127" s="26" t="s">
        <v>285</v>
      </c>
      <c r="C127" s="31">
        <f>'Приложение 1'!H333</f>
        <v>817.5</v>
      </c>
      <c r="D127" s="32">
        <f>'Приложение 1'!K333</f>
        <v>45</v>
      </c>
      <c r="E127" s="33"/>
      <c r="F127" s="33"/>
      <c r="G127" s="33"/>
      <c r="H127" s="32">
        <v>1</v>
      </c>
      <c r="I127" s="32">
        <f>H127</f>
        <v>1</v>
      </c>
      <c r="J127" s="34"/>
      <c r="K127" s="34"/>
      <c r="L127" s="34"/>
      <c r="M127" s="31">
        <f>'Приложение 1'!L333</f>
        <v>51596</v>
      </c>
      <c r="N127" s="35">
        <f>SUM(J127:M127)</f>
        <v>51596</v>
      </c>
      <c r="O127" s="36"/>
      <c r="P127" s="48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4"/>
      <c r="HU127" s="4"/>
      <c r="HV127" s="4"/>
      <c r="HW127" s="4"/>
      <c r="HX127" s="4"/>
      <c r="HY127" s="4"/>
      <c r="HZ127" s="4"/>
      <c r="IA127" s="4"/>
      <c r="IB127" s="4"/>
      <c r="IC127" s="4"/>
      <c r="ID127" s="4"/>
      <c r="IE127" s="4"/>
      <c r="IF127" s="4"/>
      <c r="IG127" s="4"/>
      <c r="IH127" s="4"/>
      <c r="II127" s="4"/>
      <c r="IJ127" s="4"/>
      <c r="IK127" s="4"/>
      <c r="IL127" s="4"/>
      <c r="IM127" s="4"/>
      <c r="IN127" s="4"/>
      <c r="IO127" s="4"/>
      <c r="IP127" s="4"/>
      <c r="IQ127" s="4"/>
      <c r="IR127" s="4"/>
      <c r="IS127" s="4"/>
      <c r="IT127" s="4"/>
      <c r="IU127" s="4"/>
      <c r="IV127" s="4"/>
    </row>
    <row r="128" spans="1:256" s="7" customFormat="1" ht="15.75" x14ac:dyDescent="0.25">
      <c r="A128" s="30"/>
      <c r="B128" s="26" t="s">
        <v>286</v>
      </c>
      <c r="C128" s="31">
        <f>'Приложение 1'!H632</f>
        <v>794.8</v>
      </c>
      <c r="D128" s="32">
        <f>'Приложение 1'!K632</f>
        <v>36</v>
      </c>
      <c r="E128" s="33"/>
      <c r="F128" s="33"/>
      <c r="G128" s="33"/>
      <c r="H128" s="32">
        <v>1</v>
      </c>
      <c r="I128" s="32">
        <f>SUM(E128:H128)</f>
        <v>1</v>
      </c>
      <c r="J128" s="34"/>
      <c r="K128" s="34"/>
      <c r="L128" s="34"/>
      <c r="M128" s="31">
        <f>'Приложение 1'!L632</f>
        <v>75010</v>
      </c>
      <c r="N128" s="35">
        <f>SUM(J128:M128)</f>
        <v>75010</v>
      </c>
      <c r="O128" s="36"/>
      <c r="P128" s="48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  <c r="FK128" s="5"/>
      <c r="FL128" s="5"/>
      <c r="FM128" s="5"/>
      <c r="FN128" s="5"/>
      <c r="FO128" s="5"/>
      <c r="FP128" s="5"/>
      <c r="FQ128" s="5"/>
      <c r="FR128" s="5"/>
      <c r="FS128" s="5"/>
      <c r="FT128" s="5"/>
      <c r="FU128" s="5"/>
      <c r="FV128" s="5"/>
      <c r="FW128" s="5"/>
      <c r="FX128" s="5"/>
      <c r="FY128" s="5"/>
      <c r="FZ128" s="5"/>
      <c r="GA128" s="5"/>
      <c r="GB128" s="5"/>
      <c r="GC128" s="5"/>
      <c r="GD128" s="5"/>
      <c r="GE128" s="5"/>
      <c r="GF128" s="5"/>
      <c r="GG128" s="5"/>
      <c r="GH128" s="5"/>
      <c r="GI128" s="5"/>
      <c r="GJ128" s="5"/>
      <c r="GK128" s="5"/>
      <c r="GL128" s="5"/>
      <c r="GM128" s="5"/>
      <c r="GN128" s="5"/>
      <c r="GO128" s="5"/>
      <c r="GP128" s="5"/>
      <c r="GQ128" s="5"/>
      <c r="GR128" s="5"/>
      <c r="GS128" s="5"/>
      <c r="GT128" s="5"/>
      <c r="GU128" s="5"/>
      <c r="GV128" s="5"/>
      <c r="GW128" s="5"/>
      <c r="GX128" s="5"/>
      <c r="GY128" s="5"/>
      <c r="GZ128" s="5"/>
      <c r="HA128" s="5"/>
      <c r="HB128" s="5"/>
      <c r="HC128" s="5"/>
      <c r="HD128" s="5"/>
      <c r="HE128" s="5"/>
      <c r="HF128" s="5"/>
      <c r="HG128" s="5"/>
      <c r="HH128" s="5"/>
      <c r="HI128" s="5"/>
      <c r="HJ128" s="5"/>
      <c r="HK128" s="5"/>
      <c r="HL128" s="5"/>
      <c r="HM128" s="5"/>
      <c r="HN128" s="5"/>
      <c r="HO128" s="5"/>
      <c r="HP128" s="5"/>
      <c r="HQ128" s="5"/>
      <c r="HR128" s="5"/>
      <c r="HS128" s="5"/>
      <c r="HT128" s="4"/>
      <c r="HU128" s="4"/>
      <c r="HV128" s="4"/>
      <c r="HW128" s="4"/>
      <c r="HX128" s="4"/>
      <c r="HY128" s="4"/>
      <c r="HZ128" s="4"/>
      <c r="IA128" s="4"/>
      <c r="IB128" s="4"/>
      <c r="IC128" s="4"/>
      <c r="ID128" s="4"/>
      <c r="IE128" s="4"/>
      <c r="IF128" s="4"/>
      <c r="IG128" s="4"/>
      <c r="IH128" s="4"/>
      <c r="II128" s="4"/>
      <c r="IJ128" s="4"/>
      <c r="IK128" s="4"/>
      <c r="IL128" s="4"/>
      <c r="IM128" s="4"/>
      <c r="IN128" s="4"/>
      <c r="IO128" s="4"/>
      <c r="IP128" s="4"/>
      <c r="IQ128" s="4"/>
      <c r="IR128" s="4"/>
      <c r="IS128" s="4"/>
      <c r="IT128" s="4"/>
      <c r="IU128" s="4"/>
      <c r="IV128" s="4"/>
    </row>
    <row r="129" spans="1:256" s="7" customFormat="1" ht="15.75" x14ac:dyDescent="0.25">
      <c r="A129" s="30"/>
      <c r="B129" s="26" t="s">
        <v>287</v>
      </c>
      <c r="C129" s="31">
        <f>'Приложение 1'!H960</f>
        <v>0</v>
      </c>
      <c r="D129" s="32">
        <f>'Приложение 1'!K960</f>
        <v>0</v>
      </c>
      <c r="E129" s="33"/>
      <c r="F129" s="33"/>
      <c r="G129" s="42"/>
      <c r="H129" s="32">
        <v>0</v>
      </c>
      <c r="I129" s="32">
        <f>SUM(E129:H129)</f>
        <v>0</v>
      </c>
      <c r="J129" s="34"/>
      <c r="K129" s="34"/>
      <c r="L129" s="34"/>
      <c r="M129" s="31">
        <f>'Приложение 1'!L960</f>
        <v>0</v>
      </c>
      <c r="N129" s="35">
        <f>SUM(J129:M129)</f>
        <v>0</v>
      </c>
      <c r="O129" s="36"/>
      <c r="P129" s="48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  <c r="BQ129" s="5"/>
      <c r="BR129" s="5"/>
      <c r="BS129" s="5"/>
      <c r="BT129" s="5"/>
      <c r="BU129" s="5"/>
      <c r="BV129" s="5"/>
      <c r="BW129" s="5"/>
      <c r="BX129" s="5"/>
      <c r="BY129" s="5"/>
      <c r="BZ129" s="5"/>
      <c r="CA129" s="5"/>
      <c r="CB129" s="5"/>
      <c r="CC129" s="5"/>
      <c r="CD129" s="5"/>
      <c r="CE129" s="5"/>
      <c r="CF129" s="5"/>
      <c r="CG129" s="5"/>
      <c r="CH129" s="5"/>
      <c r="CI129" s="5"/>
      <c r="CJ129" s="5"/>
      <c r="CK129" s="5"/>
      <c r="CL129" s="5"/>
      <c r="CM129" s="5"/>
      <c r="CN129" s="5"/>
      <c r="CO129" s="5"/>
      <c r="CP129" s="5"/>
      <c r="CQ129" s="5"/>
      <c r="CR129" s="5"/>
      <c r="CS129" s="5"/>
      <c r="CT129" s="5"/>
      <c r="CU129" s="5"/>
      <c r="CV129" s="5"/>
      <c r="CW129" s="5"/>
      <c r="CX129" s="5"/>
      <c r="CY129" s="5"/>
      <c r="CZ129" s="5"/>
      <c r="DA129" s="5"/>
      <c r="DB129" s="5"/>
      <c r="DC129" s="5"/>
      <c r="DD129" s="5"/>
      <c r="DE129" s="5"/>
      <c r="DF129" s="5"/>
      <c r="DG129" s="5"/>
      <c r="DH129" s="5"/>
      <c r="DI129" s="5"/>
      <c r="DJ129" s="5"/>
      <c r="DK129" s="5"/>
      <c r="DL129" s="5"/>
      <c r="DM129" s="5"/>
      <c r="DN129" s="5"/>
      <c r="DO129" s="5"/>
      <c r="DP129" s="5"/>
      <c r="DQ129" s="5"/>
      <c r="DR129" s="5"/>
      <c r="DS129" s="5"/>
      <c r="DT129" s="5"/>
      <c r="DU129" s="5"/>
      <c r="DV129" s="5"/>
      <c r="DW129" s="5"/>
      <c r="DX129" s="5"/>
      <c r="DY129" s="5"/>
      <c r="DZ129" s="5"/>
      <c r="EA129" s="5"/>
      <c r="EB129" s="5"/>
      <c r="EC129" s="5"/>
      <c r="ED129" s="5"/>
      <c r="EE129" s="5"/>
      <c r="EF129" s="5"/>
      <c r="EG129" s="5"/>
      <c r="EH129" s="5"/>
      <c r="EI129" s="5"/>
      <c r="EJ129" s="5"/>
      <c r="EK129" s="5"/>
      <c r="EL129" s="5"/>
      <c r="EM129" s="5"/>
      <c r="EN129" s="5"/>
      <c r="EO129" s="5"/>
      <c r="EP129" s="5"/>
      <c r="EQ129" s="5"/>
      <c r="ER129" s="5"/>
      <c r="ES129" s="5"/>
      <c r="ET129" s="5"/>
      <c r="EU129" s="5"/>
      <c r="EV129" s="5"/>
      <c r="EW129" s="5"/>
      <c r="EX129" s="5"/>
      <c r="EY129" s="5"/>
      <c r="EZ129" s="5"/>
      <c r="FA129" s="5"/>
      <c r="FB129" s="5"/>
      <c r="FC129" s="5"/>
      <c r="FD129" s="5"/>
      <c r="FE129" s="5"/>
      <c r="FF129" s="5"/>
      <c r="FG129" s="5"/>
      <c r="FH129" s="5"/>
      <c r="FI129" s="5"/>
      <c r="FJ129" s="5"/>
      <c r="FK129" s="5"/>
      <c r="FL129" s="5"/>
      <c r="FM129" s="5"/>
      <c r="FN129" s="5"/>
      <c r="FO129" s="5"/>
      <c r="FP129" s="5"/>
      <c r="FQ129" s="5"/>
      <c r="FR129" s="5"/>
      <c r="FS129" s="5"/>
      <c r="FT129" s="5"/>
      <c r="FU129" s="5"/>
      <c r="FV129" s="5"/>
      <c r="FW129" s="5"/>
      <c r="FX129" s="5"/>
      <c r="FY129" s="5"/>
      <c r="FZ129" s="5"/>
      <c r="GA129" s="5"/>
      <c r="GB129" s="5"/>
      <c r="GC129" s="5"/>
      <c r="GD129" s="5"/>
      <c r="GE129" s="5"/>
      <c r="GF129" s="5"/>
      <c r="GG129" s="5"/>
      <c r="GH129" s="5"/>
      <c r="GI129" s="5"/>
      <c r="GJ129" s="5"/>
      <c r="GK129" s="5"/>
      <c r="GL129" s="5"/>
      <c r="GM129" s="5"/>
      <c r="GN129" s="5"/>
      <c r="GO129" s="5"/>
      <c r="GP129" s="5"/>
      <c r="GQ129" s="5"/>
      <c r="GR129" s="5"/>
      <c r="GS129" s="5"/>
      <c r="GT129" s="5"/>
      <c r="GU129" s="5"/>
      <c r="GV129" s="5"/>
      <c r="GW129" s="5"/>
      <c r="GX129" s="5"/>
      <c r="GY129" s="5"/>
      <c r="GZ129" s="5"/>
      <c r="HA129" s="5"/>
      <c r="HB129" s="5"/>
      <c r="HC129" s="5"/>
      <c r="HD129" s="5"/>
      <c r="HE129" s="5"/>
      <c r="HF129" s="5"/>
      <c r="HG129" s="5"/>
      <c r="HH129" s="5"/>
      <c r="HI129" s="5"/>
      <c r="HJ129" s="5"/>
      <c r="HK129" s="5"/>
      <c r="HL129" s="5"/>
      <c r="HM129" s="5"/>
      <c r="HN129" s="5"/>
      <c r="HO129" s="5"/>
      <c r="HP129" s="5"/>
      <c r="HQ129" s="5"/>
      <c r="HR129" s="5"/>
      <c r="HS129" s="5"/>
      <c r="HT129" s="4"/>
      <c r="HU129" s="4"/>
      <c r="HV129" s="4"/>
      <c r="HW129" s="4"/>
      <c r="HX129" s="4"/>
      <c r="HY129" s="4"/>
      <c r="HZ129" s="4"/>
      <c r="IA129" s="4"/>
      <c r="IB129" s="4"/>
      <c r="IC129" s="4"/>
      <c r="ID129" s="4"/>
      <c r="IE129" s="4"/>
      <c r="IF129" s="4"/>
      <c r="IG129" s="4"/>
      <c r="IH129" s="4"/>
      <c r="II129" s="4"/>
      <c r="IJ129" s="4"/>
      <c r="IK129" s="4"/>
      <c r="IL129" s="4"/>
      <c r="IM129" s="4"/>
      <c r="IN129" s="4"/>
      <c r="IO129" s="4"/>
      <c r="IP129" s="4"/>
      <c r="IQ129" s="4"/>
      <c r="IR129" s="4"/>
      <c r="IS129" s="4"/>
      <c r="IT129" s="4"/>
      <c r="IU129" s="4"/>
      <c r="IV129" s="4"/>
    </row>
    <row r="130" spans="1:256" s="7" customFormat="1" ht="15.75" x14ac:dyDescent="0.25">
      <c r="A130" s="25" t="s">
        <v>618</v>
      </c>
      <c r="B130" s="26" t="s">
        <v>617</v>
      </c>
      <c r="C130" s="27">
        <f>SUM(C131:C133)</f>
        <v>3354</v>
      </c>
      <c r="D130" s="28">
        <f>SUM(D131:D133)</f>
        <v>132</v>
      </c>
      <c r="E130" s="28"/>
      <c r="F130" s="28"/>
      <c r="G130" s="28"/>
      <c r="H130" s="28">
        <f>SUM(H131:H133)</f>
        <v>4</v>
      </c>
      <c r="I130" s="28">
        <f>SUM(I131:I133)</f>
        <v>4</v>
      </c>
      <c r="J130" s="27"/>
      <c r="K130" s="27"/>
      <c r="L130" s="27"/>
      <c r="M130" s="27">
        <f>SUM(M131:M133)</f>
        <v>1134406.44</v>
      </c>
      <c r="N130" s="27">
        <f>SUM(N131:N133)</f>
        <v>1134406.44</v>
      </c>
      <c r="O130" s="29"/>
      <c r="P130" s="47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  <c r="DB130" s="4"/>
      <c r="DC130" s="4"/>
      <c r="DD130" s="4"/>
      <c r="DE130" s="4"/>
      <c r="DF130" s="4"/>
      <c r="DG130" s="4"/>
      <c r="DH130" s="4"/>
      <c r="DI130" s="4"/>
      <c r="DJ130" s="4"/>
      <c r="DK130" s="4"/>
      <c r="DL130" s="4"/>
      <c r="DM130" s="4"/>
      <c r="DN130" s="4"/>
      <c r="DO130" s="4"/>
      <c r="DP130" s="4"/>
      <c r="DQ130" s="4"/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/>
      <c r="EH130" s="4"/>
      <c r="EI130" s="4"/>
      <c r="EJ130" s="4"/>
      <c r="EK130" s="4"/>
      <c r="EL130" s="4"/>
      <c r="EM130" s="4"/>
      <c r="EN130" s="4"/>
      <c r="EO130" s="4"/>
      <c r="EP130" s="4"/>
      <c r="EQ130" s="4"/>
      <c r="ER130" s="4"/>
      <c r="ES130" s="4"/>
      <c r="ET130" s="4"/>
      <c r="EU130" s="4"/>
      <c r="EV130" s="4"/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E130" s="4"/>
      <c r="HF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  <c r="IA130" s="4"/>
      <c r="IB130" s="4"/>
      <c r="IC130" s="4"/>
      <c r="ID130" s="4"/>
      <c r="IE130" s="4"/>
      <c r="IF130" s="4"/>
      <c r="IG130" s="4"/>
      <c r="IH130" s="4"/>
      <c r="II130" s="4"/>
      <c r="IJ130" s="4"/>
      <c r="IK130" s="4"/>
      <c r="IL130" s="4"/>
      <c r="IM130" s="4"/>
      <c r="IN130" s="4"/>
      <c r="IO130" s="4"/>
      <c r="IP130" s="4"/>
      <c r="IQ130" s="4"/>
      <c r="IR130" s="4"/>
      <c r="IS130" s="4"/>
      <c r="IT130" s="4"/>
      <c r="IU130" s="4"/>
      <c r="IV130" s="4"/>
    </row>
    <row r="131" spans="1:256" s="7" customFormat="1" ht="15.75" x14ac:dyDescent="0.25">
      <c r="A131" s="30"/>
      <c r="B131" s="26" t="s">
        <v>285</v>
      </c>
      <c r="C131" s="31">
        <f>'Приложение 1'!H335</f>
        <v>842</v>
      </c>
      <c r="D131" s="32">
        <f>'Приложение 1'!K335</f>
        <v>32</v>
      </c>
      <c r="E131" s="33"/>
      <c r="F131" s="33"/>
      <c r="G131" s="33"/>
      <c r="H131" s="32">
        <v>1</v>
      </c>
      <c r="I131" s="32">
        <f>H131</f>
        <v>1</v>
      </c>
      <c r="J131" s="34"/>
      <c r="K131" s="34"/>
      <c r="L131" s="34"/>
      <c r="M131" s="31">
        <f>'Приложение 1'!L335</f>
        <v>32435.439999999999</v>
      </c>
      <c r="N131" s="35">
        <f>SUM(J131:M131)</f>
        <v>32435.439999999999</v>
      </c>
      <c r="O131" s="36"/>
      <c r="P131" s="48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  <c r="BQ131" s="5"/>
      <c r="BR131" s="5"/>
      <c r="BS131" s="5"/>
      <c r="BT131" s="5"/>
      <c r="BU131" s="5"/>
      <c r="BV131" s="5"/>
      <c r="BW131" s="5"/>
      <c r="BX131" s="5"/>
      <c r="BY131" s="5"/>
      <c r="BZ131" s="5"/>
      <c r="CA131" s="5"/>
      <c r="CB131" s="5"/>
      <c r="CC131" s="5"/>
      <c r="CD131" s="5"/>
      <c r="CE131" s="5"/>
      <c r="CF131" s="5"/>
      <c r="CG131" s="5"/>
      <c r="CH131" s="5"/>
      <c r="CI131" s="5"/>
      <c r="CJ131" s="5"/>
      <c r="CK131" s="5"/>
      <c r="CL131" s="5"/>
      <c r="CM131" s="5"/>
      <c r="CN131" s="5"/>
      <c r="CO131" s="5"/>
      <c r="CP131" s="5"/>
      <c r="CQ131" s="5"/>
      <c r="CR131" s="5"/>
      <c r="CS131" s="5"/>
      <c r="CT131" s="5"/>
      <c r="CU131" s="5"/>
      <c r="CV131" s="5"/>
      <c r="CW131" s="5"/>
      <c r="CX131" s="5"/>
      <c r="CY131" s="5"/>
      <c r="CZ131" s="5"/>
      <c r="DA131" s="5"/>
      <c r="DB131" s="5"/>
      <c r="DC131" s="5"/>
      <c r="DD131" s="5"/>
      <c r="DE131" s="5"/>
      <c r="DF131" s="5"/>
      <c r="DG131" s="5"/>
      <c r="DH131" s="5"/>
      <c r="DI131" s="5"/>
      <c r="DJ131" s="5"/>
      <c r="DK131" s="5"/>
      <c r="DL131" s="5"/>
      <c r="DM131" s="5"/>
      <c r="DN131" s="5"/>
      <c r="DO131" s="5"/>
      <c r="DP131" s="5"/>
      <c r="DQ131" s="5"/>
      <c r="DR131" s="5"/>
      <c r="DS131" s="5"/>
      <c r="DT131" s="5"/>
      <c r="DU131" s="5"/>
      <c r="DV131" s="5"/>
      <c r="DW131" s="5"/>
      <c r="DX131" s="5"/>
      <c r="DY131" s="5"/>
      <c r="DZ131" s="5"/>
      <c r="EA131" s="5"/>
      <c r="EB131" s="5"/>
      <c r="EC131" s="5"/>
      <c r="ED131" s="5"/>
      <c r="EE131" s="5"/>
      <c r="EF131" s="5"/>
      <c r="EG131" s="5"/>
      <c r="EH131" s="5"/>
      <c r="EI131" s="5"/>
      <c r="EJ131" s="5"/>
      <c r="EK131" s="5"/>
      <c r="EL131" s="5"/>
      <c r="EM131" s="5"/>
      <c r="EN131" s="5"/>
      <c r="EO131" s="5"/>
      <c r="EP131" s="5"/>
      <c r="EQ131" s="5"/>
      <c r="ER131" s="5"/>
      <c r="ES131" s="5"/>
      <c r="ET131" s="5"/>
      <c r="EU131" s="5"/>
      <c r="EV131" s="5"/>
      <c r="EW131" s="5"/>
      <c r="EX131" s="5"/>
      <c r="EY131" s="5"/>
      <c r="EZ131" s="5"/>
      <c r="FA131" s="5"/>
      <c r="FB131" s="5"/>
      <c r="FC131" s="5"/>
      <c r="FD131" s="5"/>
      <c r="FE131" s="5"/>
      <c r="FF131" s="5"/>
      <c r="FG131" s="5"/>
      <c r="FH131" s="5"/>
      <c r="FI131" s="5"/>
      <c r="FJ131" s="5"/>
      <c r="FK131" s="5"/>
      <c r="FL131" s="5"/>
      <c r="FM131" s="5"/>
      <c r="FN131" s="5"/>
      <c r="FO131" s="5"/>
      <c r="FP131" s="5"/>
      <c r="FQ131" s="5"/>
      <c r="FR131" s="5"/>
      <c r="FS131" s="5"/>
      <c r="FT131" s="5"/>
      <c r="FU131" s="5"/>
      <c r="FV131" s="5"/>
      <c r="FW131" s="5"/>
      <c r="FX131" s="5"/>
      <c r="FY131" s="5"/>
      <c r="FZ131" s="5"/>
      <c r="GA131" s="5"/>
      <c r="GB131" s="5"/>
      <c r="GC131" s="5"/>
      <c r="GD131" s="5"/>
      <c r="GE131" s="5"/>
      <c r="GF131" s="5"/>
      <c r="GG131" s="5"/>
      <c r="GH131" s="5"/>
      <c r="GI131" s="5"/>
      <c r="GJ131" s="5"/>
      <c r="GK131" s="5"/>
      <c r="GL131" s="5"/>
      <c r="GM131" s="5"/>
      <c r="GN131" s="5"/>
      <c r="GO131" s="5"/>
      <c r="GP131" s="5"/>
      <c r="GQ131" s="5"/>
      <c r="GR131" s="5"/>
      <c r="GS131" s="5"/>
      <c r="GT131" s="5"/>
      <c r="GU131" s="5"/>
      <c r="GV131" s="5"/>
      <c r="GW131" s="5"/>
      <c r="GX131" s="5"/>
      <c r="GY131" s="5"/>
      <c r="GZ131" s="5"/>
      <c r="HA131" s="5"/>
      <c r="HB131" s="5"/>
      <c r="HC131" s="5"/>
      <c r="HD131" s="5"/>
      <c r="HE131" s="5"/>
      <c r="HF131" s="5"/>
      <c r="HG131" s="5"/>
      <c r="HH131" s="5"/>
      <c r="HI131" s="5"/>
      <c r="HJ131" s="5"/>
      <c r="HK131" s="5"/>
      <c r="HL131" s="5"/>
      <c r="HM131" s="5"/>
      <c r="HN131" s="5"/>
      <c r="HO131" s="5"/>
      <c r="HP131" s="5"/>
      <c r="HQ131" s="5"/>
      <c r="HR131" s="5"/>
      <c r="HS131" s="5"/>
      <c r="HT131" s="4"/>
      <c r="HU131" s="4"/>
      <c r="HV131" s="4"/>
      <c r="HW131" s="4"/>
      <c r="HX131" s="4"/>
      <c r="HY131" s="4"/>
      <c r="HZ131" s="4"/>
      <c r="IA131" s="4"/>
      <c r="IB131" s="4"/>
      <c r="IC131" s="4"/>
      <c r="ID131" s="4"/>
      <c r="IE131" s="4"/>
      <c r="IF131" s="4"/>
      <c r="IG131" s="4"/>
      <c r="IH131" s="4"/>
      <c r="II131" s="4"/>
      <c r="IJ131" s="4"/>
      <c r="IK131" s="4"/>
      <c r="IL131" s="4"/>
      <c r="IM131" s="4"/>
      <c r="IN131" s="4"/>
      <c r="IO131" s="4"/>
      <c r="IP131" s="4"/>
      <c r="IQ131" s="4"/>
      <c r="IR131" s="4"/>
      <c r="IS131" s="4"/>
      <c r="IT131" s="4"/>
      <c r="IU131" s="4"/>
      <c r="IV131" s="4"/>
    </row>
    <row r="132" spans="1:256" s="7" customFormat="1" ht="15.75" x14ac:dyDescent="0.25">
      <c r="A132" s="30"/>
      <c r="B132" s="26" t="s">
        <v>286</v>
      </c>
      <c r="C132" s="31">
        <f>'Приложение 1'!H634</f>
        <v>1677</v>
      </c>
      <c r="D132" s="32">
        <f>'Приложение 1'!K634</f>
        <v>66</v>
      </c>
      <c r="E132" s="33"/>
      <c r="F132" s="33"/>
      <c r="G132" s="33"/>
      <c r="H132" s="32">
        <v>2</v>
      </c>
      <c r="I132" s="32">
        <f>SUM(E132:H132)</f>
        <v>2</v>
      </c>
      <c r="J132" s="34"/>
      <c r="K132" s="34"/>
      <c r="L132" s="34"/>
      <c r="M132" s="31">
        <f>'Приложение 1'!L634</f>
        <v>262791</v>
      </c>
      <c r="N132" s="35">
        <f>SUM(J132:M132)</f>
        <v>262791</v>
      </c>
      <c r="O132" s="36"/>
      <c r="P132" s="48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  <c r="BQ132" s="5"/>
      <c r="BR132" s="5"/>
      <c r="BS132" s="5"/>
      <c r="BT132" s="5"/>
      <c r="BU132" s="5"/>
      <c r="BV132" s="5"/>
      <c r="BW132" s="5"/>
      <c r="BX132" s="5"/>
      <c r="BY132" s="5"/>
      <c r="BZ132" s="5"/>
      <c r="CA132" s="5"/>
      <c r="CB132" s="5"/>
      <c r="CC132" s="5"/>
      <c r="CD132" s="5"/>
      <c r="CE132" s="5"/>
      <c r="CF132" s="5"/>
      <c r="CG132" s="5"/>
      <c r="CH132" s="5"/>
      <c r="CI132" s="5"/>
      <c r="CJ132" s="5"/>
      <c r="CK132" s="5"/>
      <c r="CL132" s="5"/>
      <c r="CM132" s="5"/>
      <c r="CN132" s="5"/>
      <c r="CO132" s="5"/>
      <c r="CP132" s="5"/>
      <c r="CQ132" s="5"/>
      <c r="CR132" s="5"/>
      <c r="CS132" s="5"/>
      <c r="CT132" s="5"/>
      <c r="CU132" s="5"/>
      <c r="CV132" s="5"/>
      <c r="CW132" s="5"/>
      <c r="CX132" s="5"/>
      <c r="CY132" s="5"/>
      <c r="CZ132" s="5"/>
      <c r="DA132" s="5"/>
      <c r="DB132" s="5"/>
      <c r="DC132" s="5"/>
      <c r="DD132" s="5"/>
      <c r="DE132" s="5"/>
      <c r="DF132" s="5"/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  <c r="DW132" s="5"/>
      <c r="DX132" s="5"/>
      <c r="DY132" s="5"/>
      <c r="DZ132" s="5"/>
      <c r="EA132" s="5"/>
      <c r="EB132" s="5"/>
      <c r="EC132" s="5"/>
      <c r="ED132" s="5"/>
      <c r="EE132" s="5"/>
      <c r="EF132" s="5"/>
      <c r="EG132" s="5"/>
      <c r="EH132" s="5"/>
      <c r="EI132" s="5"/>
      <c r="EJ132" s="5"/>
      <c r="EK132" s="5"/>
      <c r="EL132" s="5"/>
      <c r="EM132" s="5"/>
      <c r="EN132" s="5"/>
      <c r="EO132" s="5"/>
      <c r="EP132" s="5"/>
      <c r="EQ132" s="5"/>
      <c r="ER132" s="5"/>
      <c r="ES132" s="5"/>
      <c r="ET132" s="5"/>
      <c r="EU132" s="5"/>
      <c r="EV132" s="5"/>
      <c r="EW132" s="5"/>
      <c r="EX132" s="5"/>
      <c r="EY132" s="5"/>
      <c r="EZ132" s="5"/>
      <c r="FA132" s="5"/>
      <c r="FB132" s="5"/>
      <c r="FC132" s="5"/>
      <c r="FD132" s="5"/>
      <c r="FE132" s="5"/>
      <c r="FF132" s="5"/>
      <c r="FG132" s="5"/>
      <c r="FH132" s="5"/>
      <c r="FI132" s="5"/>
      <c r="FJ132" s="5"/>
      <c r="FK132" s="5"/>
      <c r="FL132" s="5"/>
      <c r="FM132" s="5"/>
      <c r="FN132" s="5"/>
      <c r="FO132" s="5"/>
      <c r="FP132" s="5"/>
      <c r="FQ132" s="5"/>
      <c r="FR132" s="5"/>
      <c r="FS132" s="5"/>
      <c r="FT132" s="5"/>
      <c r="FU132" s="5"/>
      <c r="FV132" s="5"/>
      <c r="FW132" s="5"/>
      <c r="FX132" s="5"/>
      <c r="FY132" s="5"/>
      <c r="FZ132" s="5"/>
      <c r="GA132" s="5"/>
      <c r="GB132" s="5"/>
      <c r="GC132" s="5"/>
      <c r="GD132" s="5"/>
      <c r="GE132" s="5"/>
      <c r="GF132" s="5"/>
      <c r="GG132" s="5"/>
      <c r="GH132" s="5"/>
      <c r="GI132" s="5"/>
      <c r="GJ132" s="5"/>
      <c r="GK132" s="5"/>
      <c r="GL132" s="5"/>
      <c r="GM132" s="5"/>
      <c r="GN132" s="5"/>
      <c r="GO132" s="5"/>
      <c r="GP132" s="5"/>
      <c r="GQ132" s="5"/>
      <c r="GR132" s="5"/>
      <c r="GS132" s="5"/>
      <c r="GT132" s="5"/>
      <c r="GU132" s="5"/>
      <c r="GV132" s="5"/>
      <c r="GW132" s="5"/>
      <c r="GX132" s="5"/>
      <c r="GY132" s="5"/>
      <c r="GZ132" s="5"/>
      <c r="HA132" s="5"/>
      <c r="HB132" s="5"/>
      <c r="HC132" s="5"/>
      <c r="HD132" s="5"/>
      <c r="HE132" s="5"/>
      <c r="HF132" s="5"/>
      <c r="HG132" s="5"/>
      <c r="HH132" s="5"/>
      <c r="HI132" s="5"/>
      <c r="HJ132" s="5"/>
      <c r="HK132" s="5"/>
      <c r="HL132" s="5"/>
      <c r="HM132" s="5"/>
      <c r="HN132" s="5"/>
      <c r="HO132" s="5"/>
      <c r="HP132" s="5"/>
      <c r="HQ132" s="5"/>
      <c r="HR132" s="5"/>
      <c r="HS132" s="5"/>
      <c r="HT132" s="4"/>
      <c r="HU132" s="4"/>
      <c r="HV132" s="4"/>
      <c r="HW132" s="4"/>
      <c r="HX132" s="4"/>
      <c r="HY132" s="4"/>
      <c r="HZ132" s="4"/>
      <c r="IA132" s="4"/>
      <c r="IB132" s="4"/>
      <c r="IC132" s="4"/>
      <c r="ID132" s="4"/>
      <c r="IE132" s="4"/>
      <c r="IF132" s="4"/>
      <c r="IG132" s="4"/>
      <c r="IH132" s="4"/>
      <c r="II132" s="4"/>
      <c r="IJ132" s="4"/>
      <c r="IK132" s="4"/>
      <c r="IL132" s="4"/>
      <c r="IM132" s="4"/>
      <c r="IN132" s="4"/>
      <c r="IO132" s="4"/>
      <c r="IP132" s="4"/>
      <c r="IQ132" s="4"/>
      <c r="IR132" s="4"/>
      <c r="IS132" s="4"/>
      <c r="IT132" s="4"/>
      <c r="IU132" s="4"/>
      <c r="IV132" s="4"/>
    </row>
    <row r="133" spans="1:256" s="7" customFormat="1" ht="15.75" x14ac:dyDescent="0.25">
      <c r="A133" s="30"/>
      <c r="B133" s="26" t="s">
        <v>287</v>
      </c>
      <c r="C133" s="31">
        <f>'Приложение 1'!H961</f>
        <v>835</v>
      </c>
      <c r="D133" s="32">
        <f>'Приложение 1'!K961</f>
        <v>34</v>
      </c>
      <c r="E133" s="33"/>
      <c r="F133" s="33"/>
      <c r="G133" s="33"/>
      <c r="H133" s="32">
        <v>1</v>
      </c>
      <c r="I133" s="32">
        <f>SUM(E133:H133)</f>
        <v>1</v>
      </c>
      <c r="J133" s="34"/>
      <c r="K133" s="34"/>
      <c r="L133" s="34"/>
      <c r="M133" s="31">
        <f>'Приложение 1'!L961</f>
        <v>839180</v>
      </c>
      <c r="N133" s="35">
        <f>SUM(J133:M133)</f>
        <v>839180</v>
      </c>
      <c r="O133" s="36"/>
      <c r="P133" s="48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  <c r="BQ133" s="5"/>
      <c r="BR133" s="5"/>
      <c r="BS133" s="5"/>
      <c r="BT133" s="5"/>
      <c r="BU133" s="5"/>
      <c r="BV133" s="5"/>
      <c r="BW133" s="5"/>
      <c r="BX133" s="5"/>
      <c r="BY133" s="5"/>
      <c r="BZ133" s="5"/>
      <c r="CA133" s="5"/>
      <c r="CB133" s="5"/>
      <c r="CC133" s="5"/>
      <c r="CD133" s="5"/>
      <c r="CE133" s="5"/>
      <c r="CF133" s="5"/>
      <c r="CG133" s="5"/>
      <c r="CH133" s="5"/>
      <c r="CI133" s="5"/>
      <c r="CJ133" s="5"/>
      <c r="CK133" s="5"/>
      <c r="CL133" s="5"/>
      <c r="CM133" s="5"/>
      <c r="CN133" s="5"/>
      <c r="CO133" s="5"/>
      <c r="CP133" s="5"/>
      <c r="CQ133" s="5"/>
      <c r="CR133" s="5"/>
      <c r="CS133" s="5"/>
      <c r="CT133" s="5"/>
      <c r="CU133" s="5"/>
      <c r="CV133" s="5"/>
      <c r="CW133" s="5"/>
      <c r="CX133" s="5"/>
      <c r="CY133" s="5"/>
      <c r="CZ133" s="5"/>
      <c r="DA133" s="5"/>
      <c r="DB133" s="5"/>
      <c r="DC133" s="5"/>
      <c r="DD133" s="5"/>
      <c r="DE133" s="5"/>
      <c r="DF133" s="5"/>
      <c r="DG133" s="5"/>
      <c r="DH133" s="5"/>
      <c r="DI133" s="5"/>
      <c r="DJ133" s="5"/>
      <c r="DK133" s="5"/>
      <c r="DL133" s="5"/>
      <c r="DM133" s="5"/>
      <c r="DN133" s="5"/>
      <c r="DO133" s="5"/>
      <c r="DP133" s="5"/>
      <c r="DQ133" s="5"/>
      <c r="DR133" s="5"/>
      <c r="DS133" s="5"/>
      <c r="DT133" s="5"/>
      <c r="DU133" s="5"/>
      <c r="DV133" s="5"/>
      <c r="DW133" s="5"/>
      <c r="DX133" s="5"/>
      <c r="DY133" s="5"/>
      <c r="DZ133" s="5"/>
      <c r="EA133" s="5"/>
      <c r="EB133" s="5"/>
      <c r="EC133" s="5"/>
      <c r="ED133" s="5"/>
      <c r="EE133" s="5"/>
      <c r="EF133" s="5"/>
      <c r="EG133" s="5"/>
      <c r="EH133" s="5"/>
      <c r="EI133" s="5"/>
      <c r="EJ133" s="5"/>
      <c r="EK133" s="5"/>
      <c r="EL133" s="5"/>
      <c r="EM133" s="5"/>
      <c r="EN133" s="5"/>
      <c r="EO133" s="5"/>
      <c r="EP133" s="5"/>
      <c r="EQ133" s="5"/>
      <c r="ER133" s="5"/>
      <c r="ES133" s="5"/>
      <c r="ET133" s="5"/>
      <c r="EU133" s="5"/>
      <c r="EV133" s="5"/>
      <c r="EW133" s="5"/>
      <c r="EX133" s="5"/>
      <c r="EY133" s="5"/>
      <c r="EZ133" s="5"/>
      <c r="FA133" s="5"/>
      <c r="FB133" s="5"/>
      <c r="FC133" s="5"/>
      <c r="FD133" s="5"/>
      <c r="FE133" s="5"/>
      <c r="FF133" s="5"/>
      <c r="FG133" s="5"/>
      <c r="FH133" s="5"/>
      <c r="FI133" s="5"/>
      <c r="FJ133" s="5"/>
      <c r="FK133" s="5"/>
      <c r="FL133" s="5"/>
      <c r="FM133" s="5"/>
      <c r="FN133" s="5"/>
      <c r="FO133" s="5"/>
      <c r="FP133" s="5"/>
      <c r="FQ133" s="5"/>
      <c r="FR133" s="5"/>
      <c r="FS133" s="5"/>
      <c r="FT133" s="5"/>
      <c r="FU133" s="5"/>
      <c r="FV133" s="5"/>
      <c r="FW133" s="5"/>
      <c r="FX133" s="5"/>
      <c r="FY133" s="5"/>
      <c r="FZ133" s="5"/>
      <c r="GA133" s="5"/>
      <c r="GB133" s="5"/>
      <c r="GC133" s="5"/>
      <c r="GD133" s="5"/>
      <c r="GE133" s="5"/>
      <c r="GF133" s="5"/>
      <c r="GG133" s="5"/>
      <c r="GH133" s="5"/>
      <c r="GI133" s="5"/>
      <c r="GJ133" s="5"/>
      <c r="GK133" s="5"/>
      <c r="GL133" s="5"/>
      <c r="GM133" s="5"/>
      <c r="GN133" s="5"/>
      <c r="GO133" s="5"/>
      <c r="GP133" s="5"/>
      <c r="GQ133" s="5"/>
      <c r="GR133" s="5"/>
      <c r="GS133" s="5"/>
      <c r="GT133" s="5"/>
      <c r="GU133" s="5"/>
      <c r="GV133" s="5"/>
      <c r="GW133" s="5"/>
      <c r="GX133" s="5"/>
      <c r="GY133" s="5"/>
      <c r="GZ133" s="5"/>
      <c r="HA133" s="5"/>
      <c r="HB133" s="5"/>
      <c r="HC133" s="5"/>
      <c r="HD133" s="5"/>
      <c r="HE133" s="5"/>
      <c r="HF133" s="5"/>
      <c r="HG133" s="5"/>
      <c r="HH133" s="5"/>
      <c r="HI133" s="5"/>
      <c r="HJ133" s="5"/>
      <c r="HK133" s="5"/>
      <c r="HL133" s="5"/>
      <c r="HM133" s="5"/>
      <c r="HN133" s="5"/>
      <c r="HO133" s="5"/>
      <c r="HP133" s="5"/>
      <c r="HQ133" s="5"/>
      <c r="HR133" s="5"/>
      <c r="HS133" s="5"/>
      <c r="HT133" s="4"/>
      <c r="HU133" s="4"/>
      <c r="HV133" s="4"/>
      <c r="HW133" s="4"/>
      <c r="HX133" s="4"/>
      <c r="HY133" s="4"/>
      <c r="HZ133" s="4"/>
      <c r="IA133" s="4"/>
      <c r="IB133" s="4"/>
      <c r="IC133" s="4"/>
      <c r="ID133" s="4"/>
      <c r="IE133" s="4"/>
      <c r="IF133" s="4"/>
      <c r="IG133" s="4"/>
      <c r="IH133" s="4"/>
      <c r="II133" s="4"/>
      <c r="IJ133" s="4"/>
      <c r="IK133" s="4"/>
      <c r="IL133" s="4"/>
      <c r="IM133" s="4"/>
      <c r="IN133" s="4"/>
      <c r="IO133" s="4"/>
      <c r="IP133" s="4"/>
      <c r="IQ133" s="4"/>
      <c r="IR133" s="4"/>
      <c r="IS133" s="4"/>
      <c r="IT133" s="4"/>
      <c r="IU133" s="4"/>
      <c r="IV133" s="4"/>
    </row>
    <row r="134" spans="1:256" s="7" customFormat="1" ht="15.75" x14ac:dyDescent="0.25">
      <c r="A134" s="25" t="s">
        <v>1030</v>
      </c>
      <c r="B134" s="26" t="s">
        <v>1025</v>
      </c>
      <c r="C134" s="27">
        <f>SUM(C135:C137)</f>
        <v>17147.93</v>
      </c>
      <c r="D134" s="28">
        <f>SUM(D135:D137)</f>
        <v>700</v>
      </c>
      <c r="E134" s="28"/>
      <c r="F134" s="28"/>
      <c r="G134" s="28"/>
      <c r="H134" s="28">
        <f>SUM(H135:H137)</f>
        <v>18</v>
      </c>
      <c r="I134" s="28">
        <f>SUM(I135:I137)</f>
        <v>18</v>
      </c>
      <c r="J134" s="27"/>
      <c r="K134" s="27"/>
      <c r="L134" s="27"/>
      <c r="M134" s="27">
        <f>SUM(M135:M137)</f>
        <v>11759237</v>
      </c>
      <c r="N134" s="27">
        <f>SUM(N135:N137)</f>
        <v>11759237</v>
      </c>
      <c r="O134" s="29"/>
      <c r="P134" s="47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</row>
    <row r="135" spans="1:256" s="7" customFormat="1" ht="15.75" x14ac:dyDescent="0.25">
      <c r="A135" s="30"/>
      <c r="B135" s="26" t="s">
        <v>285</v>
      </c>
      <c r="C135" s="31">
        <f>'Приложение 1'!H337</f>
        <v>4382.8</v>
      </c>
      <c r="D135" s="32">
        <f>'Приложение 1'!K337</f>
        <v>208</v>
      </c>
      <c r="E135" s="33"/>
      <c r="F135" s="33"/>
      <c r="G135" s="33"/>
      <c r="H135" s="32">
        <v>5</v>
      </c>
      <c r="I135" s="32">
        <f>H135</f>
        <v>5</v>
      </c>
      <c r="J135" s="34"/>
      <c r="K135" s="34"/>
      <c r="L135" s="34"/>
      <c r="M135" s="31">
        <f>'Приложение 1'!L337</f>
        <v>527912</v>
      </c>
      <c r="N135" s="35">
        <f>SUM(J135:M135)</f>
        <v>527912</v>
      </c>
      <c r="O135" s="36"/>
      <c r="P135" s="48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  <c r="BQ135" s="5"/>
      <c r="BR135" s="5"/>
      <c r="BS135" s="5"/>
      <c r="BT135" s="5"/>
      <c r="BU135" s="5"/>
      <c r="BV135" s="5"/>
      <c r="BW135" s="5"/>
      <c r="BX135" s="5"/>
      <c r="BY135" s="5"/>
      <c r="BZ135" s="5"/>
      <c r="CA135" s="5"/>
      <c r="CB135" s="5"/>
      <c r="CC135" s="5"/>
      <c r="CD135" s="5"/>
      <c r="CE135" s="5"/>
      <c r="CF135" s="5"/>
      <c r="CG135" s="5"/>
      <c r="CH135" s="5"/>
      <c r="CI135" s="5"/>
      <c r="CJ135" s="5"/>
      <c r="CK135" s="5"/>
      <c r="CL135" s="5"/>
      <c r="CM135" s="5"/>
      <c r="CN135" s="5"/>
      <c r="CO135" s="5"/>
      <c r="CP135" s="5"/>
      <c r="CQ135" s="5"/>
      <c r="CR135" s="5"/>
      <c r="CS135" s="5"/>
      <c r="CT135" s="5"/>
      <c r="CU135" s="5"/>
      <c r="CV135" s="5"/>
      <c r="CW135" s="5"/>
      <c r="CX135" s="5"/>
      <c r="CY135" s="5"/>
      <c r="CZ135" s="5"/>
      <c r="DA135" s="5"/>
      <c r="DB135" s="5"/>
      <c r="DC135" s="5"/>
      <c r="DD135" s="5"/>
      <c r="DE135" s="5"/>
      <c r="DF135" s="5"/>
      <c r="DG135" s="5"/>
      <c r="DH135" s="5"/>
      <c r="DI135" s="5"/>
      <c r="DJ135" s="5"/>
      <c r="DK135" s="5"/>
      <c r="DL135" s="5"/>
      <c r="DM135" s="5"/>
      <c r="DN135" s="5"/>
      <c r="DO135" s="5"/>
      <c r="DP135" s="5"/>
      <c r="DQ135" s="5"/>
      <c r="DR135" s="5"/>
      <c r="DS135" s="5"/>
      <c r="DT135" s="5"/>
      <c r="DU135" s="5"/>
      <c r="DV135" s="5"/>
      <c r="DW135" s="5"/>
      <c r="DX135" s="5"/>
      <c r="DY135" s="5"/>
      <c r="DZ135" s="5"/>
      <c r="EA135" s="5"/>
      <c r="EB135" s="5"/>
      <c r="EC135" s="5"/>
      <c r="ED135" s="5"/>
      <c r="EE135" s="5"/>
      <c r="EF135" s="5"/>
      <c r="EG135" s="5"/>
      <c r="EH135" s="5"/>
      <c r="EI135" s="5"/>
      <c r="EJ135" s="5"/>
      <c r="EK135" s="5"/>
      <c r="EL135" s="5"/>
      <c r="EM135" s="5"/>
      <c r="EN135" s="5"/>
      <c r="EO135" s="5"/>
      <c r="EP135" s="5"/>
      <c r="EQ135" s="5"/>
      <c r="ER135" s="5"/>
      <c r="ES135" s="5"/>
      <c r="ET135" s="5"/>
      <c r="EU135" s="5"/>
      <c r="EV135" s="5"/>
      <c r="EW135" s="5"/>
      <c r="EX135" s="5"/>
      <c r="EY135" s="5"/>
      <c r="EZ135" s="5"/>
      <c r="FA135" s="5"/>
      <c r="FB135" s="5"/>
      <c r="FC135" s="5"/>
      <c r="FD135" s="5"/>
      <c r="FE135" s="5"/>
      <c r="FF135" s="5"/>
      <c r="FG135" s="5"/>
      <c r="FH135" s="5"/>
      <c r="FI135" s="5"/>
      <c r="FJ135" s="5"/>
      <c r="FK135" s="5"/>
      <c r="FL135" s="5"/>
      <c r="FM135" s="5"/>
      <c r="FN135" s="5"/>
      <c r="FO135" s="5"/>
      <c r="FP135" s="5"/>
      <c r="FQ135" s="5"/>
      <c r="FR135" s="5"/>
      <c r="FS135" s="5"/>
      <c r="FT135" s="5"/>
      <c r="FU135" s="5"/>
      <c r="FV135" s="5"/>
      <c r="FW135" s="5"/>
      <c r="FX135" s="5"/>
      <c r="FY135" s="5"/>
      <c r="FZ135" s="5"/>
      <c r="GA135" s="5"/>
      <c r="GB135" s="5"/>
      <c r="GC135" s="5"/>
      <c r="GD135" s="5"/>
      <c r="GE135" s="5"/>
      <c r="GF135" s="5"/>
      <c r="GG135" s="5"/>
      <c r="GH135" s="5"/>
      <c r="GI135" s="5"/>
      <c r="GJ135" s="5"/>
      <c r="GK135" s="5"/>
      <c r="GL135" s="5"/>
      <c r="GM135" s="5"/>
      <c r="GN135" s="5"/>
      <c r="GO135" s="5"/>
      <c r="GP135" s="5"/>
      <c r="GQ135" s="5"/>
      <c r="GR135" s="5"/>
      <c r="GS135" s="5"/>
      <c r="GT135" s="5"/>
      <c r="GU135" s="5"/>
      <c r="GV135" s="5"/>
      <c r="GW135" s="5"/>
      <c r="GX135" s="5"/>
      <c r="GY135" s="5"/>
      <c r="GZ135" s="5"/>
      <c r="HA135" s="5"/>
      <c r="HB135" s="5"/>
      <c r="HC135" s="5"/>
      <c r="HD135" s="5"/>
      <c r="HE135" s="5"/>
      <c r="HF135" s="5"/>
      <c r="HG135" s="5"/>
      <c r="HH135" s="5"/>
      <c r="HI135" s="5"/>
      <c r="HJ135" s="5"/>
      <c r="HK135" s="5"/>
      <c r="HL135" s="5"/>
      <c r="HM135" s="5"/>
      <c r="HN135" s="5"/>
      <c r="HO135" s="5"/>
      <c r="HP135" s="5"/>
      <c r="HQ135" s="5"/>
      <c r="HR135" s="5"/>
      <c r="HS135" s="5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</row>
    <row r="136" spans="1:256" s="7" customFormat="1" ht="15.75" x14ac:dyDescent="0.25">
      <c r="A136" s="30"/>
      <c r="B136" s="26" t="s">
        <v>286</v>
      </c>
      <c r="C136" s="31">
        <f>'Приложение 1'!H637</f>
        <v>6022.6</v>
      </c>
      <c r="D136" s="32">
        <f>'Приложение 1'!K637</f>
        <v>278</v>
      </c>
      <c r="E136" s="33"/>
      <c r="F136" s="33"/>
      <c r="G136" s="33"/>
      <c r="H136" s="32">
        <v>6</v>
      </c>
      <c r="I136" s="32">
        <f>SUM(E136:H136)</f>
        <v>6</v>
      </c>
      <c r="J136" s="34"/>
      <c r="K136" s="34"/>
      <c r="L136" s="34"/>
      <c r="M136" s="31">
        <f>'Приложение 1'!L637</f>
        <v>10506582</v>
      </c>
      <c r="N136" s="35">
        <f>SUM(J136:M136)</f>
        <v>10506582</v>
      </c>
      <c r="O136" s="36"/>
      <c r="P136" s="48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  <c r="BQ136" s="5"/>
      <c r="BR136" s="5"/>
      <c r="BS136" s="5"/>
      <c r="BT136" s="5"/>
      <c r="BU136" s="5"/>
      <c r="BV136" s="5"/>
      <c r="BW136" s="5"/>
      <c r="BX136" s="5"/>
      <c r="BY136" s="5"/>
      <c r="BZ136" s="5"/>
      <c r="CA136" s="5"/>
      <c r="CB136" s="5"/>
      <c r="CC136" s="5"/>
      <c r="CD136" s="5"/>
      <c r="CE136" s="5"/>
      <c r="CF136" s="5"/>
      <c r="CG136" s="5"/>
      <c r="CH136" s="5"/>
      <c r="CI136" s="5"/>
      <c r="CJ136" s="5"/>
      <c r="CK136" s="5"/>
      <c r="CL136" s="5"/>
      <c r="CM136" s="5"/>
      <c r="CN136" s="5"/>
      <c r="CO136" s="5"/>
      <c r="CP136" s="5"/>
      <c r="CQ136" s="5"/>
      <c r="CR136" s="5"/>
      <c r="CS136" s="5"/>
      <c r="CT136" s="5"/>
      <c r="CU136" s="5"/>
      <c r="CV136" s="5"/>
      <c r="CW136" s="5"/>
      <c r="CX136" s="5"/>
      <c r="CY136" s="5"/>
      <c r="CZ136" s="5"/>
      <c r="DA136" s="5"/>
      <c r="DB136" s="5"/>
      <c r="DC136" s="5"/>
      <c r="DD136" s="5"/>
      <c r="DE136" s="5"/>
      <c r="DF136" s="5"/>
      <c r="DG136" s="5"/>
      <c r="DH136" s="5"/>
      <c r="DI136" s="5"/>
      <c r="DJ136" s="5"/>
      <c r="DK136" s="5"/>
      <c r="DL136" s="5"/>
      <c r="DM136" s="5"/>
      <c r="DN136" s="5"/>
      <c r="DO136" s="5"/>
      <c r="DP136" s="5"/>
      <c r="DQ136" s="5"/>
      <c r="DR136" s="5"/>
      <c r="DS136" s="5"/>
      <c r="DT136" s="5"/>
      <c r="DU136" s="5"/>
      <c r="DV136" s="5"/>
      <c r="DW136" s="5"/>
      <c r="DX136" s="5"/>
      <c r="DY136" s="5"/>
      <c r="DZ136" s="5"/>
      <c r="EA136" s="5"/>
      <c r="EB136" s="5"/>
      <c r="EC136" s="5"/>
      <c r="ED136" s="5"/>
      <c r="EE136" s="5"/>
      <c r="EF136" s="5"/>
      <c r="EG136" s="5"/>
      <c r="EH136" s="5"/>
      <c r="EI136" s="5"/>
      <c r="EJ136" s="5"/>
      <c r="EK136" s="5"/>
      <c r="EL136" s="5"/>
      <c r="EM136" s="5"/>
      <c r="EN136" s="5"/>
      <c r="EO136" s="5"/>
      <c r="EP136" s="5"/>
      <c r="EQ136" s="5"/>
      <c r="ER136" s="5"/>
      <c r="ES136" s="5"/>
      <c r="ET136" s="5"/>
      <c r="EU136" s="5"/>
      <c r="EV136" s="5"/>
      <c r="EW136" s="5"/>
      <c r="EX136" s="5"/>
      <c r="EY136" s="5"/>
      <c r="EZ136" s="5"/>
      <c r="FA136" s="5"/>
      <c r="FB136" s="5"/>
      <c r="FC136" s="5"/>
      <c r="FD136" s="5"/>
      <c r="FE136" s="5"/>
      <c r="FF136" s="5"/>
      <c r="FG136" s="5"/>
      <c r="FH136" s="5"/>
      <c r="FI136" s="5"/>
      <c r="FJ136" s="5"/>
      <c r="FK136" s="5"/>
      <c r="FL136" s="5"/>
      <c r="FM136" s="5"/>
      <c r="FN136" s="5"/>
      <c r="FO136" s="5"/>
      <c r="FP136" s="5"/>
      <c r="FQ136" s="5"/>
      <c r="FR136" s="5"/>
      <c r="FS136" s="5"/>
      <c r="FT136" s="5"/>
      <c r="FU136" s="5"/>
      <c r="FV136" s="5"/>
      <c r="FW136" s="5"/>
      <c r="FX136" s="5"/>
      <c r="FY136" s="5"/>
      <c r="FZ136" s="5"/>
      <c r="GA136" s="5"/>
      <c r="GB136" s="5"/>
      <c r="GC136" s="5"/>
      <c r="GD136" s="5"/>
      <c r="GE136" s="5"/>
      <c r="GF136" s="5"/>
      <c r="GG136" s="5"/>
      <c r="GH136" s="5"/>
      <c r="GI136" s="5"/>
      <c r="GJ136" s="5"/>
      <c r="GK136" s="5"/>
      <c r="GL136" s="5"/>
      <c r="GM136" s="5"/>
      <c r="GN136" s="5"/>
      <c r="GO136" s="5"/>
      <c r="GP136" s="5"/>
      <c r="GQ136" s="5"/>
      <c r="GR136" s="5"/>
      <c r="GS136" s="5"/>
      <c r="GT136" s="5"/>
      <c r="GU136" s="5"/>
      <c r="GV136" s="5"/>
      <c r="GW136" s="5"/>
      <c r="GX136" s="5"/>
      <c r="GY136" s="5"/>
      <c r="GZ136" s="5"/>
      <c r="HA136" s="5"/>
      <c r="HB136" s="5"/>
      <c r="HC136" s="5"/>
      <c r="HD136" s="5"/>
      <c r="HE136" s="5"/>
      <c r="HF136" s="5"/>
      <c r="HG136" s="5"/>
      <c r="HH136" s="5"/>
      <c r="HI136" s="5"/>
      <c r="HJ136" s="5"/>
      <c r="HK136" s="5"/>
      <c r="HL136" s="5"/>
      <c r="HM136" s="5"/>
      <c r="HN136" s="5"/>
      <c r="HO136" s="5"/>
      <c r="HP136" s="5"/>
      <c r="HQ136" s="5"/>
      <c r="HR136" s="5"/>
      <c r="HS136" s="5"/>
      <c r="HT136" s="4"/>
      <c r="HU136" s="4"/>
      <c r="HV136" s="4"/>
      <c r="HW136" s="4"/>
      <c r="HX136" s="4"/>
      <c r="HY136" s="4"/>
      <c r="HZ136" s="4"/>
      <c r="IA136" s="4"/>
      <c r="IB136" s="4"/>
      <c r="IC136" s="4"/>
      <c r="ID136" s="4"/>
      <c r="IE136" s="4"/>
      <c r="IF136" s="4"/>
      <c r="IG136" s="4"/>
      <c r="IH136" s="4"/>
      <c r="II136" s="4"/>
      <c r="IJ136" s="4"/>
      <c r="IK136" s="4"/>
      <c r="IL136" s="4"/>
      <c r="IM136" s="4"/>
      <c r="IN136" s="4"/>
      <c r="IO136" s="4"/>
      <c r="IP136" s="4"/>
      <c r="IQ136" s="4"/>
      <c r="IR136" s="4"/>
      <c r="IS136" s="4"/>
      <c r="IT136" s="4"/>
      <c r="IU136" s="4"/>
      <c r="IV136" s="4"/>
    </row>
    <row r="137" spans="1:256" s="7" customFormat="1" ht="15.75" x14ac:dyDescent="0.25">
      <c r="A137" s="30"/>
      <c r="B137" s="26" t="s">
        <v>287</v>
      </c>
      <c r="C137" s="31">
        <f>'Приложение 1'!H963</f>
        <v>6742.5299999999988</v>
      </c>
      <c r="D137" s="32">
        <f>'Приложение 1'!K963</f>
        <v>214</v>
      </c>
      <c r="E137" s="33"/>
      <c r="F137" s="33"/>
      <c r="G137" s="33"/>
      <c r="H137" s="32">
        <v>7</v>
      </c>
      <c r="I137" s="32">
        <f>SUM(E137:H137)</f>
        <v>7</v>
      </c>
      <c r="J137" s="34"/>
      <c r="K137" s="34"/>
      <c r="L137" s="34"/>
      <c r="M137" s="31">
        <f>'Приложение 1'!L963</f>
        <v>724743</v>
      </c>
      <c r="N137" s="35">
        <f>SUM(J137:M137)</f>
        <v>724743</v>
      </c>
      <c r="O137" s="36"/>
      <c r="P137" s="48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  <c r="BQ137" s="5"/>
      <c r="BR137" s="5"/>
      <c r="BS137" s="5"/>
      <c r="BT137" s="5"/>
      <c r="BU137" s="5"/>
      <c r="BV137" s="5"/>
      <c r="BW137" s="5"/>
      <c r="BX137" s="5"/>
      <c r="BY137" s="5"/>
      <c r="BZ137" s="5"/>
      <c r="CA137" s="5"/>
      <c r="CB137" s="5"/>
      <c r="CC137" s="5"/>
      <c r="CD137" s="5"/>
      <c r="CE137" s="5"/>
      <c r="CF137" s="5"/>
      <c r="CG137" s="5"/>
      <c r="CH137" s="5"/>
      <c r="CI137" s="5"/>
      <c r="CJ137" s="5"/>
      <c r="CK137" s="5"/>
      <c r="CL137" s="5"/>
      <c r="CM137" s="5"/>
      <c r="CN137" s="5"/>
      <c r="CO137" s="5"/>
      <c r="CP137" s="5"/>
      <c r="CQ137" s="5"/>
      <c r="CR137" s="5"/>
      <c r="CS137" s="5"/>
      <c r="CT137" s="5"/>
      <c r="CU137" s="5"/>
      <c r="CV137" s="5"/>
      <c r="CW137" s="5"/>
      <c r="CX137" s="5"/>
      <c r="CY137" s="5"/>
      <c r="CZ137" s="5"/>
      <c r="DA137" s="5"/>
      <c r="DB137" s="5"/>
      <c r="DC137" s="5"/>
      <c r="DD137" s="5"/>
      <c r="DE137" s="5"/>
      <c r="DF137" s="5"/>
      <c r="DG137" s="5"/>
      <c r="DH137" s="5"/>
      <c r="DI137" s="5"/>
      <c r="DJ137" s="5"/>
      <c r="DK137" s="5"/>
      <c r="DL137" s="5"/>
      <c r="DM137" s="5"/>
      <c r="DN137" s="5"/>
      <c r="DO137" s="5"/>
      <c r="DP137" s="5"/>
      <c r="DQ137" s="5"/>
      <c r="DR137" s="5"/>
      <c r="DS137" s="5"/>
      <c r="DT137" s="5"/>
      <c r="DU137" s="5"/>
      <c r="DV137" s="5"/>
      <c r="DW137" s="5"/>
      <c r="DX137" s="5"/>
      <c r="DY137" s="5"/>
      <c r="DZ137" s="5"/>
      <c r="EA137" s="5"/>
      <c r="EB137" s="5"/>
      <c r="EC137" s="5"/>
      <c r="ED137" s="5"/>
      <c r="EE137" s="5"/>
      <c r="EF137" s="5"/>
      <c r="EG137" s="5"/>
      <c r="EH137" s="5"/>
      <c r="EI137" s="5"/>
      <c r="EJ137" s="5"/>
      <c r="EK137" s="5"/>
      <c r="EL137" s="5"/>
      <c r="EM137" s="5"/>
      <c r="EN137" s="5"/>
      <c r="EO137" s="5"/>
      <c r="EP137" s="5"/>
      <c r="EQ137" s="5"/>
      <c r="ER137" s="5"/>
      <c r="ES137" s="5"/>
      <c r="ET137" s="5"/>
      <c r="EU137" s="5"/>
      <c r="EV137" s="5"/>
      <c r="EW137" s="5"/>
      <c r="EX137" s="5"/>
      <c r="EY137" s="5"/>
      <c r="EZ137" s="5"/>
      <c r="FA137" s="5"/>
      <c r="FB137" s="5"/>
      <c r="FC137" s="5"/>
      <c r="FD137" s="5"/>
      <c r="FE137" s="5"/>
      <c r="FF137" s="5"/>
      <c r="FG137" s="5"/>
      <c r="FH137" s="5"/>
      <c r="FI137" s="5"/>
      <c r="FJ137" s="5"/>
      <c r="FK137" s="5"/>
      <c r="FL137" s="5"/>
      <c r="FM137" s="5"/>
      <c r="FN137" s="5"/>
      <c r="FO137" s="5"/>
      <c r="FP137" s="5"/>
      <c r="FQ137" s="5"/>
      <c r="FR137" s="5"/>
      <c r="FS137" s="5"/>
      <c r="FT137" s="5"/>
      <c r="FU137" s="5"/>
      <c r="FV137" s="5"/>
      <c r="FW137" s="5"/>
      <c r="FX137" s="5"/>
      <c r="FY137" s="5"/>
      <c r="FZ137" s="5"/>
      <c r="GA137" s="5"/>
      <c r="GB137" s="5"/>
      <c r="GC137" s="5"/>
      <c r="GD137" s="5"/>
      <c r="GE137" s="5"/>
      <c r="GF137" s="5"/>
      <c r="GG137" s="5"/>
      <c r="GH137" s="5"/>
      <c r="GI137" s="5"/>
      <c r="GJ137" s="5"/>
      <c r="GK137" s="5"/>
      <c r="GL137" s="5"/>
      <c r="GM137" s="5"/>
      <c r="GN137" s="5"/>
      <c r="GO137" s="5"/>
      <c r="GP137" s="5"/>
      <c r="GQ137" s="5"/>
      <c r="GR137" s="5"/>
      <c r="GS137" s="5"/>
      <c r="GT137" s="5"/>
      <c r="GU137" s="5"/>
      <c r="GV137" s="5"/>
      <c r="GW137" s="5"/>
      <c r="GX137" s="5"/>
      <c r="GY137" s="5"/>
      <c r="GZ137" s="5"/>
      <c r="HA137" s="5"/>
      <c r="HB137" s="5"/>
      <c r="HC137" s="5"/>
      <c r="HD137" s="5"/>
      <c r="HE137" s="5"/>
      <c r="HF137" s="5"/>
      <c r="HG137" s="5"/>
      <c r="HH137" s="5"/>
      <c r="HI137" s="5"/>
      <c r="HJ137" s="5"/>
      <c r="HK137" s="5"/>
      <c r="HL137" s="5"/>
      <c r="HM137" s="5"/>
      <c r="HN137" s="5"/>
      <c r="HO137" s="5"/>
      <c r="HP137" s="5"/>
      <c r="HQ137" s="5"/>
      <c r="HR137" s="5"/>
      <c r="HS137" s="5"/>
      <c r="HT137" s="4"/>
      <c r="HU137" s="4"/>
      <c r="HV137" s="4"/>
      <c r="HW137" s="4"/>
      <c r="HX137" s="4"/>
      <c r="HY137" s="4"/>
      <c r="HZ137" s="4"/>
      <c r="IA137" s="4"/>
      <c r="IB137" s="4"/>
      <c r="IC137" s="4"/>
      <c r="ID137" s="4"/>
      <c r="IE137" s="4"/>
      <c r="IF137" s="4"/>
      <c r="IG137" s="4"/>
      <c r="IH137" s="4"/>
      <c r="II137" s="4"/>
      <c r="IJ137" s="4"/>
      <c r="IK137" s="4"/>
      <c r="IL137" s="4"/>
      <c r="IM137" s="4"/>
      <c r="IN137" s="4"/>
      <c r="IO137" s="4"/>
      <c r="IP137" s="4"/>
      <c r="IQ137" s="4"/>
      <c r="IR137" s="4"/>
      <c r="IS137" s="4"/>
      <c r="IT137" s="4"/>
      <c r="IU137" s="4"/>
      <c r="IV137" s="4"/>
    </row>
    <row r="138" spans="1:256" s="7" customFormat="1" ht="15.75" x14ac:dyDescent="0.25">
      <c r="A138" s="21" t="s">
        <v>545</v>
      </c>
      <c r="B138" s="22" t="s">
        <v>548</v>
      </c>
      <c r="C138" s="23">
        <f>C139+C143+C147+C151+C155+C159</f>
        <v>85406.010000000024</v>
      </c>
      <c r="D138" s="20">
        <f t="shared" ref="D138:N138" si="17">D139+D143+D147+D151+D155+D159</f>
        <v>2650</v>
      </c>
      <c r="E138" s="23">
        <f t="shared" si="17"/>
        <v>0</v>
      </c>
      <c r="F138" s="23">
        <f t="shared" si="17"/>
        <v>0</v>
      </c>
      <c r="G138" s="23">
        <f t="shared" si="17"/>
        <v>0</v>
      </c>
      <c r="H138" s="20">
        <f t="shared" si="17"/>
        <v>41</v>
      </c>
      <c r="I138" s="20">
        <f t="shared" si="17"/>
        <v>41</v>
      </c>
      <c r="J138" s="23">
        <f t="shared" si="17"/>
        <v>0</v>
      </c>
      <c r="K138" s="23">
        <f t="shared" si="17"/>
        <v>0</v>
      </c>
      <c r="L138" s="23">
        <f t="shared" si="17"/>
        <v>0</v>
      </c>
      <c r="M138" s="23">
        <f t="shared" si="17"/>
        <v>54032034</v>
      </c>
      <c r="N138" s="23">
        <f t="shared" si="17"/>
        <v>54032034</v>
      </c>
      <c r="O138" s="24"/>
      <c r="P138" s="46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/>
      <c r="DZ138" s="3"/>
      <c r="EA138" s="3"/>
      <c r="EB138" s="3"/>
      <c r="EC138" s="3"/>
      <c r="ED138" s="3"/>
      <c r="EE138" s="3"/>
      <c r="EF138" s="3"/>
      <c r="EG138" s="3"/>
      <c r="EH138" s="3"/>
      <c r="EI138" s="3"/>
      <c r="EJ138" s="3"/>
      <c r="EK138" s="3"/>
      <c r="EL138" s="3"/>
      <c r="EM138" s="3"/>
      <c r="EN138" s="3"/>
      <c r="EO138" s="3"/>
      <c r="EP138" s="3"/>
      <c r="EQ138" s="3"/>
      <c r="ER138" s="3"/>
      <c r="ES138" s="3"/>
      <c r="ET138" s="3"/>
      <c r="EU138" s="3"/>
      <c r="EV138" s="3"/>
      <c r="EW138" s="3"/>
      <c r="EX138" s="3"/>
      <c r="EY138" s="3"/>
      <c r="EZ138" s="3"/>
      <c r="FA138" s="3"/>
      <c r="FB138" s="3"/>
      <c r="FC138" s="3"/>
      <c r="FD138" s="3"/>
      <c r="FE138" s="3"/>
      <c r="FF138" s="3"/>
      <c r="FG138" s="3"/>
      <c r="FH138" s="3"/>
      <c r="FI138" s="3"/>
      <c r="FJ138" s="3"/>
      <c r="FK138" s="3"/>
      <c r="FL138" s="3"/>
      <c r="FM138" s="3"/>
      <c r="FN138" s="3"/>
      <c r="FO138" s="3"/>
      <c r="FP138" s="3"/>
      <c r="FQ138" s="3"/>
      <c r="FR138" s="3"/>
      <c r="FS138" s="3"/>
      <c r="FT138" s="3"/>
      <c r="FU138" s="3"/>
      <c r="FV138" s="3"/>
      <c r="FW138" s="3"/>
      <c r="FX138" s="3"/>
      <c r="FY138" s="3"/>
      <c r="FZ138" s="3"/>
      <c r="GA138" s="3"/>
      <c r="GB138" s="3"/>
      <c r="GC138" s="3"/>
      <c r="GD138" s="3"/>
      <c r="GE138" s="3"/>
      <c r="GF138" s="3"/>
      <c r="GG138" s="3"/>
      <c r="GH138" s="3"/>
      <c r="GI138" s="3"/>
      <c r="GJ138" s="3"/>
      <c r="GK138" s="3"/>
      <c r="GL138" s="3"/>
      <c r="GM138" s="3"/>
      <c r="GN138" s="3"/>
      <c r="GO138" s="3"/>
      <c r="GP138" s="3"/>
      <c r="GQ138" s="3"/>
      <c r="GR138" s="3"/>
      <c r="GS138" s="3"/>
      <c r="GT138" s="3"/>
      <c r="GU138" s="3"/>
      <c r="GV138" s="3"/>
      <c r="GW138" s="3"/>
      <c r="GX138" s="3"/>
      <c r="GY138" s="3"/>
      <c r="GZ138" s="3"/>
      <c r="HA138" s="3"/>
      <c r="HB138" s="3"/>
      <c r="HC138" s="3"/>
      <c r="HD138" s="3"/>
      <c r="HE138" s="3"/>
      <c r="HF138" s="3"/>
      <c r="HG138" s="3"/>
      <c r="HH138" s="3"/>
      <c r="HI138" s="3"/>
      <c r="HJ138" s="3"/>
      <c r="HK138" s="3"/>
      <c r="HL138" s="3"/>
      <c r="HM138" s="3"/>
      <c r="HN138" s="3"/>
      <c r="HO138" s="3"/>
      <c r="HP138" s="3"/>
      <c r="HQ138" s="3"/>
      <c r="HR138" s="3"/>
      <c r="HS138" s="3"/>
      <c r="HT138" s="3"/>
      <c r="HU138" s="3"/>
      <c r="HV138" s="3"/>
      <c r="HW138" s="3"/>
      <c r="HX138" s="3"/>
      <c r="HY138" s="3"/>
      <c r="HZ138" s="3"/>
      <c r="IA138" s="3"/>
      <c r="IB138" s="3"/>
      <c r="IC138" s="3"/>
      <c r="ID138" s="3"/>
      <c r="IE138" s="3"/>
      <c r="IF138" s="3"/>
      <c r="IG138" s="3"/>
      <c r="IH138" s="3"/>
      <c r="II138" s="3"/>
      <c r="IJ138" s="3"/>
      <c r="IK138" s="3"/>
      <c r="IL138" s="3"/>
      <c r="IM138" s="3"/>
      <c r="IN138" s="3"/>
      <c r="IO138" s="3"/>
      <c r="IP138" s="3"/>
      <c r="IQ138" s="3"/>
      <c r="IR138" s="3"/>
      <c r="IS138" s="3"/>
      <c r="IT138" s="3"/>
      <c r="IU138" s="3"/>
      <c r="IV138" s="3"/>
    </row>
    <row r="139" spans="1:256" ht="15.75" x14ac:dyDescent="0.25">
      <c r="A139" s="25" t="s">
        <v>546</v>
      </c>
      <c r="B139" s="26" t="s">
        <v>547</v>
      </c>
      <c r="C139" s="27">
        <f>SUM(C140:C142)</f>
        <v>23259.4</v>
      </c>
      <c r="D139" s="28">
        <f>SUM(D140:D142)</f>
        <v>806</v>
      </c>
      <c r="E139" s="28"/>
      <c r="F139" s="28"/>
      <c r="G139" s="28"/>
      <c r="H139" s="28">
        <f>SUM(H140:H142)</f>
        <v>8</v>
      </c>
      <c r="I139" s="28">
        <f>SUM(I140:I142)</f>
        <v>8</v>
      </c>
      <c r="J139" s="27"/>
      <c r="K139" s="27"/>
      <c r="L139" s="27"/>
      <c r="M139" s="27">
        <f>SUM(M140:M142)</f>
        <v>5851532</v>
      </c>
      <c r="N139" s="27">
        <f>SUM(N140:N142)</f>
        <v>5851532</v>
      </c>
      <c r="O139" s="29"/>
      <c r="P139" s="47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  <c r="DB139" s="4"/>
      <c r="DC139" s="4"/>
      <c r="DD139" s="4"/>
      <c r="DE139" s="4"/>
      <c r="DF139" s="4"/>
      <c r="DG139" s="4"/>
      <c r="DH139" s="4"/>
      <c r="DI139" s="4"/>
      <c r="DJ139" s="4"/>
      <c r="DK139" s="4"/>
      <c r="DL139" s="4"/>
      <c r="DM139" s="4"/>
      <c r="DN139" s="4"/>
      <c r="DO139" s="4"/>
      <c r="DP139" s="4"/>
      <c r="DQ139" s="4"/>
      <c r="DR139" s="4"/>
      <c r="DS139" s="4"/>
      <c r="DT139" s="4"/>
      <c r="DU139" s="4"/>
      <c r="DV139" s="4"/>
      <c r="DW139" s="4"/>
      <c r="DX139" s="4"/>
      <c r="DY139" s="4"/>
      <c r="DZ139" s="4"/>
      <c r="EA139" s="4"/>
      <c r="EB139" s="4"/>
      <c r="EC139" s="4"/>
      <c r="ED139" s="4"/>
      <c r="EE139" s="4"/>
      <c r="EF139" s="4"/>
      <c r="EG139" s="4"/>
      <c r="EH139" s="4"/>
      <c r="EI139" s="4"/>
      <c r="EJ139" s="4"/>
      <c r="EK139" s="4"/>
      <c r="EL139" s="4"/>
      <c r="EM139" s="4"/>
      <c r="EN139" s="4"/>
      <c r="EO139" s="4"/>
      <c r="EP139" s="4"/>
      <c r="EQ139" s="4"/>
      <c r="ER139" s="4"/>
      <c r="ES139" s="4"/>
      <c r="ET139" s="4"/>
      <c r="EU139" s="4"/>
      <c r="EV139" s="4"/>
      <c r="EW139" s="4"/>
      <c r="EX139" s="4"/>
      <c r="EY139" s="4"/>
      <c r="EZ139" s="4"/>
      <c r="FA139" s="4"/>
      <c r="FB139" s="4"/>
      <c r="FC139" s="4"/>
      <c r="FD139" s="4"/>
      <c r="FE139" s="4"/>
      <c r="FF139" s="4"/>
      <c r="FG139" s="4"/>
      <c r="FH139" s="4"/>
      <c r="FI139" s="4"/>
      <c r="FJ139" s="4"/>
      <c r="FK139" s="4"/>
      <c r="FL139" s="4"/>
      <c r="FM139" s="4"/>
      <c r="FN139" s="4"/>
      <c r="FO139" s="4"/>
      <c r="FP139" s="4"/>
      <c r="FQ139" s="4"/>
      <c r="FR139" s="4"/>
      <c r="FS139" s="4"/>
      <c r="FT139" s="4"/>
      <c r="FU139" s="4"/>
      <c r="FV139" s="4"/>
      <c r="FW139" s="4"/>
      <c r="FX139" s="4"/>
      <c r="FY139" s="4"/>
      <c r="FZ139" s="4"/>
      <c r="GA139" s="4"/>
      <c r="GB139" s="4"/>
      <c r="GC139" s="4"/>
      <c r="GD139" s="4"/>
      <c r="GE139" s="4"/>
      <c r="GF139" s="4"/>
      <c r="GG139" s="4"/>
      <c r="GH139" s="4"/>
      <c r="GI139" s="4"/>
      <c r="GJ139" s="4"/>
      <c r="GK139" s="4"/>
      <c r="GL139" s="4"/>
      <c r="GM139" s="4"/>
      <c r="GN139" s="4"/>
      <c r="GO139" s="4"/>
      <c r="GP139" s="4"/>
      <c r="GQ139" s="4"/>
      <c r="GR139" s="4"/>
      <c r="GS139" s="4"/>
      <c r="GT139" s="4"/>
      <c r="GU139" s="4"/>
      <c r="GV139" s="4"/>
      <c r="GW139" s="4"/>
      <c r="GX139" s="4"/>
      <c r="GY139" s="4"/>
      <c r="GZ139" s="4"/>
      <c r="HA139" s="4"/>
      <c r="HB139" s="4"/>
      <c r="HC139" s="4"/>
      <c r="HD139" s="4"/>
      <c r="HE139" s="4"/>
      <c r="HF139" s="4"/>
      <c r="HG139" s="4"/>
      <c r="HH139" s="4"/>
      <c r="HI139" s="4"/>
      <c r="HJ139" s="4"/>
      <c r="HK139" s="4"/>
      <c r="HL139" s="4"/>
      <c r="HM139" s="4"/>
      <c r="HN139" s="4"/>
      <c r="HO139" s="4"/>
      <c r="HP139" s="4"/>
      <c r="HQ139" s="4"/>
      <c r="HR139" s="4"/>
      <c r="HS139" s="4"/>
      <c r="HT139" s="4"/>
      <c r="HU139" s="4"/>
      <c r="HV139" s="4"/>
      <c r="HW139" s="4"/>
      <c r="HX139" s="4"/>
      <c r="HY139" s="4"/>
      <c r="HZ139" s="4"/>
      <c r="IA139" s="4"/>
      <c r="IB139" s="4"/>
      <c r="IC139" s="4"/>
      <c r="ID139" s="4"/>
      <c r="IE139" s="4"/>
      <c r="IF139" s="4"/>
      <c r="IG139" s="4"/>
      <c r="IH139" s="4"/>
      <c r="II139" s="4"/>
      <c r="IJ139" s="4"/>
      <c r="IK139" s="4"/>
      <c r="IL139" s="4"/>
      <c r="IM139" s="4"/>
      <c r="IN139" s="4"/>
      <c r="IO139" s="4"/>
      <c r="IP139" s="4"/>
      <c r="IQ139" s="4"/>
      <c r="IR139" s="4"/>
      <c r="IS139" s="4"/>
      <c r="IT139" s="4"/>
      <c r="IU139" s="4"/>
      <c r="IV139" s="4"/>
    </row>
    <row r="140" spans="1:256" ht="15.75" x14ac:dyDescent="0.25">
      <c r="A140" s="30"/>
      <c r="B140" s="26" t="s">
        <v>285</v>
      </c>
      <c r="C140" s="31">
        <f>'Приложение 1'!H344</f>
        <v>5322.0999999999995</v>
      </c>
      <c r="D140" s="32">
        <f>'Приложение 1'!K344</f>
        <v>233</v>
      </c>
      <c r="E140" s="33"/>
      <c r="F140" s="33"/>
      <c r="G140" s="33"/>
      <c r="H140" s="32">
        <v>2</v>
      </c>
      <c r="I140" s="32">
        <f>H140</f>
        <v>2</v>
      </c>
      <c r="J140" s="34"/>
      <c r="K140" s="34"/>
      <c r="L140" s="34"/>
      <c r="M140" s="31">
        <f>'Приложение 1'!L344</f>
        <v>520825</v>
      </c>
      <c r="N140" s="35">
        <f>SUM(J140:M140)</f>
        <v>520825</v>
      </c>
      <c r="O140" s="36"/>
      <c r="P140" s="48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  <c r="BQ140" s="5"/>
      <c r="BR140" s="5"/>
      <c r="BS140" s="5"/>
      <c r="BT140" s="5"/>
      <c r="BU140" s="5"/>
      <c r="BV140" s="5"/>
      <c r="BW140" s="5"/>
      <c r="BX140" s="5"/>
      <c r="BY140" s="5"/>
      <c r="BZ140" s="5"/>
      <c r="CA140" s="5"/>
      <c r="CB140" s="5"/>
      <c r="CC140" s="5"/>
      <c r="CD140" s="5"/>
      <c r="CE140" s="5"/>
      <c r="CF140" s="5"/>
      <c r="CG140" s="5"/>
      <c r="CH140" s="5"/>
      <c r="CI140" s="5"/>
      <c r="CJ140" s="5"/>
      <c r="CK140" s="5"/>
      <c r="CL140" s="5"/>
      <c r="CM140" s="5"/>
      <c r="CN140" s="5"/>
      <c r="CO140" s="5"/>
      <c r="CP140" s="5"/>
      <c r="CQ140" s="5"/>
      <c r="CR140" s="5"/>
      <c r="CS140" s="5"/>
      <c r="CT140" s="5"/>
      <c r="CU140" s="5"/>
      <c r="CV140" s="5"/>
      <c r="CW140" s="5"/>
      <c r="CX140" s="5"/>
      <c r="CY140" s="5"/>
      <c r="CZ140" s="5"/>
      <c r="DA140" s="5"/>
      <c r="DB140" s="5"/>
      <c r="DC140" s="5"/>
      <c r="DD140" s="5"/>
      <c r="DE140" s="5"/>
      <c r="DF140" s="5"/>
      <c r="DG140" s="5"/>
      <c r="DH140" s="5"/>
      <c r="DI140" s="5"/>
      <c r="DJ140" s="5"/>
      <c r="DK140" s="5"/>
      <c r="DL140" s="5"/>
      <c r="DM140" s="5"/>
      <c r="DN140" s="5"/>
      <c r="DO140" s="5"/>
      <c r="DP140" s="5"/>
      <c r="DQ140" s="5"/>
      <c r="DR140" s="5"/>
      <c r="DS140" s="5"/>
      <c r="DT140" s="5"/>
      <c r="DU140" s="5"/>
      <c r="DV140" s="5"/>
      <c r="DW140" s="5"/>
      <c r="DX140" s="5"/>
      <c r="DY140" s="5"/>
      <c r="DZ140" s="5"/>
      <c r="EA140" s="5"/>
      <c r="EB140" s="5"/>
      <c r="EC140" s="5"/>
      <c r="ED140" s="5"/>
      <c r="EE140" s="5"/>
      <c r="EF140" s="5"/>
      <c r="EG140" s="5"/>
      <c r="EH140" s="5"/>
      <c r="EI140" s="5"/>
      <c r="EJ140" s="5"/>
      <c r="EK140" s="5"/>
      <c r="EL140" s="5"/>
      <c r="EM140" s="5"/>
      <c r="EN140" s="5"/>
      <c r="EO140" s="5"/>
      <c r="EP140" s="5"/>
      <c r="EQ140" s="5"/>
      <c r="ER140" s="5"/>
      <c r="ES140" s="5"/>
      <c r="ET140" s="5"/>
      <c r="EU140" s="5"/>
      <c r="EV140" s="5"/>
      <c r="EW140" s="5"/>
      <c r="EX140" s="5"/>
      <c r="EY140" s="5"/>
      <c r="EZ140" s="5"/>
      <c r="FA140" s="5"/>
      <c r="FB140" s="5"/>
      <c r="FC140" s="5"/>
      <c r="FD140" s="5"/>
      <c r="FE140" s="5"/>
      <c r="FF140" s="5"/>
      <c r="FG140" s="5"/>
      <c r="FH140" s="5"/>
      <c r="FI140" s="5"/>
      <c r="FJ140" s="5"/>
      <c r="FK140" s="5"/>
      <c r="FL140" s="5"/>
      <c r="FM140" s="5"/>
      <c r="FN140" s="5"/>
      <c r="FO140" s="5"/>
      <c r="FP140" s="5"/>
      <c r="FQ140" s="5"/>
      <c r="FR140" s="5"/>
      <c r="FS140" s="5"/>
      <c r="FT140" s="5"/>
      <c r="FU140" s="5"/>
      <c r="FV140" s="5"/>
      <c r="FW140" s="5"/>
      <c r="FX140" s="5"/>
      <c r="FY140" s="5"/>
      <c r="FZ140" s="5"/>
      <c r="GA140" s="5"/>
      <c r="GB140" s="5"/>
      <c r="GC140" s="5"/>
      <c r="GD140" s="5"/>
      <c r="GE140" s="5"/>
      <c r="GF140" s="5"/>
      <c r="GG140" s="5"/>
      <c r="GH140" s="5"/>
      <c r="GI140" s="5"/>
      <c r="GJ140" s="5"/>
      <c r="GK140" s="5"/>
      <c r="GL140" s="5"/>
      <c r="GM140" s="5"/>
      <c r="GN140" s="5"/>
      <c r="GO140" s="5"/>
      <c r="GP140" s="5"/>
      <c r="GQ140" s="5"/>
      <c r="GR140" s="5"/>
      <c r="GS140" s="5"/>
      <c r="GT140" s="5"/>
      <c r="GU140" s="5"/>
      <c r="GV140" s="5"/>
      <c r="GW140" s="5"/>
      <c r="GX140" s="5"/>
      <c r="GY140" s="5"/>
      <c r="GZ140" s="5"/>
      <c r="HA140" s="5"/>
      <c r="HB140" s="5"/>
      <c r="HC140" s="5"/>
      <c r="HD140" s="5"/>
      <c r="HE140" s="5"/>
      <c r="HF140" s="5"/>
      <c r="HG140" s="5"/>
      <c r="HH140" s="5"/>
      <c r="HI140" s="5"/>
      <c r="HJ140" s="5"/>
      <c r="HK140" s="5"/>
      <c r="HL140" s="5"/>
      <c r="HM140" s="5"/>
      <c r="HN140" s="5"/>
      <c r="HO140" s="5"/>
      <c r="HP140" s="5"/>
      <c r="HQ140" s="5"/>
      <c r="HR140" s="5"/>
      <c r="HS140" s="5"/>
      <c r="HT140" s="4"/>
      <c r="HU140" s="4"/>
      <c r="HV140" s="4"/>
      <c r="HW140" s="4"/>
      <c r="HX140" s="4"/>
      <c r="HY140" s="4"/>
      <c r="HZ140" s="4"/>
      <c r="IA140" s="4"/>
      <c r="IB140" s="4"/>
      <c r="IC140" s="4"/>
      <c r="ID140" s="4"/>
      <c r="IE140" s="4"/>
      <c r="IF140" s="4"/>
      <c r="IG140" s="4"/>
      <c r="IH140" s="4"/>
      <c r="II140" s="4"/>
      <c r="IJ140" s="4"/>
      <c r="IK140" s="4"/>
      <c r="IL140" s="4"/>
      <c r="IM140" s="4"/>
      <c r="IN140" s="4"/>
      <c r="IO140" s="4"/>
      <c r="IP140" s="4"/>
      <c r="IQ140" s="4"/>
      <c r="IR140" s="4"/>
      <c r="IS140" s="4"/>
      <c r="IT140" s="4"/>
      <c r="IU140" s="4"/>
      <c r="IV140" s="4"/>
    </row>
    <row r="141" spans="1:256" ht="15.75" x14ac:dyDescent="0.25">
      <c r="A141" s="30"/>
      <c r="B141" s="26" t="s">
        <v>286</v>
      </c>
      <c r="C141" s="31">
        <f>'Приложение 1'!H645</f>
        <v>4711.7</v>
      </c>
      <c r="D141" s="32">
        <f>'Приложение 1'!K645</f>
        <v>206</v>
      </c>
      <c r="E141" s="33"/>
      <c r="F141" s="33"/>
      <c r="G141" s="33"/>
      <c r="H141" s="32">
        <v>1</v>
      </c>
      <c r="I141" s="32">
        <f>SUM(E141:H141)</f>
        <v>1</v>
      </c>
      <c r="J141" s="34"/>
      <c r="K141" s="34"/>
      <c r="L141" s="34"/>
      <c r="M141" s="31">
        <f>'Приложение 1'!L645</f>
        <v>1542338</v>
      </c>
      <c r="N141" s="35">
        <f>SUM(J141:M141)</f>
        <v>1542338</v>
      </c>
      <c r="O141" s="36"/>
      <c r="P141" s="48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  <c r="BQ141" s="5"/>
      <c r="BR141" s="5"/>
      <c r="BS141" s="5"/>
      <c r="BT141" s="5"/>
      <c r="BU141" s="5"/>
      <c r="BV141" s="5"/>
      <c r="BW141" s="5"/>
      <c r="BX141" s="5"/>
      <c r="BY141" s="5"/>
      <c r="BZ141" s="5"/>
      <c r="CA141" s="5"/>
      <c r="CB141" s="5"/>
      <c r="CC141" s="5"/>
      <c r="CD141" s="5"/>
      <c r="CE141" s="5"/>
      <c r="CF141" s="5"/>
      <c r="CG141" s="5"/>
      <c r="CH141" s="5"/>
      <c r="CI141" s="5"/>
      <c r="CJ141" s="5"/>
      <c r="CK141" s="5"/>
      <c r="CL141" s="5"/>
      <c r="CM141" s="5"/>
      <c r="CN141" s="5"/>
      <c r="CO141" s="5"/>
      <c r="CP141" s="5"/>
      <c r="CQ141" s="5"/>
      <c r="CR141" s="5"/>
      <c r="CS141" s="5"/>
      <c r="CT141" s="5"/>
      <c r="CU141" s="5"/>
      <c r="CV141" s="5"/>
      <c r="CW141" s="5"/>
      <c r="CX141" s="5"/>
      <c r="CY141" s="5"/>
      <c r="CZ141" s="5"/>
      <c r="DA141" s="5"/>
      <c r="DB141" s="5"/>
      <c r="DC141" s="5"/>
      <c r="DD141" s="5"/>
      <c r="DE141" s="5"/>
      <c r="DF141" s="5"/>
      <c r="DG141" s="5"/>
      <c r="DH141" s="5"/>
      <c r="DI141" s="5"/>
      <c r="DJ141" s="5"/>
      <c r="DK141" s="5"/>
      <c r="DL141" s="5"/>
      <c r="DM141" s="5"/>
      <c r="DN141" s="5"/>
      <c r="DO141" s="5"/>
      <c r="DP141" s="5"/>
      <c r="DQ141" s="5"/>
      <c r="DR141" s="5"/>
      <c r="DS141" s="5"/>
      <c r="DT141" s="5"/>
      <c r="DU141" s="5"/>
      <c r="DV141" s="5"/>
      <c r="DW141" s="5"/>
      <c r="DX141" s="5"/>
      <c r="DY141" s="5"/>
      <c r="DZ141" s="5"/>
      <c r="EA141" s="5"/>
      <c r="EB141" s="5"/>
      <c r="EC141" s="5"/>
      <c r="ED141" s="5"/>
      <c r="EE141" s="5"/>
      <c r="EF141" s="5"/>
      <c r="EG141" s="5"/>
      <c r="EH141" s="5"/>
      <c r="EI141" s="5"/>
      <c r="EJ141" s="5"/>
      <c r="EK141" s="5"/>
      <c r="EL141" s="5"/>
      <c r="EM141" s="5"/>
      <c r="EN141" s="5"/>
      <c r="EO141" s="5"/>
      <c r="EP141" s="5"/>
      <c r="EQ141" s="5"/>
      <c r="ER141" s="5"/>
      <c r="ES141" s="5"/>
      <c r="ET141" s="5"/>
      <c r="EU141" s="5"/>
      <c r="EV141" s="5"/>
      <c r="EW141" s="5"/>
      <c r="EX141" s="5"/>
      <c r="EY141" s="5"/>
      <c r="EZ141" s="5"/>
      <c r="FA141" s="5"/>
      <c r="FB141" s="5"/>
      <c r="FC141" s="5"/>
      <c r="FD141" s="5"/>
      <c r="FE141" s="5"/>
      <c r="FF141" s="5"/>
      <c r="FG141" s="5"/>
      <c r="FH141" s="5"/>
      <c r="FI141" s="5"/>
      <c r="FJ141" s="5"/>
      <c r="FK141" s="5"/>
      <c r="FL141" s="5"/>
      <c r="FM141" s="5"/>
      <c r="FN141" s="5"/>
      <c r="FO141" s="5"/>
      <c r="FP141" s="5"/>
      <c r="FQ141" s="5"/>
      <c r="FR141" s="5"/>
      <c r="FS141" s="5"/>
      <c r="FT141" s="5"/>
      <c r="FU141" s="5"/>
      <c r="FV141" s="5"/>
      <c r="FW141" s="5"/>
      <c r="FX141" s="5"/>
      <c r="FY141" s="5"/>
      <c r="FZ141" s="5"/>
      <c r="GA141" s="5"/>
      <c r="GB141" s="5"/>
      <c r="GC141" s="5"/>
      <c r="GD141" s="5"/>
      <c r="GE141" s="5"/>
      <c r="GF141" s="5"/>
      <c r="GG141" s="5"/>
      <c r="GH141" s="5"/>
      <c r="GI141" s="5"/>
      <c r="GJ141" s="5"/>
      <c r="GK141" s="5"/>
      <c r="GL141" s="5"/>
      <c r="GM141" s="5"/>
      <c r="GN141" s="5"/>
      <c r="GO141" s="5"/>
      <c r="GP141" s="5"/>
      <c r="GQ141" s="5"/>
      <c r="GR141" s="5"/>
      <c r="GS141" s="5"/>
      <c r="GT141" s="5"/>
      <c r="GU141" s="5"/>
      <c r="GV141" s="5"/>
      <c r="GW141" s="5"/>
      <c r="GX141" s="5"/>
      <c r="GY141" s="5"/>
      <c r="GZ141" s="5"/>
      <c r="HA141" s="5"/>
      <c r="HB141" s="5"/>
      <c r="HC141" s="5"/>
      <c r="HD141" s="5"/>
      <c r="HE141" s="5"/>
      <c r="HF141" s="5"/>
      <c r="HG141" s="5"/>
      <c r="HH141" s="5"/>
      <c r="HI141" s="5"/>
      <c r="HJ141" s="5"/>
      <c r="HK141" s="5"/>
      <c r="HL141" s="5"/>
      <c r="HM141" s="5"/>
      <c r="HN141" s="5"/>
      <c r="HO141" s="5"/>
      <c r="HP141" s="5"/>
      <c r="HQ141" s="5"/>
      <c r="HR141" s="5"/>
      <c r="HS141" s="5"/>
      <c r="HT141" s="4"/>
      <c r="HU141" s="4"/>
      <c r="HV141" s="4"/>
      <c r="HW141" s="4"/>
      <c r="HX141" s="4"/>
      <c r="HY141" s="4"/>
      <c r="HZ141" s="4"/>
      <c r="IA141" s="4"/>
      <c r="IB141" s="4"/>
      <c r="IC141" s="4"/>
      <c r="ID141" s="4"/>
      <c r="IE141" s="4"/>
      <c r="IF141" s="4"/>
      <c r="IG141" s="4"/>
      <c r="IH141" s="4"/>
      <c r="II141" s="4"/>
      <c r="IJ141" s="4"/>
      <c r="IK141" s="4"/>
      <c r="IL141" s="4"/>
      <c r="IM141" s="4"/>
      <c r="IN141" s="4"/>
      <c r="IO141" s="4"/>
      <c r="IP141" s="4"/>
      <c r="IQ141" s="4"/>
      <c r="IR141" s="4"/>
      <c r="IS141" s="4"/>
      <c r="IT141" s="4"/>
      <c r="IU141" s="4"/>
      <c r="IV141" s="4"/>
    </row>
    <row r="142" spans="1:256" ht="15.75" x14ac:dyDescent="0.25">
      <c r="A142" s="30"/>
      <c r="B142" s="26" t="s">
        <v>287</v>
      </c>
      <c r="C142" s="31">
        <f>'Приложение 1'!H972</f>
        <v>13225.6</v>
      </c>
      <c r="D142" s="32">
        <f>'Приложение 1'!K972</f>
        <v>367</v>
      </c>
      <c r="E142" s="33"/>
      <c r="F142" s="33"/>
      <c r="G142" s="33"/>
      <c r="H142" s="32">
        <v>5</v>
      </c>
      <c r="I142" s="32">
        <f>SUM(E142:H142)</f>
        <v>5</v>
      </c>
      <c r="J142" s="34"/>
      <c r="K142" s="34"/>
      <c r="L142" s="34"/>
      <c r="M142" s="31">
        <f>'Приложение 1'!L972</f>
        <v>3788369</v>
      </c>
      <c r="N142" s="35">
        <f>SUM(J142:M142)</f>
        <v>3788369</v>
      </c>
      <c r="O142" s="36"/>
      <c r="P142" s="48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  <c r="BQ142" s="5"/>
      <c r="BR142" s="5"/>
      <c r="BS142" s="5"/>
      <c r="BT142" s="5"/>
      <c r="BU142" s="5"/>
      <c r="BV142" s="5"/>
      <c r="BW142" s="5"/>
      <c r="BX142" s="5"/>
      <c r="BY142" s="5"/>
      <c r="BZ142" s="5"/>
      <c r="CA142" s="5"/>
      <c r="CB142" s="5"/>
      <c r="CC142" s="5"/>
      <c r="CD142" s="5"/>
      <c r="CE142" s="5"/>
      <c r="CF142" s="5"/>
      <c r="CG142" s="5"/>
      <c r="CH142" s="5"/>
      <c r="CI142" s="5"/>
      <c r="CJ142" s="5"/>
      <c r="CK142" s="5"/>
      <c r="CL142" s="5"/>
      <c r="CM142" s="5"/>
      <c r="CN142" s="5"/>
      <c r="CO142" s="5"/>
      <c r="CP142" s="5"/>
      <c r="CQ142" s="5"/>
      <c r="CR142" s="5"/>
      <c r="CS142" s="5"/>
      <c r="CT142" s="5"/>
      <c r="CU142" s="5"/>
      <c r="CV142" s="5"/>
      <c r="CW142" s="5"/>
      <c r="CX142" s="5"/>
      <c r="CY142" s="5"/>
      <c r="CZ142" s="5"/>
      <c r="DA142" s="5"/>
      <c r="DB142" s="5"/>
      <c r="DC142" s="5"/>
      <c r="DD142" s="5"/>
      <c r="DE142" s="5"/>
      <c r="DF142" s="5"/>
      <c r="DG142" s="5"/>
      <c r="DH142" s="5"/>
      <c r="DI142" s="5"/>
      <c r="DJ142" s="5"/>
      <c r="DK142" s="5"/>
      <c r="DL142" s="5"/>
      <c r="DM142" s="5"/>
      <c r="DN142" s="5"/>
      <c r="DO142" s="5"/>
      <c r="DP142" s="5"/>
      <c r="DQ142" s="5"/>
      <c r="DR142" s="5"/>
      <c r="DS142" s="5"/>
      <c r="DT142" s="5"/>
      <c r="DU142" s="5"/>
      <c r="DV142" s="5"/>
      <c r="DW142" s="5"/>
      <c r="DX142" s="5"/>
      <c r="DY142" s="5"/>
      <c r="DZ142" s="5"/>
      <c r="EA142" s="5"/>
      <c r="EB142" s="5"/>
      <c r="EC142" s="5"/>
      <c r="ED142" s="5"/>
      <c r="EE142" s="5"/>
      <c r="EF142" s="5"/>
      <c r="EG142" s="5"/>
      <c r="EH142" s="5"/>
      <c r="EI142" s="5"/>
      <c r="EJ142" s="5"/>
      <c r="EK142" s="5"/>
      <c r="EL142" s="5"/>
      <c r="EM142" s="5"/>
      <c r="EN142" s="5"/>
      <c r="EO142" s="5"/>
      <c r="EP142" s="5"/>
      <c r="EQ142" s="5"/>
      <c r="ER142" s="5"/>
      <c r="ES142" s="5"/>
      <c r="ET142" s="5"/>
      <c r="EU142" s="5"/>
      <c r="EV142" s="5"/>
      <c r="EW142" s="5"/>
      <c r="EX142" s="5"/>
      <c r="EY142" s="5"/>
      <c r="EZ142" s="5"/>
      <c r="FA142" s="5"/>
      <c r="FB142" s="5"/>
      <c r="FC142" s="5"/>
      <c r="FD142" s="5"/>
      <c r="FE142" s="5"/>
      <c r="FF142" s="5"/>
      <c r="FG142" s="5"/>
      <c r="FH142" s="5"/>
      <c r="FI142" s="5"/>
      <c r="FJ142" s="5"/>
      <c r="FK142" s="5"/>
      <c r="FL142" s="5"/>
      <c r="FM142" s="5"/>
      <c r="FN142" s="5"/>
      <c r="FO142" s="5"/>
      <c r="FP142" s="5"/>
      <c r="FQ142" s="5"/>
      <c r="FR142" s="5"/>
      <c r="FS142" s="5"/>
      <c r="FT142" s="5"/>
      <c r="FU142" s="5"/>
      <c r="FV142" s="5"/>
      <c r="FW142" s="5"/>
      <c r="FX142" s="5"/>
      <c r="FY142" s="5"/>
      <c r="FZ142" s="5"/>
      <c r="GA142" s="5"/>
      <c r="GB142" s="5"/>
      <c r="GC142" s="5"/>
      <c r="GD142" s="5"/>
      <c r="GE142" s="5"/>
      <c r="GF142" s="5"/>
      <c r="GG142" s="5"/>
      <c r="GH142" s="5"/>
      <c r="GI142" s="5"/>
      <c r="GJ142" s="5"/>
      <c r="GK142" s="5"/>
      <c r="GL142" s="5"/>
      <c r="GM142" s="5"/>
      <c r="GN142" s="5"/>
      <c r="GO142" s="5"/>
      <c r="GP142" s="5"/>
      <c r="GQ142" s="5"/>
      <c r="GR142" s="5"/>
      <c r="GS142" s="5"/>
      <c r="GT142" s="5"/>
      <c r="GU142" s="5"/>
      <c r="GV142" s="5"/>
      <c r="GW142" s="5"/>
      <c r="GX142" s="5"/>
      <c r="GY142" s="5"/>
      <c r="GZ142" s="5"/>
      <c r="HA142" s="5"/>
      <c r="HB142" s="5"/>
      <c r="HC142" s="5"/>
      <c r="HD142" s="5"/>
      <c r="HE142" s="5"/>
      <c r="HF142" s="5"/>
      <c r="HG142" s="5"/>
      <c r="HH142" s="5"/>
      <c r="HI142" s="5"/>
      <c r="HJ142" s="5"/>
      <c r="HK142" s="5"/>
      <c r="HL142" s="5"/>
      <c r="HM142" s="5"/>
      <c r="HN142" s="5"/>
      <c r="HO142" s="5"/>
      <c r="HP142" s="5"/>
      <c r="HQ142" s="5"/>
      <c r="HR142" s="5"/>
      <c r="HS142" s="5"/>
      <c r="HT142" s="4"/>
      <c r="HU142" s="4"/>
      <c r="HV142" s="4"/>
      <c r="HW142" s="4"/>
      <c r="HX142" s="4"/>
      <c r="HY142" s="4"/>
      <c r="HZ142" s="4"/>
      <c r="IA142" s="4"/>
      <c r="IB142" s="4"/>
      <c r="IC142" s="4"/>
      <c r="ID142" s="4"/>
      <c r="IE142" s="4"/>
      <c r="IF142" s="4"/>
      <c r="IG142" s="4"/>
      <c r="IH142" s="4"/>
      <c r="II142" s="4"/>
      <c r="IJ142" s="4"/>
      <c r="IK142" s="4"/>
      <c r="IL142" s="4"/>
      <c r="IM142" s="4"/>
      <c r="IN142" s="4"/>
      <c r="IO142" s="4"/>
      <c r="IP142" s="4"/>
      <c r="IQ142" s="4"/>
      <c r="IR142" s="4"/>
      <c r="IS142" s="4"/>
      <c r="IT142" s="4"/>
      <c r="IU142" s="4"/>
      <c r="IV142" s="4"/>
    </row>
    <row r="143" spans="1:256" ht="15.75" x14ac:dyDescent="0.25">
      <c r="A143" s="25" t="s">
        <v>554</v>
      </c>
      <c r="B143" s="26" t="s">
        <v>553</v>
      </c>
      <c r="C143" s="27">
        <f>SUM(C144:C146)</f>
        <v>7292.71</v>
      </c>
      <c r="D143" s="28">
        <f>SUM(D144:D146)</f>
        <v>236</v>
      </c>
      <c r="E143" s="28"/>
      <c r="F143" s="28"/>
      <c r="G143" s="28"/>
      <c r="H143" s="28">
        <f>SUM(H144:H146)</f>
        <v>3</v>
      </c>
      <c r="I143" s="28">
        <f>SUM(I144:I146)</f>
        <v>3</v>
      </c>
      <c r="J143" s="27"/>
      <c r="K143" s="27"/>
      <c r="L143" s="27"/>
      <c r="M143" s="27">
        <f>SUM(M144:M146)</f>
        <v>1389373</v>
      </c>
      <c r="N143" s="27">
        <f>SUM(N144:N146)</f>
        <v>1389373</v>
      </c>
      <c r="O143" s="29"/>
      <c r="P143" s="47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  <c r="DB143" s="4"/>
      <c r="DC143" s="4"/>
      <c r="DD143" s="4"/>
      <c r="DE143" s="4"/>
      <c r="DF143" s="4"/>
      <c r="DG143" s="4"/>
      <c r="DH143" s="4"/>
      <c r="DI143" s="4"/>
      <c r="DJ143" s="4"/>
      <c r="DK143" s="4"/>
      <c r="DL143" s="4"/>
      <c r="DM143" s="4"/>
      <c r="DN143" s="4"/>
      <c r="DO143" s="4"/>
      <c r="DP143" s="4"/>
      <c r="DQ143" s="4"/>
      <c r="DR143" s="4"/>
      <c r="DS143" s="4"/>
      <c r="DT143" s="4"/>
      <c r="DU143" s="4"/>
      <c r="DV143" s="4"/>
      <c r="DW143" s="4"/>
      <c r="DX143" s="4"/>
      <c r="DY143" s="4"/>
      <c r="DZ143" s="4"/>
      <c r="EA143" s="4"/>
      <c r="EB143" s="4"/>
      <c r="EC143" s="4"/>
      <c r="ED143" s="4"/>
      <c r="EE143" s="4"/>
      <c r="EF143" s="4"/>
      <c r="EG143" s="4"/>
      <c r="EH143" s="4"/>
      <c r="EI143" s="4"/>
      <c r="EJ143" s="4"/>
      <c r="EK143" s="4"/>
      <c r="EL143" s="4"/>
      <c r="EM143" s="4"/>
      <c r="EN143" s="4"/>
      <c r="EO143" s="4"/>
      <c r="EP143" s="4"/>
      <c r="EQ143" s="4"/>
      <c r="ER143" s="4"/>
      <c r="ES143" s="4"/>
      <c r="ET143" s="4"/>
      <c r="EU143" s="4"/>
      <c r="EV143" s="4"/>
      <c r="EW143" s="4"/>
      <c r="EX143" s="4"/>
      <c r="EY143" s="4"/>
      <c r="EZ143" s="4"/>
      <c r="FA143" s="4"/>
      <c r="FB143" s="4"/>
      <c r="FC143" s="4"/>
      <c r="FD143" s="4"/>
      <c r="FE143" s="4"/>
      <c r="FF143" s="4"/>
      <c r="FG143" s="4"/>
      <c r="FH143" s="4"/>
      <c r="FI143" s="4"/>
      <c r="FJ143" s="4"/>
      <c r="FK143" s="4"/>
      <c r="FL143" s="4"/>
      <c r="FM143" s="4"/>
      <c r="FN143" s="4"/>
      <c r="FO143" s="4"/>
      <c r="FP143" s="4"/>
      <c r="FQ143" s="4"/>
      <c r="FR143" s="4"/>
      <c r="FS143" s="4"/>
      <c r="FT143" s="4"/>
      <c r="FU143" s="4"/>
      <c r="FV143" s="4"/>
      <c r="FW143" s="4"/>
      <c r="FX143" s="4"/>
      <c r="FY143" s="4"/>
      <c r="FZ143" s="4"/>
      <c r="GA143" s="4"/>
      <c r="GB143" s="4"/>
      <c r="GC143" s="4"/>
      <c r="GD143" s="4"/>
      <c r="GE143" s="4"/>
      <c r="GF143" s="4"/>
      <c r="GG143" s="4"/>
      <c r="GH143" s="4"/>
      <c r="GI143" s="4"/>
      <c r="GJ143" s="4"/>
      <c r="GK143" s="4"/>
      <c r="GL143" s="4"/>
      <c r="GM143" s="4"/>
      <c r="GN143" s="4"/>
      <c r="GO143" s="4"/>
      <c r="GP143" s="4"/>
      <c r="GQ143" s="4"/>
      <c r="GR143" s="4"/>
      <c r="GS143" s="4"/>
      <c r="GT143" s="4"/>
      <c r="GU143" s="4"/>
      <c r="GV143" s="4"/>
      <c r="GW143" s="4"/>
      <c r="GX143" s="4"/>
      <c r="GY143" s="4"/>
      <c r="GZ143" s="4"/>
      <c r="HA143" s="4"/>
      <c r="HB143" s="4"/>
      <c r="HC143" s="4"/>
      <c r="HD143" s="4"/>
      <c r="HE143" s="4"/>
      <c r="HF143" s="4"/>
      <c r="HG143" s="4"/>
      <c r="HH143" s="4"/>
      <c r="HI143" s="4"/>
      <c r="HJ143" s="4"/>
      <c r="HK143" s="4"/>
      <c r="HL143" s="4"/>
      <c r="HM143" s="4"/>
      <c r="HN143" s="4"/>
      <c r="HO143" s="4"/>
      <c r="HP143" s="4"/>
      <c r="HQ143" s="4"/>
      <c r="HR143" s="4"/>
      <c r="HS143" s="4"/>
      <c r="HT143" s="4"/>
      <c r="HU143" s="4"/>
      <c r="HV143" s="4"/>
      <c r="HW143" s="4"/>
      <c r="HX143" s="4"/>
      <c r="HY143" s="4"/>
      <c r="HZ143" s="4"/>
      <c r="IA143" s="4"/>
      <c r="IB143" s="4"/>
      <c r="IC143" s="4"/>
      <c r="ID143" s="4"/>
      <c r="IE143" s="4"/>
      <c r="IF143" s="4"/>
      <c r="IG143" s="4"/>
      <c r="IH143" s="4"/>
      <c r="II143" s="4"/>
      <c r="IJ143" s="4"/>
      <c r="IK143" s="4"/>
      <c r="IL143" s="4"/>
      <c r="IM143" s="4"/>
      <c r="IN143" s="4"/>
      <c r="IO143" s="4"/>
      <c r="IP143" s="4"/>
      <c r="IQ143" s="4"/>
      <c r="IR143" s="4"/>
      <c r="IS143" s="4"/>
      <c r="IT143" s="4"/>
      <c r="IU143" s="4"/>
      <c r="IV143" s="4"/>
    </row>
    <row r="144" spans="1:256" s="7" customFormat="1" ht="15.75" x14ac:dyDescent="0.25">
      <c r="A144" s="30"/>
      <c r="B144" s="26" t="s">
        <v>285</v>
      </c>
      <c r="C144" s="31">
        <f>'Приложение 1'!H347</f>
        <v>5455.3</v>
      </c>
      <c r="D144" s="32">
        <f>'Приложение 1'!K347</f>
        <v>180</v>
      </c>
      <c r="E144" s="33"/>
      <c r="F144" s="33"/>
      <c r="G144" s="33"/>
      <c r="H144" s="32">
        <v>2</v>
      </c>
      <c r="I144" s="32">
        <f>H144</f>
        <v>2</v>
      </c>
      <c r="J144" s="34"/>
      <c r="K144" s="34"/>
      <c r="L144" s="34"/>
      <c r="M144" s="31">
        <f>'Приложение 1'!L347</f>
        <v>1286599</v>
      </c>
      <c r="N144" s="35">
        <f>SUM(J144:M144)</f>
        <v>1286599</v>
      </c>
      <c r="O144" s="36"/>
      <c r="P144" s="48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4"/>
      <c r="HU144" s="4"/>
      <c r="HV144" s="4"/>
      <c r="HW144" s="4"/>
      <c r="HX144" s="4"/>
      <c r="HY144" s="4"/>
      <c r="HZ144" s="4"/>
      <c r="IA144" s="4"/>
      <c r="IB144" s="4"/>
      <c r="IC144" s="4"/>
      <c r="ID144" s="4"/>
      <c r="IE144" s="4"/>
      <c r="IF144" s="4"/>
      <c r="IG144" s="4"/>
      <c r="IH144" s="4"/>
      <c r="II144" s="4"/>
      <c r="IJ144" s="4"/>
      <c r="IK144" s="4"/>
      <c r="IL144" s="4"/>
      <c r="IM144" s="4"/>
      <c r="IN144" s="4"/>
      <c r="IO144" s="4"/>
      <c r="IP144" s="4"/>
      <c r="IQ144" s="4"/>
      <c r="IR144" s="4"/>
      <c r="IS144" s="4"/>
      <c r="IT144" s="4"/>
      <c r="IU144" s="4"/>
      <c r="IV144" s="4"/>
    </row>
    <row r="145" spans="1:256" s="7" customFormat="1" ht="15.75" x14ac:dyDescent="0.25">
      <c r="A145" s="30"/>
      <c r="B145" s="26" t="s">
        <v>286</v>
      </c>
      <c r="C145" s="31">
        <f>'Приложение 1'!H647</f>
        <v>0</v>
      </c>
      <c r="D145" s="32">
        <f>'Приложение 1'!K647</f>
        <v>0</v>
      </c>
      <c r="E145" s="33"/>
      <c r="F145" s="33"/>
      <c r="G145" s="33"/>
      <c r="H145" s="32">
        <v>0</v>
      </c>
      <c r="I145" s="32">
        <f>SUM(E145:H145)</f>
        <v>0</v>
      </c>
      <c r="J145" s="34"/>
      <c r="K145" s="34"/>
      <c r="L145" s="34"/>
      <c r="M145" s="31">
        <f>'Приложение 1'!L647</f>
        <v>0</v>
      </c>
      <c r="N145" s="35">
        <f>SUM(J145:M145)</f>
        <v>0</v>
      </c>
      <c r="O145" s="36"/>
      <c r="P145" s="48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  <c r="FK145" s="5"/>
      <c r="FL145" s="5"/>
      <c r="FM145" s="5"/>
      <c r="FN145" s="5"/>
      <c r="FO145" s="5"/>
      <c r="FP145" s="5"/>
      <c r="FQ145" s="5"/>
      <c r="FR145" s="5"/>
      <c r="FS145" s="5"/>
      <c r="FT145" s="5"/>
      <c r="FU145" s="5"/>
      <c r="FV145" s="5"/>
      <c r="FW145" s="5"/>
      <c r="FX145" s="5"/>
      <c r="FY145" s="5"/>
      <c r="FZ145" s="5"/>
      <c r="GA145" s="5"/>
      <c r="GB145" s="5"/>
      <c r="GC145" s="5"/>
      <c r="GD145" s="5"/>
      <c r="GE145" s="5"/>
      <c r="GF145" s="5"/>
      <c r="GG145" s="5"/>
      <c r="GH145" s="5"/>
      <c r="GI145" s="5"/>
      <c r="GJ145" s="5"/>
      <c r="GK145" s="5"/>
      <c r="GL145" s="5"/>
      <c r="GM145" s="5"/>
      <c r="GN145" s="5"/>
      <c r="GO145" s="5"/>
      <c r="GP145" s="5"/>
      <c r="GQ145" s="5"/>
      <c r="GR145" s="5"/>
      <c r="GS145" s="5"/>
      <c r="GT145" s="5"/>
      <c r="GU145" s="5"/>
      <c r="GV145" s="5"/>
      <c r="GW145" s="5"/>
      <c r="GX145" s="5"/>
      <c r="GY145" s="5"/>
      <c r="GZ145" s="5"/>
      <c r="HA145" s="5"/>
      <c r="HB145" s="5"/>
      <c r="HC145" s="5"/>
      <c r="HD145" s="5"/>
      <c r="HE145" s="5"/>
      <c r="HF145" s="5"/>
      <c r="HG145" s="5"/>
      <c r="HH145" s="5"/>
      <c r="HI145" s="5"/>
      <c r="HJ145" s="5"/>
      <c r="HK145" s="5"/>
      <c r="HL145" s="5"/>
      <c r="HM145" s="5"/>
      <c r="HN145" s="5"/>
      <c r="HO145" s="5"/>
      <c r="HP145" s="5"/>
      <c r="HQ145" s="5"/>
      <c r="HR145" s="5"/>
      <c r="HS145" s="5"/>
      <c r="HT145" s="4"/>
      <c r="HU145" s="4"/>
      <c r="HV145" s="4"/>
      <c r="HW145" s="4"/>
      <c r="HX145" s="4"/>
      <c r="HY145" s="4"/>
      <c r="HZ145" s="4"/>
      <c r="IA145" s="4"/>
      <c r="IB145" s="4"/>
      <c r="IC145" s="4"/>
      <c r="ID145" s="4"/>
      <c r="IE145" s="4"/>
      <c r="IF145" s="4"/>
      <c r="IG145" s="4"/>
      <c r="IH145" s="4"/>
      <c r="II145" s="4"/>
      <c r="IJ145" s="4"/>
      <c r="IK145" s="4"/>
      <c r="IL145" s="4"/>
      <c r="IM145" s="4"/>
      <c r="IN145" s="4"/>
      <c r="IO145" s="4"/>
      <c r="IP145" s="4"/>
      <c r="IQ145" s="4"/>
      <c r="IR145" s="4"/>
      <c r="IS145" s="4"/>
      <c r="IT145" s="4"/>
      <c r="IU145" s="4"/>
      <c r="IV145" s="4"/>
    </row>
    <row r="146" spans="1:256" ht="15.75" x14ac:dyDescent="0.25">
      <c r="A146" s="30"/>
      <c r="B146" s="26" t="s">
        <v>287</v>
      </c>
      <c r="C146" s="31">
        <f>'Приложение 1'!H978</f>
        <v>1837.41</v>
      </c>
      <c r="D146" s="32">
        <f>'Приложение 1'!K978</f>
        <v>56</v>
      </c>
      <c r="E146" s="33"/>
      <c r="F146" s="33"/>
      <c r="G146" s="33"/>
      <c r="H146" s="32">
        <v>1</v>
      </c>
      <c r="I146" s="32">
        <f>SUM(E146:H146)</f>
        <v>1</v>
      </c>
      <c r="J146" s="34"/>
      <c r="K146" s="34"/>
      <c r="L146" s="34"/>
      <c r="M146" s="31">
        <f>'Приложение 1'!L978</f>
        <v>102774</v>
      </c>
      <c r="N146" s="35">
        <f>SUM(J146:M146)</f>
        <v>102774</v>
      </c>
      <c r="O146" s="36"/>
      <c r="P146" s="48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  <c r="FK146" s="5"/>
      <c r="FL146" s="5"/>
      <c r="FM146" s="5"/>
      <c r="FN146" s="5"/>
      <c r="FO146" s="5"/>
      <c r="FP146" s="5"/>
      <c r="FQ146" s="5"/>
      <c r="FR146" s="5"/>
      <c r="FS146" s="5"/>
      <c r="FT146" s="5"/>
      <c r="FU146" s="5"/>
      <c r="FV146" s="5"/>
      <c r="FW146" s="5"/>
      <c r="FX146" s="5"/>
      <c r="FY146" s="5"/>
      <c r="FZ146" s="5"/>
      <c r="GA146" s="5"/>
      <c r="GB146" s="5"/>
      <c r="GC146" s="5"/>
      <c r="GD146" s="5"/>
      <c r="GE146" s="5"/>
      <c r="GF146" s="5"/>
      <c r="GG146" s="5"/>
      <c r="GH146" s="5"/>
      <c r="GI146" s="5"/>
      <c r="GJ146" s="5"/>
      <c r="GK146" s="5"/>
      <c r="GL146" s="5"/>
      <c r="GM146" s="5"/>
      <c r="GN146" s="5"/>
      <c r="GO146" s="5"/>
      <c r="GP146" s="5"/>
      <c r="GQ146" s="5"/>
      <c r="GR146" s="5"/>
      <c r="GS146" s="5"/>
      <c r="GT146" s="5"/>
      <c r="GU146" s="5"/>
      <c r="GV146" s="5"/>
      <c r="GW146" s="5"/>
      <c r="GX146" s="5"/>
      <c r="GY146" s="5"/>
      <c r="GZ146" s="5"/>
      <c r="HA146" s="5"/>
      <c r="HB146" s="5"/>
      <c r="HC146" s="5"/>
      <c r="HD146" s="5"/>
      <c r="HE146" s="5"/>
      <c r="HF146" s="5"/>
      <c r="HG146" s="5"/>
      <c r="HH146" s="5"/>
      <c r="HI146" s="5"/>
      <c r="HJ146" s="5"/>
      <c r="HK146" s="5"/>
      <c r="HL146" s="5"/>
      <c r="HM146" s="5"/>
      <c r="HN146" s="5"/>
      <c r="HO146" s="5"/>
      <c r="HP146" s="5"/>
      <c r="HQ146" s="5"/>
      <c r="HR146" s="5"/>
      <c r="HS146" s="5"/>
      <c r="HT146" s="4"/>
      <c r="HU146" s="4"/>
      <c r="HV146" s="4"/>
      <c r="HW146" s="4"/>
      <c r="HX146" s="4"/>
      <c r="HY146" s="4"/>
      <c r="HZ146" s="4"/>
      <c r="IA146" s="4"/>
      <c r="IB146" s="4"/>
      <c r="IC146" s="4"/>
      <c r="ID146" s="4"/>
      <c r="IE146" s="4"/>
      <c r="IF146" s="4"/>
      <c r="IG146" s="4"/>
      <c r="IH146" s="4"/>
      <c r="II146" s="4"/>
      <c r="IJ146" s="4"/>
      <c r="IK146" s="4"/>
      <c r="IL146" s="4"/>
      <c r="IM146" s="4"/>
      <c r="IN146" s="4"/>
      <c r="IO146" s="4"/>
      <c r="IP146" s="4"/>
      <c r="IQ146" s="4"/>
      <c r="IR146" s="4"/>
      <c r="IS146" s="4"/>
      <c r="IT146" s="4"/>
      <c r="IU146" s="4"/>
      <c r="IV146" s="4"/>
    </row>
    <row r="147" spans="1:256" ht="15.75" x14ac:dyDescent="0.25">
      <c r="A147" s="25" t="s">
        <v>562</v>
      </c>
      <c r="B147" s="26" t="s">
        <v>559</v>
      </c>
      <c r="C147" s="27">
        <f>SUM(C148:C150)</f>
        <v>3821.3</v>
      </c>
      <c r="D147" s="28">
        <f>SUM(D148:D150)</f>
        <v>118</v>
      </c>
      <c r="E147" s="28"/>
      <c r="F147" s="28"/>
      <c r="G147" s="28"/>
      <c r="H147" s="28">
        <f>SUM(H148:H150)</f>
        <v>6</v>
      </c>
      <c r="I147" s="28">
        <f>SUM(I148:I150)</f>
        <v>6</v>
      </c>
      <c r="J147" s="27"/>
      <c r="K147" s="27"/>
      <c r="L147" s="27"/>
      <c r="M147" s="27">
        <f>SUM(M148:M150)</f>
        <v>10153068.169999998</v>
      </c>
      <c r="N147" s="27">
        <f>SUM(N148:N150)</f>
        <v>10153068.169999998</v>
      </c>
      <c r="O147" s="29"/>
      <c r="P147" s="47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4"/>
      <c r="CS147" s="4"/>
      <c r="CT147" s="4"/>
      <c r="CU147" s="4"/>
      <c r="CV147" s="4"/>
      <c r="CW147" s="4"/>
      <c r="CX147" s="4"/>
      <c r="CY147" s="4"/>
      <c r="CZ147" s="4"/>
      <c r="DA147" s="4"/>
      <c r="DB147" s="4"/>
      <c r="DC147" s="4"/>
      <c r="DD147" s="4"/>
      <c r="DE147" s="4"/>
      <c r="DF147" s="4"/>
      <c r="DG147" s="4"/>
      <c r="DH147" s="4"/>
      <c r="DI147" s="4"/>
      <c r="DJ147" s="4"/>
      <c r="DK147" s="4"/>
      <c r="DL147" s="4"/>
      <c r="DM147" s="4"/>
      <c r="DN147" s="4"/>
      <c r="DO147" s="4"/>
      <c r="DP147" s="4"/>
      <c r="DQ147" s="4"/>
      <c r="DR147" s="4"/>
      <c r="DS147" s="4"/>
      <c r="DT147" s="4"/>
      <c r="DU147" s="4"/>
      <c r="DV147" s="4"/>
      <c r="DW147" s="4"/>
      <c r="DX147" s="4"/>
      <c r="DY147" s="4"/>
      <c r="DZ147" s="4"/>
      <c r="EA147" s="4"/>
      <c r="EB147" s="4"/>
      <c r="EC147" s="4"/>
      <c r="ED147" s="4"/>
      <c r="EE147" s="4"/>
      <c r="EF147" s="4"/>
      <c r="EG147" s="4"/>
      <c r="EH147" s="4"/>
      <c r="EI147" s="4"/>
      <c r="EJ147" s="4"/>
      <c r="EK147" s="4"/>
      <c r="EL147" s="4"/>
      <c r="EM147" s="4"/>
      <c r="EN147" s="4"/>
      <c r="EO147" s="4"/>
      <c r="EP147" s="4"/>
      <c r="EQ147" s="4"/>
      <c r="ER147" s="4"/>
      <c r="ES147" s="4"/>
      <c r="ET147" s="4"/>
      <c r="EU147" s="4"/>
      <c r="EV147" s="4"/>
      <c r="EW147" s="4"/>
      <c r="EX147" s="4"/>
      <c r="EY147" s="4"/>
      <c r="EZ147" s="4"/>
      <c r="FA147" s="4"/>
      <c r="FB147" s="4"/>
      <c r="FC147" s="4"/>
      <c r="FD147" s="4"/>
      <c r="FE147" s="4"/>
      <c r="FF147" s="4"/>
      <c r="FG147" s="4"/>
      <c r="FH147" s="4"/>
      <c r="FI147" s="4"/>
      <c r="FJ147" s="4"/>
      <c r="FK147" s="4"/>
      <c r="FL147" s="4"/>
      <c r="FM147" s="4"/>
      <c r="FN147" s="4"/>
      <c r="FO147" s="4"/>
      <c r="FP147" s="4"/>
      <c r="FQ147" s="4"/>
      <c r="FR147" s="4"/>
      <c r="FS147" s="4"/>
      <c r="FT147" s="4"/>
      <c r="FU147" s="4"/>
      <c r="FV147" s="4"/>
      <c r="FW147" s="4"/>
      <c r="FX147" s="4"/>
      <c r="FY147" s="4"/>
      <c r="FZ147" s="4"/>
      <c r="GA147" s="4"/>
      <c r="GB147" s="4"/>
      <c r="GC147" s="4"/>
      <c r="GD147" s="4"/>
      <c r="GE147" s="4"/>
      <c r="GF147" s="4"/>
      <c r="GG147" s="4"/>
      <c r="GH147" s="4"/>
      <c r="GI147" s="4"/>
      <c r="GJ147" s="4"/>
      <c r="GK147" s="4"/>
      <c r="GL147" s="4"/>
      <c r="GM147" s="4"/>
      <c r="GN147" s="4"/>
      <c r="GO147" s="4"/>
      <c r="GP147" s="4"/>
      <c r="GQ147" s="4"/>
      <c r="GR147" s="4"/>
      <c r="GS147" s="4"/>
      <c r="GT147" s="4"/>
      <c r="GU147" s="4"/>
      <c r="GV147" s="4"/>
      <c r="GW147" s="4"/>
      <c r="GX147" s="4"/>
      <c r="GY147" s="4"/>
      <c r="GZ147" s="4"/>
      <c r="HA147" s="4"/>
      <c r="HB147" s="4"/>
      <c r="HC147" s="4"/>
      <c r="HD147" s="4"/>
      <c r="HE147" s="4"/>
      <c r="HF147" s="4"/>
      <c r="HG147" s="4"/>
      <c r="HH147" s="4"/>
      <c r="HI147" s="4"/>
      <c r="HJ147" s="4"/>
      <c r="HK147" s="4"/>
      <c r="HL147" s="4"/>
      <c r="HM147" s="4"/>
      <c r="HN147" s="4"/>
      <c r="HO147" s="4"/>
      <c r="HP147" s="4"/>
      <c r="HQ147" s="4"/>
      <c r="HR147" s="4"/>
      <c r="HS147" s="4"/>
      <c r="HT147" s="4"/>
      <c r="HU147" s="4"/>
      <c r="HV147" s="4"/>
      <c r="HW147" s="4"/>
      <c r="HX147" s="4"/>
      <c r="HY147" s="4"/>
      <c r="HZ147" s="4"/>
      <c r="IA147" s="4"/>
      <c r="IB147" s="4"/>
      <c r="IC147" s="4"/>
      <c r="ID147" s="4"/>
      <c r="IE147" s="4"/>
      <c r="IF147" s="4"/>
      <c r="IG147" s="4"/>
      <c r="IH147" s="4"/>
      <c r="II147" s="4"/>
      <c r="IJ147" s="4"/>
      <c r="IK147" s="4"/>
      <c r="IL147" s="4"/>
      <c r="IM147" s="4"/>
      <c r="IN147" s="4"/>
      <c r="IO147" s="4"/>
      <c r="IP147" s="4"/>
      <c r="IQ147" s="4"/>
      <c r="IR147" s="4"/>
      <c r="IS147" s="4"/>
      <c r="IT147" s="4"/>
      <c r="IU147" s="4"/>
      <c r="IV147" s="4"/>
    </row>
    <row r="148" spans="1:256" s="7" customFormat="1" ht="15.75" x14ac:dyDescent="0.25">
      <c r="A148" s="30"/>
      <c r="B148" s="26" t="s">
        <v>285</v>
      </c>
      <c r="C148" s="31">
        <f>'Приложение 1'!H350</f>
        <v>1518.7</v>
      </c>
      <c r="D148" s="32">
        <f>'Приложение 1'!K350</f>
        <v>44</v>
      </c>
      <c r="E148" s="33"/>
      <c r="F148" s="33"/>
      <c r="G148" s="33"/>
      <c r="H148" s="32">
        <v>3</v>
      </c>
      <c r="I148" s="32">
        <f>H148</f>
        <v>3</v>
      </c>
      <c r="J148" s="34"/>
      <c r="K148" s="34"/>
      <c r="L148" s="34"/>
      <c r="M148" s="31">
        <f>'Приложение 1'!L350</f>
        <v>3867259.9699999997</v>
      </c>
      <c r="N148" s="35">
        <f>SUM(J148:M148)</f>
        <v>3867259.9699999997</v>
      </c>
      <c r="O148" s="36"/>
      <c r="P148" s="48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4"/>
      <c r="HU148" s="4"/>
      <c r="HV148" s="4"/>
      <c r="HW148" s="4"/>
      <c r="HX148" s="4"/>
      <c r="HY148" s="4"/>
      <c r="HZ148" s="4"/>
      <c r="IA148" s="4"/>
      <c r="IB148" s="4"/>
      <c r="IC148" s="4"/>
      <c r="ID148" s="4"/>
      <c r="IE148" s="4"/>
      <c r="IF148" s="4"/>
      <c r="IG148" s="4"/>
      <c r="IH148" s="4"/>
      <c r="II148" s="4"/>
      <c r="IJ148" s="4"/>
      <c r="IK148" s="4"/>
      <c r="IL148" s="4"/>
      <c r="IM148" s="4"/>
      <c r="IN148" s="4"/>
      <c r="IO148" s="4"/>
      <c r="IP148" s="4"/>
      <c r="IQ148" s="4"/>
      <c r="IR148" s="4"/>
      <c r="IS148" s="4"/>
      <c r="IT148" s="4"/>
      <c r="IU148" s="4"/>
      <c r="IV148" s="4"/>
    </row>
    <row r="149" spans="1:256" s="7" customFormat="1" ht="15.75" x14ac:dyDescent="0.25">
      <c r="A149" s="30"/>
      <c r="B149" s="26" t="s">
        <v>286</v>
      </c>
      <c r="C149" s="31">
        <f>'Приложение 1'!H648</f>
        <v>1368.8</v>
      </c>
      <c r="D149" s="32">
        <f>'Приложение 1'!K648</f>
        <v>45</v>
      </c>
      <c r="E149" s="33"/>
      <c r="F149" s="33"/>
      <c r="G149" s="33"/>
      <c r="H149" s="32">
        <v>2</v>
      </c>
      <c r="I149" s="32">
        <f>SUM(E149:H149)</f>
        <v>2</v>
      </c>
      <c r="J149" s="34"/>
      <c r="K149" s="34"/>
      <c r="L149" s="34"/>
      <c r="M149" s="31">
        <f>'Приложение 1'!L648</f>
        <v>3009321</v>
      </c>
      <c r="N149" s="35">
        <f>SUM(J149:M149)</f>
        <v>3009321</v>
      </c>
      <c r="O149" s="36"/>
      <c r="P149" s="48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4"/>
      <c r="HU149" s="4"/>
      <c r="HV149" s="4"/>
      <c r="HW149" s="4"/>
      <c r="HX149" s="4"/>
      <c r="HY149" s="4"/>
      <c r="HZ149" s="4"/>
      <c r="IA149" s="4"/>
      <c r="IB149" s="4"/>
      <c r="IC149" s="4"/>
      <c r="ID149" s="4"/>
      <c r="IE149" s="4"/>
      <c r="IF149" s="4"/>
      <c r="IG149" s="4"/>
      <c r="IH149" s="4"/>
      <c r="II149" s="4"/>
      <c r="IJ149" s="4"/>
      <c r="IK149" s="4"/>
      <c r="IL149" s="4"/>
      <c r="IM149" s="4"/>
      <c r="IN149" s="4"/>
      <c r="IO149" s="4"/>
      <c r="IP149" s="4"/>
      <c r="IQ149" s="4"/>
      <c r="IR149" s="4"/>
      <c r="IS149" s="4"/>
      <c r="IT149" s="4"/>
      <c r="IU149" s="4"/>
      <c r="IV149" s="4"/>
    </row>
    <row r="150" spans="1:256" ht="15.75" x14ac:dyDescent="0.25">
      <c r="A150" s="30"/>
      <c r="B150" s="26" t="s">
        <v>287</v>
      </c>
      <c r="C150" s="31">
        <f>'Приложение 1'!H980</f>
        <v>933.8</v>
      </c>
      <c r="D150" s="32">
        <f>'Приложение 1'!K980</f>
        <v>29</v>
      </c>
      <c r="E150" s="33"/>
      <c r="F150" s="33"/>
      <c r="G150" s="33"/>
      <c r="H150" s="32">
        <v>1</v>
      </c>
      <c r="I150" s="32">
        <f>SUM(E150:H150)</f>
        <v>1</v>
      </c>
      <c r="J150" s="34"/>
      <c r="K150" s="34"/>
      <c r="L150" s="34"/>
      <c r="M150" s="31">
        <f>'Приложение 1'!L980</f>
        <v>3276487.1999999993</v>
      </c>
      <c r="N150" s="35">
        <f>SUM(J150:M150)</f>
        <v>3276487.1999999993</v>
      </c>
      <c r="O150" s="36"/>
      <c r="P150" s="48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  <c r="BQ150" s="5"/>
      <c r="BR150" s="5"/>
      <c r="BS150" s="5"/>
      <c r="BT150" s="5"/>
      <c r="BU150" s="5"/>
      <c r="BV150" s="5"/>
      <c r="BW150" s="5"/>
      <c r="BX150" s="5"/>
      <c r="BY150" s="5"/>
      <c r="BZ150" s="5"/>
      <c r="CA150" s="5"/>
      <c r="CB150" s="5"/>
      <c r="CC150" s="5"/>
      <c r="CD150" s="5"/>
      <c r="CE150" s="5"/>
      <c r="CF150" s="5"/>
      <c r="CG150" s="5"/>
      <c r="CH150" s="5"/>
      <c r="CI150" s="5"/>
      <c r="CJ150" s="5"/>
      <c r="CK150" s="5"/>
      <c r="CL150" s="5"/>
      <c r="CM150" s="5"/>
      <c r="CN150" s="5"/>
      <c r="CO150" s="5"/>
      <c r="CP150" s="5"/>
      <c r="CQ150" s="5"/>
      <c r="CR150" s="5"/>
      <c r="CS150" s="5"/>
      <c r="CT150" s="5"/>
      <c r="CU150" s="5"/>
      <c r="CV150" s="5"/>
      <c r="CW150" s="5"/>
      <c r="CX150" s="5"/>
      <c r="CY150" s="5"/>
      <c r="CZ150" s="5"/>
      <c r="DA150" s="5"/>
      <c r="DB150" s="5"/>
      <c r="DC150" s="5"/>
      <c r="DD150" s="5"/>
      <c r="DE150" s="5"/>
      <c r="DF150" s="5"/>
      <c r="DG150" s="5"/>
      <c r="DH150" s="5"/>
      <c r="DI150" s="5"/>
      <c r="DJ150" s="5"/>
      <c r="DK150" s="5"/>
      <c r="DL150" s="5"/>
      <c r="DM150" s="5"/>
      <c r="DN150" s="5"/>
      <c r="DO150" s="5"/>
      <c r="DP150" s="5"/>
      <c r="DQ150" s="5"/>
      <c r="DR150" s="5"/>
      <c r="DS150" s="5"/>
      <c r="DT150" s="5"/>
      <c r="DU150" s="5"/>
      <c r="DV150" s="5"/>
      <c r="DW150" s="5"/>
      <c r="DX150" s="5"/>
      <c r="DY150" s="5"/>
      <c r="DZ150" s="5"/>
      <c r="EA150" s="5"/>
      <c r="EB150" s="5"/>
      <c r="EC150" s="5"/>
      <c r="ED150" s="5"/>
      <c r="EE150" s="5"/>
      <c r="EF150" s="5"/>
      <c r="EG150" s="5"/>
      <c r="EH150" s="5"/>
      <c r="EI150" s="5"/>
      <c r="EJ150" s="5"/>
      <c r="EK150" s="5"/>
      <c r="EL150" s="5"/>
      <c r="EM150" s="5"/>
      <c r="EN150" s="5"/>
      <c r="EO150" s="5"/>
      <c r="EP150" s="5"/>
      <c r="EQ150" s="5"/>
      <c r="ER150" s="5"/>
      <c r="ES150" s="5"/>
      <c r="ET150" s="5"/>
      <c r="EU150" s="5"/>
      <c r="EV150" s="5"/>
      <c r="EW150" s="5"/>
      <c r="EX150" s="5"/>
      <c r="EY150" s="5"/>
      <c r="EZ150" s="5"/>
      <c r="FA150" s="5"/>
      <c r="FB150" s="5"/>
      <c r="FC150" s="5"/>
      <c r="FD150" s="5"/>
      <c r="FE150" s="5"/>
      <c r="FF150" s="5"/>
      <c r="FG150" s="5"/>
      <c r="FH150" s="5"/>
      <c r="FI150" s="5"/>
      <c r="FJ150" s="5"/>
      <c r="FK150" s="5"/>
      <c r="FL150" s="5"/>
      <c r="FM150" s="5"/>
      <c r="FN150" s="5"/>
      <c r="FO150" s="5"/>
      <c r="FP150" s="5"/>
      <c r="FQ150" s="5"/>
      <c r="FR150" s="5"/>
      <c r="FS150" s="5"/>
      <c r="FT150" s="5"/>
      <c r="FU150" s="5"/>
      <c r="FV150" s="5"/>
      <c r="FW150" s="5"/>
      <c r="FX150" s="5"/>
      <c r="FY150" s="5"/>
      <c r="FZ150" s="5"/>
      <c r="GA150" s="5"/>
      <c r="GB150" s="5"/>
      <c r="GC150" s="5"/>
      <c r="GD150" s="5"/>
      <c r="GE150" s="5"/>
      <c r="GF150" s="5"/>
      <c r="GG150" s="5"/>
      <c r="GH150" s="5"/>
      <c r="GI150" s="5"/>
      <c r="GJ150" s="5"/>
      <c r="GK150" s="5"/>
      <c r="GL150" s="5"/>
      <c r="GM150" s="5"/>
      <c r="GN150" s="5"/>
      <c r="GO150" s="5"/>
      <c r="GP150" s="5"/>
      <c r="GQ150" s="5"/>
      <c r="GR150" s="5"/>
      <c r="GS150" s="5"/>
      <c r="GT150" s="5"/>
      <c r="GU150" s="5"/>
      <c r="GV150" s="5"/>
      <c r="GW150" s="5"/>
      <c r="GX150" s="5"/>
      <c r="GY150" s="5"/>
      <c r="GZ150" s="5"/>
      <c r="HA150" s="5"/>
      <c r="HB150" s="5"/>
      <c r="HC150" s="5"/>
      <c r="HD150" s="5"/>
      <c r="HE150" s="5"/>
      <c r="HF150" s="5"/>
      <c r="HG150" s="5"/>
      <c r="HH150" s="5"/>
      <c r="HI150" s="5"/>
      <c r="HJ150" s="5"/>
      <c r="HK150" s="5"/>
      <c r="HL150" s="5"/>
      <c r="HM150" s="5"/>
      <c r="HN150" s="5"/>
      <c r="HO150" s="5"/>
      <c r="HP150" s="5"/>
      <c r="HQ150" s="5"/>
      <c r="HR150" s="5"/>
      <c r="HS150" s="5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</row>
    <row r="151" spans="1:256" s="7" customFormat="1" ht="15.75" x14ac:dyDescent="0.25">
      <c r="A151" s="25" t="s">
        <v>604</v>
      </c>
      <c r="B151" s="26" t="s">
        <v>602</v>
      </c>
      <c r="C151" s="27">
        <f>SUM(C152:C154)</f>
        <v>34051.200000000004</v>
      </c>
      <c r="D151" s="28">
        <f>SUM(D152:D154)</f>
        <v>906</v>
      </c>
      <c r="E151" s="28"/>
      <c r="F151" s="28"/>
      <c r="G151" s="28"/>
      <c r="H151" s="28">
        <f>SUM(H152:H154)</f>
        <v>9</v>
      </c>
      <c r="I151" s="28">
        <f>SUM(I152:I154)</f>
        <v>9</v>
      </c>
      <c r="J151" s="27"/>
      <c r="K151" s="27"/>
      <c r="L151" s="27"/>
      <c r="M151" s="27">
        <f>SUM(M152:M154)</f>
        <v>14047107</v>
      </c>
      <c r="N151" s="27">
        <f>SUM(N152:N154)</f>
        <v>14047107</v>
      </c>
      <c r="O151" s="29"/>
      <c r="P151" s="47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</row>
    <row r="152" spans="1:256" s="7" customFormat="1" ht="15.75" x14ac:dyDescent="0.25">
      <c r="A152" s="30"/>
      <c r="B152" s="26" t="s">
        <v>285</v>
      </c>
      <c r="C152" s="31">
        <f>'Приложение 1'!H354</f>
        <v>7931.6</v>
      </c>
      <c r="D152" s="32">
        <f>'Приложение 1'!K354</f>
        <v>209</v>
      </c>
      <c r="E152" s="33"/>
      <c r="F152" s="33"/>
      <c r="G152" s="33"/>
      <c r="H152" s="32">
        <v>3</v>
      </c>
      <c r="I152" s="32">
        <f>H152</f>
        <v>3</v>
      </c>
      <c r="J152" s="34"/>
      <c r="K152" s="34"/>
      <c r="L152" s="34"/>
      <c r="M152" s="31">
        <f>'Приложение 1'!L354</f>
        <v>4293821</v>
      </c>
      <c r="N152" s="35">
        <f>SUM(J152:M152)</f>
        <v>4293821</v>
      </c>
      <c r="O152" s="36"/>
      <c r="P152" s="48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  <c r="BQ152" s="5"/>
      <c r="BR152" s="5"/>
      <c r="BS152" s="5"/>
      <c r="BT152" s="5"/>
      <c r="BU152" s="5"/>
      <c r="BV152" s="5"/>
      <c r="BW152" s="5"/>
      <c r="BX152" s="5"/>
      <c r="BY152" s="5"/>
      <c r="BZ152" s="5"/>
      <c r="CA152" s="5"/>
      <c r="CB152" s="5"/>
      <c r="CC152" s="5"/>
      <c r="CD152" s="5"/>
      <c r="CE152" s="5"/>
      <c r="CF152" s="5"/>
      <c r="CG152" s="5"/>
      <c r="CH152" s="5"/>
      <c r="CI152" s="5"/>
      <c r="CJ152" s="5"/>
      <c r="CK152" s="5"/>
      <c r="CL152" s="5"/>
      <c r="CM152" s="5"/>
      <c r="CN152" s="5"/>
      <c r="CO152" s="5"/>
      <c r="CP152" s="5"/>
      <c r="CQ152" s="5"/>
      <c r="CR152" s="5"/>
      <c r="CS152" s="5"/>
      <c r="CT152" s="5"/>
      <c r="CU152" s="5"/>
      <c r="CV152" s="5"/>
      <c r="CW152" s="5"/>
      <c r="CX152" s="5"/>
      <c r="CY152" s="5"/>
      <c r="CZ152" s="5"/>
      <c r="DA152" s="5"/>
      <c r="DB152" s="5"/>
      <c r="DC152" s="5"/>
      <c r="DD152" s="5"/>
      <c r="DE152" s="5"/>
      <c r="DF152" s="5"/>
      <c r="DG152" s="5"/>
      <c r="DH152" s="5"/>
      <c r="DI152" s="5"/>
      <c r="DJ152" s="5"/>
      <c r="DK152" s="5"/>
      <c r="DL152" s="5"/>
      <c r="DM152" s="5"/>
      <c r="DN152" s="5"/>
      <c r="DO152" s="5"/>
      <c r="DP152" s="5"/>
      <c r="DQ152" s="5"/>
      <c r="DR152" s="5"/>
      <c r="DS152" s="5"/>
      <c r="DT152" s="5"/>
      <c r="DU152" s="5"/>
      <c r="DV152" s="5"/>
      <c r="DW152" s="5"/>
      <c r="DX152" s="5"/>
      <c r="DY152" s="5"/>
      <c r="DZ152" s="5"/>
      <c r="EA152" s="5"/>
      <c r="EB152" s="5"/>
      <c r="EC152" s="5"/>
      <c r="ED152" s="5"/>
      <c r="EE152" s="5"/>
      <c r="EF152" s="5"/>
      <c r="EG152" s="5"/>
      <c r="EH152" s="5"/>
      <c r="EI152" s="5"/>
      <c r="EJ152" s="5"/>
      <c r="EK152" s="5"/>
      <c r="EL152" s="5"/>
      <c r="EM152" s="5"/>
      <c r="EN152" s="5"/>
      <c r="EO152" s="5"/>
      <c r="EP152" s="5"/>
      <c r="EQ152" s="5"/>
      <c r="ER152" s="5"/>
      <c r="ES152" s="5"/>
      <c r="ET152" s="5"/>
      <c r="EU152" s="5"/>
      <c r="EV152" s="5"/>
      <c r="EW152" s="5"/>
      <c r="EX152" s="5"/>
      <c r="EY152" s="5"/>
      <c r="EZ152" s="5"/>
      <c r="FA152" s="5"/>
      <c r="FB152" s="5"/>
      <c r="FC152" s="5"/>
      <c r="FD152" s="5"/>
      <c r="FE152" s="5"/>
      <c r="FF152" s="5"/>
      <c r="FG152" s="5"/>
      <c r="FH152" s="5"/>
      <c r="FI152" s="5"/>
      <c r="FJ152" s="5"/>
      <c r="FK152" s="5"/>
      <c r="FL152" s="5"/>
      <c r="FM152" s="5"/>
      <c r="FN152" s="5"/>
      <c r="FO152" s="5"/>
      <c r="FP152" s="5"/>
      <c r="FQ152" s="5"/>
      <c r="FR152" s="5"/>
      <c r="FS152" s="5"/>
      <c r="FT152" s="5"/>
      <c r="FU152" s="5"/>
      <c r="FV152" s="5"/>
      <c r="FW152" s="5"/>
      <c r="FX152" s="5"/>
      <c r="FY152" s="5"/>
      <c r="FZ152" s="5"/>
      <c r="GA152" s="5"/>
      <c r="GB152" s="5"/>
      <c r="GC152" s="5"/>
      <c r="GD152" s="5"/>
      <c r="GE152" s="5"/>
      <c r="GF152" s="5"/>
      <c r="GG152" s="5"/>
      <c r="GH152" s="5"/>
      <c r="GI152" s="5"/>
      <c r="GJ152" s="5"/>
      <c r="GK152" s="5"/>
      <c r="GL152" s="5"/>
      <c r="GM152" s="5"/>
      <c r="GN152" s="5"/>
      <c r="GO152" s="5"/>
      <c r="GP152" s="5"/>
      <c r="GQ152" s="5"/>
      <c r="GR152" s="5"/>
      <c r="GS152" s="5"/>
      <c r="GT152" s="5"/>
      <c r="GU152" s="5"/>
      <c r="GV152" s="5"/>
      <c r="GW152" s="5"/>
      <c r="GX152" s="5"/>
      <c r="GY152" s="5"/>
      <c r="GZ152" s="5"/>
      <c r="HA152" s="5"/>
      <c r="HB152" s="5"/>
      <c r="HC152" s="5"/>
      <c r="HD152" s="5"/>
      <c r="HE152" s="5"/>
      <c r="HF152" s="5"/>
      <c r="HG152" s="5"/>
      <c r="HH152" s="5"/>
      <c r="HI152" s="5"/>
      <c r="HJ152" s="5"/>
      <c r="HK152" s="5"/>
      <c r="HL152" s="5"/>
      <c r="HM152" s="5"/>
      <c r="HN152" s="5"/>
      <c r="HO152" s="5"/>
      <c r="HP152" s="5"/>
      <c r="HQ152" s="5"/>
      <c r="HR152" s="5"/>
      <c r="HS152" s="5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</row>
    <row r="153" spans="1:256" s="7" customFormat="1" ht="15.75" x14ac:dyDescent="0.25">
      <c r="A153" s="30"/>
      <c r="B153" s="26" t="s">
        <v>286</v>
      </c>
      <c r="C153" s="31">
        <f>'Приложение 1'!H651</f>
        <v>16796.2</v>
      </c>
      <c r="D153" s="32">
        <f>'Приложение 1'!K651</f>
        <v>449</v>
      </c>
      <c r="E153" s="33"/>
      <c r="F153" s="33"/>
      <c r="G153" s="33"/>
      <c r="H153" s="32">
        <v>4</v>
      </c>
      <c r="I153" s="32">
        <f>SUM(E153:H153)</f>
        <v>4</v>
      </c>
      <c r="J153" s="34"/>
      <c r="K153" s="34"/>
      <c r="L153" s="34"/>
      <c r="M153" s="31">
        <f>'Приложение 1'!L651</f>
        <v>7526545</v>
      </c>
      <c r="N153" s="35">
        <f>SUM(J153:M153)</f>
        <v>7526545</v>
      </c>
      <c r="O153" s="36"/>
      <c r="P153" s="48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</row>
    <row r="154" spans="1:256" s="7" customFormat="1" ht="15.75" x14ac:dyDescent="0.25">
      <c r="A154" s="30"/>
      <c r="B154" s="26" t="s">
        <v>287</v>
      </c>
      <c r="C154" s="31">
        <f>'Приложение 1'!H982</f>
        <v>9323.4</v>
      </c>
      <c r="D154" s="32">
        <f>'Приложение 1'!K982</f>
        <v>248</v>
      </c>
      <c r="E154" s="33"/>
      <c r="F154" s="33"/>
      <c r="G154" s="33"/>
      <c r="H154" s="32">
        <v>2</v>
      </c>
      <c r="I154" s="32">
        <f>SUM(E154:H154)</f>
        <v>2</v>
      </c>
      <c r="J154" s="34"/>
      <c r="K154" s="34"/>
      <c r="L154" s="34"/>
      <c r="M154" s="31">
        <f>'Приложение 1'!L982</f>
        <v>2226741</v>
      </c>
      <c r="N154" s="35">
        <f>SUM(J154:M154)</f>
        <v>2226741</v>
      </c>
      <c r="O154" s="36"/>
      <c r="P154" s="48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4"/>
      <c r="HU154" s="4"/>
      <c r="HV154" s="4"/>
      <c r="HW154" s="4"/>
      <c r="HX154" s="4"/>
      <c r="HY154" s="4"/>
      <c r="HZ154" s="4"/>
      <c r="IA154" s="4"/>
      <c r="IB154" s="4"/>
      <c r="IC154" s="4"/>
      <c r="ID154" s="4"/>
      <c r="IE154" s="4"/>
      <c r="IF154" s="4"/>
      <c r="IG154" s="4"/>
      <c r="IH154" s="4"/>
      <c r="II154" s="4"/>
      <c r="IJ154" s="4"/>
      <c r="IK154" s="4"/>
      <c r="IL154" s="4"/>
      <c r="IM154" s="4"/>
      <c r="IN154" s="4"/>
      <c r="IO154" s="4"/>
      <c r="IP154" s="4"/>
      <c r="IQ154" s="4"/>
      <c r="IR154" s="4"/>
      <c r="IS154" s="4"/>
      <c r="IT154" s="4"/>
      <c r="IU154" s="4"/>
      <c r="IV154" s="4"/>
    </row>
    <row r="155" spans="1:256" s="7" customFormat="1" ht="15.75" x14ac:dyDescent="0.25">
      <c r="A155" s="25" t="s">
        <v>613</v>
      </c>
      <c r="B155" s="26" t="s">
        <v>612</v>
      </c>
      <c r="C155" s="27">
        <f>SUM(C156:C158)</f>
        <v>13909.6</v>
      </c>
      <c r="D155" s="28">
        <f>SUM(D156:D158)</f>
        <v>444</v>
      </c>
      <c r="E155" s="28"/>
      <c r="F155" s="28"/>
      <c r="G155" s="28"/>
      <c r="H155" s="28">
        <f>SUM(H156:H158)</f>
        <v>13</v>
      </c>
      <c r="I155" s="28">
        <f>SUM(I156:I158)</f>
        <v>13</v>
      </c>
      <c r="J155" s="27"/>
      <c r="K155" s="27"/>
      <c r="L155" s="27"/>
      <c r="M155" s="27">
        <f>SUM(M156:M158)</f>
        <v>22414928.829999998</v>
      </c>
      <c r="N155" s="27">
        <f>SUM(N156:N158)</f>
        <v>22414928.829999998</v>
      </c>
      <c r="O155" s="29"/>
      <c r="P155" s="47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4"/>
      <c r="CS155" s="4"/>
      <c r="CT155" s="4"/>
      <c r="CU155" s="4"/>
      <c r="CV155" s="4"/>
      <c r="CW155" s="4"/>
      <c r="CX155" s="4"/>
      <c r="CY155" s="4"/>
      <c r="CZ155" s="4"/>
      <c r="DA155" s="4"/>
      <c r="DB155" s="4"/>
      <c r="DC155" s="4"/>
      <c r="DD155" s="4"/>
      <c r="DE155" s="4"/>
      <c r="DF155" s="4"/>
      <c r="DG155" s="4"/>
      <c r="DH155" s="4"/>
      <c r="DI155" s="4"/>
      <c r="DJ155" s="4"/>
      <c r="DK155" s="4"/>
      <c r="DL155" s="4"/>
      <c r="DM155" s="4"/>
      <c r="DN155" s="4"/>
      <c r="DO155" s="4"/>
      <c r="DP155" s="4"/>
      <c r="DQ155" s="4"/>
      <c r="DR155" s="4"/>
      <c r="DS155" s="4"/>
      <c r="DT155" s="4"/>
      <c r="DU155" s="4"/>
      <c r="DV155" s="4"/>
      <c r="DW155" s="4"/>
      <c r="DX155" s="4"/>
      <c r="DY155" s="4"/>
      <c r="DZ155" s="4"/>
      <c r="EA155" s="4"/>
      <c r="EB155" s="4"/>
      <c r="EC155" s="4"/>
      <c r="ED155" s="4"/>
      <c r="EE155" s="4"/>
      <c r="EF155" s="4"/>
      <c r="EG155" s="4"/>
      <c r="EH155" s="4"/>
      <c r="EI155" s="4"/>
      <c r="EJ155" s="4"/>
      <c r="EK155" s="4"/>
      <c r="EL155" s="4"/>
      <c r="EM155" s="4"/>
      <c r="EN155" s="4"/>
      <c r="EO155" s="4"/>
      <c r="EP155" s="4"/>
      <c r="EQ155" s="4"/>
      <c r="ER155" s="4"/>
      <c r="ES155" s="4"/>
      <c r="ET155" s="4"/>
      <c r="EU155" s="4"/>
      <c r="EV155" s="4"/>
      <c r="EW155" s="4"/>
      <c r="EX155" s="4"/>
      <c r="EY155" s="4"/>
      <c r="EZ155" s="4"/>
      <c r="FA155" s="4"/>
      <c r="FB155" s="4"/>
      <c r="FC155" s="4"/>
      <c r="FD155" s="4"/>
      <c r="FE155" s="4"/>
      <c r="FF155" s="4"/>
      <c r="FG155" s="4"/>
      <c r="FH155" s="4"/>
      <c r="FI155" s="4"/>
      <c r="FJ155" s="4"/>
      <c r="FK155" s="4"/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  <c r="GB155" s="4"/>
      <c r="GC155" s="4"/>
      <c r="GD155" s="4"/>
      <c r="GE155" s="4"/>
      <c r="GF155" s="4"/>
      <c r="GG155" s="4"/>
      <c r="GH155" s="4"/>
      <c r="GI155" s="4"/>
      <c r="GJ155" s="4"/>
      <c r="GK155" s="4"/>
      <c r="GL155" s="4"/>
      <c r="GM155" s="4"/>
      <c r="GN155" s="4"/>
      <c r="GO155" s="4"/>
      <c r="GP155" s="4"/>
      <c r="GQ155" s="4"/>
      <c r="GR155" s="4"/>
      <c r="GS155" s="4"/>
      <c r="GT155" s="4"/>
      <c r="GU155" s="4"/>
      <c r="GV155" s="4"/>
      <c r="GW155" s="4"/>
      <c r="GX155" s="4"/>
      <c r="GY155" s="4"/>
      <c r="GZ155" s="4"/>
      <c r="HA155" s="4"/>
      <c r="HB155" s="4"/>
      <c r="HC155" s="4"/>
      <c r="HD155" s="4"/>
      <c r="HE155" s="4"/>
      <c r="HF155" s="4"/>
      <c r="HG155" s="4"/>
      <c r="HH155" s="4"/>
      <c r="HI155" s="4"/>
      <c r="HJ155" s="4"/>
      <c r="HK155" s="4"/>
      <c r="HL155" s="4"/>
      <c r="HM155" s="4"/>
      <c r="HN155" s="4"/>
      <c r="HO155" s="4"/>
      <c r="HP155" s="4"/>
      <c r="HQ155" s="4"/>
      <c r="HR155" s="4"/>
      <c r="HS155" s="4"/>
      <c r="HT155" s="4"/>
      <c r="HU155" s="4"/>
      <c r="HV155" s="4"/>
      <c r="HW155" s="4"/>
      <c r="HX155" s="4"/>
      <c r="HY155" s="4"/>
      <c r="HZ155" s="4"/>
      <c r="IA155" s="4"/>
      <c r="IB155" s="4"/>
      <c r="IC155" s="4"/>
      <c r="ID155" s="4"/>
      <c r="IE155" s="4"/>
      <c r="IF155" s="4"/>
      <c r="IG155" s="4"/>
      <c r="IH155" s="4"/>
      <c r="II155" s="4"/>
      <c r="IJ155" s="4"/>
      <c r="IK155" s="4"/>
      <c r="IL155" s="4"/>
      <c r="IM155" s="4"/>
      <c r="IN155" s="4"/>
      <c r="IO155" s="4"/>
      <c r="IP155" s="4"/>
      <c r="IQ155" s="4"/>
      <c r="IR155" s="4"/>
      <c r="IS155" s="4"/>
      <c r="IT155" s="4"/>
      <c r="IU155" s="4"/>
      <c r="IV155" s="4"/>
    </row>
    <row r="156" spans="1:256" s="7" customFormat="1" ht="15.75" x14ac:dyDescent="0.25">
      <c r="A156" s="30"/>
      <c r="B156" s="26" t="s">
        <v>285</v>
      </c>
      <c r="C156" s="31">
        <f>'Приложение 1'!H358</f>
        <v>591.4</v>
      </c>
      <c r="D156" s="32">
        <f>'Приложение 1'!K358</f>
        <v>16</v>
      </c>
      <c r="E156" s="33"/>
      <c r="F156" s="33"/>
      <c r="G156" s="33"/>
      <c r="H156" s="32">
        <v>1</v>
      </c>
      <c r="I156" s="32">
        <f>H156</f>
        <v>1</v>
      </c>
      <c r="J156" s="34"/>
      <c r="K156" s="34"/>
      <c r="L156" s="34"/>
      <c r="M156" s="31">
        <f>'Приложение 1'!L358</f>
        <v>3446184</v>
      </c>
      <c r="N156" s="35">
        <f>SUM(J156:M156)</f>
        <v>3446184</v>
      </c>
      <c r="O156" s="36"/>
      <c r="P156" s="48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  <c r="BQ156" s="5"/>
      <c r="BR156" s="5"/>
      <c r="BS156" s="5"/>
      <c r="BT156" s="5"/>
      <c r="BU156" s="5"/>
      <c r="BV156" s="5"/>
      <c r="BW156" s="5"/>
      <c r="BX156" s="5"/>
      <c r="BY156" s="5"/>
      <c r="BZ156" s="5"/>
      <c r="CA156" s="5"/>
      <c r="CB156" s="5"/>
      <c r="CC156" s="5"/>
      <c r="CD156" s="5"/>
      <c r="CE156" s="5"/>
      <c r="CF156" s="5"/>
      <c r="CG156" s="5"/>
      <c r="CH156" s="5"/>
      <c r="CI156" s="5"/>
      <c r="CJ156" s="5"/>
      <c r="CK156" s="5"/>
      <c r="CL156" s="5"/>
      <c r="CM156" s="5"/>
      <c r="CN156" s="5"/>
      <c r="CO156" s="5"/>
      <c r="CP156" s="5"/>
      <c r="CQ156" s="5"/>
      <c r="CR156" s="5"/>
      <c r="CS156" s="5"/>
      <c r="CT156" s="5"/>
      <c r="CU156" s="5"/>
      <c r="CV156" s="5"/>
      <c r="CW156" s="5"/>
      <c r="CX156" s="5"/>
      <c r="CY156" s="5"/>
      <c r="CZ156" s="5"/>
      <c r="DA156" s="5"/>
      <c r="DB156" s="5"/>
      <c r="DC156" s="5"/>
      <c r="DD156" s="5"/>
      <c r="DE156" s="5"/>
      <c r="DF156" s="5"/>
      <c r="DG156" s="5"/>
      <c r="DH156" s="5"/>
      <c r="DI156" s="5"/>
      <c r="DJ156" s="5"/>
      <c r="DK156" s="5"/>
      <c r="DL156" s="5"/>
      <c r="DM156" s="5"/>
      <c r="DN156" s="5"/>
      <c r="DO156" s="5"/>
      <c r="DP156" s="5"/>
      <c r="DQ156" s="5"/>
      <c r="DR156" s="5"/>
      <c r="DS156" s="5"/>
      <c r="DT156" s="5"/>
      <c r="DU156" s="5"/>
      <c r="DV156" s="5"/>
      <c r="DW156" s="5"/>
      <c r="DX156" s="5"/>
      <c r="DY156" s="5"/>
      <c r="DZ156" s="5"/>
      <c r="EA156" s="5"/>
      <c r="EB156" s="5"/>
      <c r="EC156" s="5"/>
      <c r="ED156" s="5"/>
      <c r="EE156" s="5"/>
      <c r="EF156" s="5"/>
      <c r="EG156" s="5"/>
      <c r="EH156" s="5"/>
      <c r="EI156" s="5"/>
      <c r="EJ156" s="5"/>
      <c r="EK156" s="5"/>
      <c r="EL156" s="5"/>
      <c r="EM156" s="5"/>
      <c r="EN156" s="5"/>
      <c r="EO156" s="5"/>
      <c r="EP156" s="5"/>
      <c r="EQ156" s="5"/>
      <c r="ER156" s="5"/>
      <c r="ES156" s="5"/>
      <c r="ET156" s="5"/>
      <c r="EU156" s="5"/>
      <c r="EV156" s="5"/>
      <c r="EW156" s="5"/>
      <c r="EX156" s="5"/>
      <c r="EY156" s="5"/>
      <c r="EZ156" s="5"/>
      <c r="FA156" s="5"/>
      <c r="FB156" s="5"/>
      <c r="FC156" s="5"/>
      <c r="FD156" s="5"/>
      <c r="FE156" s="5"/>
      <c r="FF156" s="5"/>
      <c r="FG156" s="5"/>
      <c r="FH156" s="5"/>
      <c r="FI156" s="5"/>
      <c r="FJ156" s="5"/>
      <c r="FK156" s="5"/>
      <c r="FL156" s="5"/>
      <c r="FM156" s="5"/>
      <c r="FN156" s="5"/>
      <c r="FO156" s="5"/>
      <c r="FP156" s="5"/>
      <c r="FQ156" s="5"/>
      <c r="FR156" s="5"/>
      <c r="FS156" s="5"/>
      <c r="FT156" s="5"/>
      <c r="FU156" s="5"/>
      <c r="FV156" s="5"/>
      <c r="FW156" s="5"/>
      <c r="FX156" s="5"/>
      <c r="FY156" s="5"/>
      <c r="FZ156" s="5"/>
      <c r="GA156" s="5"/>
      <c r="GB156" s="5"/>
      <c r="GC156" s="5"/>
      <c r="GD156" s="5"/>
      <c r="GE156" s="5"/>
      <c r="GF156" s="5"/>
      <c r="GG156" s="5"/>
      <c r="GH156" s="5"/>
      <c r="GI156" s="5"/>
      <c r="GJ156" s="5"/>
      <c r="GK156" s="5"/>
      <c r="GL156" s="5"/>
      <c r="GM156" s="5"/>
      <c r="GN156" s="5"/>
      <c r="GO156" s="5"/>
      <c r="GP156" s="5"/>
      <c r="GQ156" s="5"/>
      <c r="GR156" s="5"/>
      <c r="GS156" s="5"/>
      <c r="GT156" s="5"/>
      <c r="GU156" s="5"/>
      <c r="GV156" s="5"/>
      <c r="GW156" s="5"/>
      <c r="GX156" s="5"/>
      <c r="GY156" s="5"/>
      <c r="GZ156" s="5"/>
      <c r="HA156" s="5"/>
      <c r="HB156" s="5"/>
      <c r="HC156" s="5"/>
      <c r="HD156" s="5"/>
      <c r="HE156" s="5"/>
      <c r="HF156" s="5"/>
      <c r="HG156" s="5"/>
      <c r="HH156" s="5"/>
      <c r="HI156" s="5"/>
      <c r="HJ156" s="5"/>
      <c r="HK156" s="5"/>
      <c r="HL156" s="5"/>
      <c r="HM156" s="5"/>
      <c r="HN156" s="5"/>
      <c r="HO156" s="5"/>
      <c r="HP156" s="5"/>
      <c r="HQ156" s="5"/>
      <c r="HR156" s="5"/>
      <c r="HS156" s="5"/>
      <c r="HT156" s="4"/>
      <c r="HU156" s="4"/>
      <c r="HV156" s="4"/>
      <c r="HW156" s="4"/>
      <c r="HX156" s="4"/>
      <c r="HY156" s="4"/>
      <c r="HZ156" s="4"/>
      <c r="IA156" s="4"/>
      <c r="IB156" s="4"/>
      <c r="IC156" s="4"/>
      <c r="ID156" s="4"/>
      <c r="IE156" s="4"/>
      <c r="IF156" s="4"/>
      <c r="IG156" s="4"/>
      <c r="IH156" s="4"/>
      <c r="II156" s="4"/>
      <c r="IJ156" s="4"/>
      <c r="IK156" s="4"/>
      <c r="IL156" s="4"/>
      <c r="IM156" s="4"/>
      <c r="IN156" s="4"/>
      <c r="IO156" s="4"/>
      <c r="IP156" s="4"/>
      <c r="IQ156" s="4"/>
      <c r="IR156" s="4"/>
      <c r="IS156" s="4"/>
      <c r="IT156" s="4"/>
      <c r="IU156" s="4"/>
      <c r="IV156" s="4"/>
    </row>
    <row r="157" spans="1:256" s="7" customFormat="1" ht="15.75" x14ac:dyDescent="0.25">
      <c r="A157" s="30"/>
      <c r="B157" s="26" t="s">
        <v>286</v>
      </c>
      <c r="C157" s="31">
        <f>'Приложение 1'!H656</f>
        <v>2321.6999999999998</v>
      </c>
      <c r="D157" s="32">
        <f>'Приложение 1'!K656</f>
        <v>72</v>
      </c>
      <c r="E157" s="33"/>
      <c r="F157" s="33"/>
      <c r="G157" s="33"/>
      <c r="H157" s="32">
        <v>2</v>
      </c>
      <c r="I157" s="32">
        <f>SUM(E157:H157)</f>
        <v>2</v>
      </c>
      <c r="J157" s="34"/>
      <c r="K157" s="34"/>
      <c r="L157" s="34"/>
      <c r="M157" s="31">
        <f>'Приложение 1'!L656</f>
        <v>968486</v>
      </c>
      <c r="N157" s="35">
        <f>SUM(J157:M157)</f>
        <v>968486</v>
      </c>
      <c r="O157" s="36"/>
      <c r="P157" s="48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4"/>
      <c r="HU157" s="4"/>
      <c r="HV157" s="4"/>
      <c r="HW157" s="4"/>
      <c r="HX157" s="4"/>
      <c r="HY157" s="4"/>
      <c r="HZ157" s="4"/>
      <c r="IA157" s="4"/>
      <c r="IB157" s="4"/>
      <c r="IC157" s="4"/>
      <c r="ID157" s="4"/>
      <c r="IE157" s="4"/>
      <c r="IF157" s="4"/>
      <c r="IG157" s="4"/>
      <c r="IH157" s="4"/>
      <c r="II157" s="4"/>
      <c r="IJ157" s="4"/>
      <c r="IK157" s="4"/>
      <c r="IL157" s="4"/>
      <c r="IM157" s="4"/>
      <c r="IN157" s="4"/>
      <c r="IO157" s="4"/>
      <c r="IP157" s="4"/>
      <c r="IQ157" s="4"/>
      <c r="IR157" s="4"/>
      <c r="IS157" s="4"/>
      <c r="IT157" s="4"/>
      <c r="IU157" s="4"/>
      <c r="IV157" s="4"/>
    </row>
    <row r="158" spans="1:256" s="7" customFormat="1" ht="15.75" x14ac:dyDescent="0.25">
      <c r="A158" s="30"/>
      <c r="B158" s="26" t="s">
        <v>287</v>
      </c>
      <c r="C158" s="31">
        <f>'Приложение 1'!H985</f>
        <v>10996.5</v>
      </c>
      <c r="D158" s="32">
        <f>'Приложение 1'!K985</f>
        <v>356</v>
      </c>
      <c r="E158" s="33"/>
      <c r="F158" s="33"/>
      <c r="G158" s="33"/>
      <c r="H158" s="32">
        <v>10</v>
      </c>
      <c r="I158" s="32">
        <f>SUM(E158:H158)</f>
        <v>10</v>
      </c>
      <c r="J158" s="34"/>
      <c r="K158" s="34"/>
      <c r="L158" s="34"/>
      <c r="M158" s="31">
        <f>'Приложение 1'!L985</f>
        <v>18000258.829999998</v>
      </c>
      <c r="N158" s="35">
        <f>SUM(J158:M158)</f>
        <v>18000258.829999998</v>
      </c>
      <c r="O158" s="36"/>
      <c r="P158" s="48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4"/>
      <c r="HU158" s="4"/>
      <c r="HV158" s="4"/>
      <c r="HW158" s="4"/>
      <c r="HX158" s="4"/>
      <c r="HY158" s="4"/>
      <c r="HZ158" s="4"/>
      <c r="IA158" s="4"/>
      <c r="IB158" s="4"/>
      <c r="IC158" s="4"/>
      <c r="ID158" s="4"/>
      <c r="IE158" s="4"/>
      <c r="IF158" s="4"/>
      <c r="IG158" s="4"/>
      <c r="IH158" s="4"/>
      <c r="II158" s="4"/>
      <c r="IJ158" s="4"/>
      <c r="IK158" s="4"/>
      <c r="IL158" s="4"/>
      <c r="IM158" s="4"/>
      <c r="IN158" s="4"/>
      <c r="IO158" s="4"/>
      <c r="IP158" s="4"/>
      <c r="IQ158" s="4"/>
      <c r="IR158" s="4"/>
      <c r="IS158" s="4"/>
      <c r="IT158" s="4"/>
      <c r="IU158" s="4"/>
      <c r="IV158" s="4"/>
    </row>
    <row r="159" spans="1:256" s="7" customFormat="1" ht="15.75" x14ac:dyDescent="0.25">
      <c r="A159" s="30" t="s">
        <v>68</v>
      </c>
      <c r="B159" s="26" t="s">
        <v>69</v>
      </c>
      <c r="C159" s="27">
        <f>SUM(C160:C162)</f>
        <v>3071.8</v>
      </c>
      <c r="D159" s="28">
        <f t="shared" ref="D159:N159" si="18">SUM(D160:D162)</f>
        <v>140</v>
      </c>
      <c r="E159" s="27">
        <f t="shared" si="18"/>
        <v>0</v>
      </c>
      <c r="F159" s="27">
        <f t="shared" si="18"/>
        <v>0</v>
      </c>
      <c r="G159" s="27">
        <f t="shared" si="18"/>
        <v>0</v>
      </c>
      <c r="H159" s="28">
        <f t="shared" si="18"/>
        <v>2</v>
      </c>
      <c r="I159" s="28">
        <f t="shared" si="18"/>
        <v>2</v>
      </c>
      <c r="J159" s="27">
        <f t="shared" si="18"/>
        <v>0</v>
      </c>
      <c r="K159" s="27">
        <f t="shared" si="18"/>
        <v>0</v>
      </c>
      <c r="L159" s="27">
        <f t="shared" si="18"/>
        <v>0</v>
      </c>
      <c r="M159" s="27">
        <f t="shared" si="18"/>
        <v>176025</v>
      </c>
      <c r="N159" s="27">
        <f t="shared" si="18"/>
        <v>176025</v>
      </c>
      <c r="O159" s="36"/>
      <c r="P159" s="48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4"/>
      <c r="HU159" s="4"/>
      <c r="HV159" s="4"/>
      <c r="HW159" s="4"/>
      <c r="HX159" s="4"/>
      <c r="HY159" s="4"/>
      <c r="HZ159" s="4"/>
      <c r="IA159" s="4"/>
      <c r="IB159" s="4"/>
      <c r="IC159" s="4"/>
      <c r="ID159" s="4"/>
      <c r="IE159" s="4"/>
      <c r="IF159" s="4"/>
      <c r="IG159" s="4"/>
      <c r="IH159" s="4"/>
      <c r="II159" s="4"/>
      <c r="IJ159" s="4"/>
      <c r="IK159" s="4"/>
      <c r="IL159" s="4"/>
      <c r="IM159" s="4"/>
      <c r="IN159" s="4"/>
      <c r="IO159" s="4"/>
      <c r="IP159" s="4"/>
      <c r="IQ159" s="4"/>
      <c r="IR159" s="4"/>
      <c r="IS159" s="4"/>
      <c r="IT159" s="4"/>
      <c r="IU159" s="4"/>
      <c r="IV159" s="4"/>
    </row>
    <row r="160" spans="1:256" s="7" customFormat="1" ht="15.75" x14ac:dyDescent="0.25">
      <c r="A160" s="30"/>
      <c r="B160" s="26" t="s">
        <v>285</v>
      </c>
      <c r="C160" s="31">
        <f>'Приложение 1'!H360</f>
        <v>0</v>
      </c>
      <c r="D160" s="32">
        <f>'Приложение 1'!K360</f>
        <v>0</v>
      </c>
      <c r="E160" s="33"/>
      <c r="F160" s="33"/>
      <c r="G160" s="33"/>
      <c r="H160" s="32">
        <v>0</v>
      </c>
      <c r="I160" s="32">
        <f>E160+F160+G160+H160</f>
        <v>0</v>
      </c>
      <c r="J160" s="34"/>
      <c r="K160" s="34"/>
      <c r="L160" s="34"/>
      <c r="M160" s="31">
        <f>'Приложение 1'!L360</f>
        <v>0</v>
      </c>
      <c r="N160" s="35">
        <f>J160+K160+L160+M160</f>
        <v>0</v>
      </c>
      <c r="O160" s="36"/>
      <c r="P160" s="48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4"/>
      <c r="HU160" s="4"/>
      <c r="HV160" s="4"/>
      <c r="HW160" s="4"/>
      <c r="HX160" s="4"/>
      <c r="HY160" s="4"/>
      <c r="HZ160" s="4"/>
      <c r="IA160" s="4"/>
      <c r="IB160" s="4"/>
      <c r="IC160" s="4"/>
      <c r="ID160" s="4"/>
      <c r="IE160" s="4"/>
      <c r="IF160" s="4"/>
      <c r="IG160" s="4"/>
      <c r="IH160" s="4"/>
      <c r="II160" s="4"/>
      <c r="IJ160" s="4"/>
      <c r="IK160" s="4"/>
      <c r="IL160" s="4"/>
      <c r="IM160" s="4"/>
      <c r="IN160" s="4"/>
      <c r="IO160" s="4"/>
      <c r="IP160" s="4"/>
      <c r="IQ160" s="4"/>
      <c r="IR160" s="4"/>
      <c r="IS160" s="4"/>
      <c r="IT160" s="4"/>
      <c r="IU160" s="4"/>
      <c r="IV160" s="4"/>
    </row>
    <row r="161" spans="1:256" s="7" customFormat="1" ht="15.75" x14ac:dyDescent="0.25">
      <c r="A161" s="30"/>
      <c r="B161" s="26" t="s">
        <v>286</v>
      </c>
      <c r="C161" s="31">
        <f>'Приложение 1'!H659</f>
        <v>0</v>
      </c>
      <c r="D161" s="32">
        <f>'Приложение 1'!K659</f>
        <v>0</v>
      </c>
      <c r="E161" s="33"/>
      <c r="F161" s="33"/>
      <c r="G161" s="33"/>
      <c r="H161" s="32">
        <v>0</v>
      </c>
      <c r="I161" s="32">
        <f>E161+F161+G161+H161</f>
        <v>0</v>
      </c>
      <c r="J161" s="34"/>
      <c r="K161" s="34"/>
      <c r="L161" s="34"/>
      <c r="M161" s="31">
        <f>'Приложение 1'!L659</f>
        <v>0</v>
      </c>
      <c r="N161" s="35">
        <f>J161+K161+L161+M161</f>
        <v>0</v>
      </c>
      <c r="O161" s="36"/>
      <c r="P161" s="48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4"/>
      <c r="HU161" s="4"/>
      <c r="HV161" s="4"/>
      <c r="HW161" s="4"/>
      <c r="HX161" s="4"/>
      <c r="HY161" s="4"/>
      <c r="HZ161" s="4"/>
      <c r="IA161" s="4"/>
      <c r="IB161" s="4"/>
      <c r="IC161" s="4"/>
      <c r="ID161" s="4"/>
      <c r="IE161" s="4"/>
      <c r="IF161" s="4"/>
      <c r="IG161" s="4"/>
      <c r="IH161" s="4"/>
      <c r="II161" s="4"/>
      <c r="IJ161" s="4"/>
      <c r="IK161" s="4"/>
      <c r="IL161" s="4"/>
      <c r="IM161" s="4"/>
      <c r="IN161" s="4"/>
      <c r="IO161" s="4"/>
      <c r="IP161" s="4"/>
      <c r="IQ161" s="4"/>
      <c r="IR161" s="4"/>
      <c r="IS161" s="4"/>
      <c r="IT161" s="4"/>
      <c r="IU161" s="4"/>
      <c r="IV161" s="4"/>
    </row>
    <row r="162" spans="1:256" s="7" customFormat="1" ht="15.75" x14ac:dyDescent="0.25">
      <c r="A162" s="30"/>
      <c r="B162" s="26" t="s">
        <v>287</v>
      </c>
      <c r="C162" s="31">
        <f>'Приложение 1'!H996</f>
        <v>3071.8</v>
      </c>
      <c r="D162" s="32">
        <f>'Приложение 1'!K996</f>
        <v>140</v>
      </c>
      <c r="E162" s="33"/>
      <c r="F162" s="33"/>
      <c r="G162" s="33"/>
      <c r="H162" s="32">
        <v>2</v>
      </c>
      <c r="I162" s="32">
        <f>E162+F162+G162+H162</f>
        <v>2</v>
      </c>
      <c r="J162" s="34"/>
      <c r="K162" s="34"/>
      <c r="L162" s="34"/>
      <c r="M162" s="31">
        <f>'Приложение 1'!L996</f>
        <v>176025</v>
      </c>
      <c r="N162" s="35">
        <f>J162+K162+L162+M162</f>
        <v>176025</v>
      </c>
      <c r="O162" s="36"/>
      <c r="P162" s="48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4"/>
      <c r="HU162" s="4"/>
      <c r="HV162" s="4"/>
      <c r="HW162" s="4"/>
      <c r="HX162" s="4"/>
      <c r="HY162" s="4"/>
      <c r="HZ162" s="4"/>
      <c r="IA162" s="4"/>
      <c r="IB162" s="4"/>
      <c r="IC162" s="4"/>
      <c r="ID162" s="4"/>
      <c r="IE162" s="4"/>
      <c r="IF162" s="4"/>
      <c r="IG162" s="4"/>
      <c r="IH162" s="4"/>
      <c r="II162" s="4"/>
      <c r="IJ162" s="4"/>
      <c r="IK162" s="4"/>
      <c r="IL162" s="4"/>
      <c r="IM162" s="4"/>
      <c r="IN162" s="4"/>
      <c r="IO162" s="4"/>
      <c r="IP162" s="4"/>
      <c r="IQ162" s="4"/>
      <c r="IR162" s="4"/>
      <c r="IS162" s="4"/>
      <c r="IT162" s="4"/>
      <c r="IU162" s="4"/>
      <c r="IV162" s="4"/>
    </row>
    <row r="163" spans="1:256" ht="15.75" x14ac:dyDescent="0.25">
      <c r="A163" s="14" t="s">
        <v>566</v>
      </c>
      <c r="B163" s="22" t="s">
        <v>567</v>
      </c>
      <c r="C163" s="23">
        <f>C164+C168+C172</f>
        <v>46695</v>
      </c>
      <c r="D163" s="20">
        <f t="shared" ref="D163:N163" si="19">D164+D168+D172</f>
        <v>1430</v>
      </c>
      <c r="E163" s="20">
        <f t="shared" si="19"/>
        <v>0</v>
      </c>
      <c r="F163" s="20">
        <f t="shared" si="19"/>
        <v>0</v>
      </c>
      <c r="G163" s="20">
        <f t="shared" si="19"/>
        <v>0</v>
      </c>
      <c r="H163" s="20">
        <f t="shared" si="19"/>
        <v>50</v>
      </c>
      <c r="I163" s="20">
        <f t="shared" si="19"/>
        <v>50</v>
      </c>
      <c r="J163" s="23">
        <f t="shared" si="19"/>
        <v>0</v>
      </c>
      <c r="K163" s="23">
        <f t="shared" si="19"/>
        <v>0</v>
      </c>
      <c r="L163" s="23">
        <f t="shared" si="19"/>
        <v>0</v>
      </c>
      <c r="M163" s="23">
        <f t="shared" si="19"/>
        <v>61537215.640000001</v>
      </c>
      <c r="N163" s="23">
        <f t="shared" si="19"/>
        <v>61537215.640000001</v>
      </c>
      <c r="O163" s="24"/>
      <c r="P163" s="46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  <c r="HS163" s="3"/>
      <c r="HT163" s="3"/>
      <c r="HU163" s="3"/>
      <c r="HV163" s="3"/>
      <c r="HW163" s="3"/>
      <c r="HX163" s="3"/>
      <c r="HY163" s="3"/>
      <c r="HZ163" s="3"/>
      <c r="IA163" s="3"/>
      <c r="IB163" s="3"/>
      <c r="IC163" s="3"/>
      <c r="ID163" s="3"/>
      <c r="IE163" s="3"/>
      <c r="IF163" s="3"/>
      <c r="IG163" s="3"/>
      <c r="IH163" s="3"/>
      <c r="II163" s="3"/>
      <c r="IJ163" s="3"/>
      <c r="IK163" s="3"/>
      <c r="IL163" s="3"/>
      <c r="IM163" s="3"/>
      <c r="IN163" s="3"/>
      <c r="IO163" s="3"/>
      <c r="IP163" s="3"/>
      <c r="IQ163" s="3"/>
      <c r="IR163" s="3"/>
      <c r="IS163" s="3"/>
      <c r="IT163" s="3"/>
      <c r="IU163" s="3"/>
      <c r="IV163" s="3"/>
    </row>
    <row r="164" spans="1:256" s="7" customFormat="1" ht="15.75" x14ac:dyDescent="0.25">
      <c r="A164" s="25" t="s">
        <v>569</v>
      </c>
      <c r="B164" s="26" t="s">
        <v>568</v>
      </c>
      <c r="C164" s="27">
        <f>SUM(C165:C167)</f>
        <v>16033.5</v>
      </c>
      <c r="D164" s="28">
        <f>SUM(D165:D167)</f>
        <v>419</v>
      </c>
      <c r="E164" s="28"/>
      <c r="F164" s="28"/>
      <c r="G164" s="28"/>
      <c r="H164" s="28">
        <f>SUM(H165:H167)</f>
        <v>19</v>
      </c>
      <c r="I164" s="28">
        <f>SUM(I165:I167)</f>
        <v>19</v>
      </c>
      <c r="J164" s="27"/>
      <c r="K164" s="27"/>
      <c r="L164" s="27"/>
      <c r="M164" s="27">
        <f>SUM(M165:M167)</f>
        <v>18469758.859999999</v>
      </c>
      <c r="N164" s="27">
        <f>SUM(N165:N167)</f>
        <v>18469758.859999999</v>
      </c>
      <c r="O164" s="29"/>
      <c r="P164" s="47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4"/>
      <c r="CS164" s="4"/>
      <c r="CT164" s="4"/>
      <c r="CU164" s="4"/>
      <c r="CV164" s="4"/>
      <c r="CW164" s="4"/>
      <c r="CX164" s="4"/>
      <c r="CY164" s="4"/>
      <c r="CZ164" s="4"/>
      <c r="DA164" s="4"/>
      <c r="DB164" s="4"/>
      <c r="DC164" s="4"/>
      <c r="DD164" s="4"/>
      <c r="DE164" s="4"/>
      <c r="DF164" s="4"/>
      <c r="DG164" s="4"/>
      <c r="DH164" s="4"/>
      <c r="DI164" s="4"/>
      <c r="DJ164" s="4"/>
      <c r="DK164" s="4"/>
      <c r="DL164" s="4"/>
      <c r="DM164" s="4"/>
      <c r="DN164" s="4"/>
      <c r="DO164" s="4"/>
      <c r="DP164" s="4"/>
      <c r="DQ164" s="4"/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/>
      <c r="EH164" s="4"/>
      <c r="EI164" s="4"/>
      <c r="EJ164" s="4"/>
      <c r="EK164" s="4"/>
      <c r="EL164" s="4"/>
      <c r="EM164" s="4"/>
      <c r="EN164" s="4"/>
      <c r="EO164" s="4"/>
      <c r="EP164" s="4"/>
      <c r="EQ164" s="4"/>
      <c r="ER164" s="4"/>
      <c r="ES164" s="4"/>
      <c r="ET164" s="4"/>
      <c r="EU164" s="4"/>
      <c r="EV164" s="4"/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/>
      <c r="GY164" s="4"/>
      <c r="GZ164" s="4"/>
      <c r="HA164" s="4"/>
      <c r="HB164" s="4"/>
      <c r="HC164" s="4"/>
      <c r="HD164" s="4"/>
      <c r="HE164" s="4"/>
      <c r="HF164" s="4"/>
      <c r="HG164" s="4"/>
      <c r="HH164" s="4"/>
      <c r="HI164" s="4"/>
      <c r="HJ164" s="4"/>
      <c r="HK164" s="4"/>
      <c r="HL164" s="4"/>
      <c r="HM164" s="4"/>
      <c r="HN164" s="4"/>
      <c r="HO164" s="4"/>
      <c r="HP164" s="4"/>
      <c r="HQ164" s="4"/>
      <c r="HR164" s="4"/>
      <c r="HS164" s="4"/>
      <c r="HT164" s="4"/>
      <c r="HU164" s="4"/>
      <c r="HV164" s="4"/>
      <c r="HW164" s="4"/>
      <c r="HX164" s="4"/>
      <c r="HY164" s="4"/>
      <c r="HZ164" s="4"/>
      <c r="IA164" s="4"/>
      <c r="IB164" s="4"/>
      <c r="IC164" s="4"/>
      <c r="ID164" s="4"/>
      <c r="IE164" s="4"/>
      <c r="IF164" s="4"/>
      <c r="IG164" s="4"/>
      <c r="IH164" s="4"/>
      <c r="II164" s="4"/>
      <c r="IJ164" s="4"/>
      <c r="IK164" s="4"/>
      <c r="IL164" s="4"/>
      <c r="IM164" s="4"/>
      <c r="IN164" s="4"/>
      <c r="IO164" s="4"/>
      <c r="IP164" s="4"/>
      <c r="IQ164" s="4"/>
      <c r="IR164" s="4"/>
      <c r="IS164" s="4"/>
      <c r="IT164" s="4"/>
      <c r="IU164" s="4"/>
      <c r="IV164" s="4"/>
    </row>
    <row r="165" spans="1:256" s="7" customFormat="1" ht="15.75" x14ac:dyDescent="0.25">
      <c r="A165" s="30"/>
      <c r="B165" s="26" t="s">
        <v>285</v>
      </c>
      <c r="C165" s="31">
        <f>'Приложение 1'!H362</f>
        <v>2180.1</v>
      </c>
      <c r="D165" s="32">
        <f>'Приложение 1'!K362</f>
        <v>51</v>
      </c>
      <c r="E165" s="33"/>
      <c r="F165" s="33"/>
      <c r="G165" s="33"/>
      <c r="H165" s="32">
        <v>4</v>
      </c>
      <c r="I165" s="32">
        <f>H165</f>
        <v>4</v>
      </c>
      <c r="J165" s="34"/>
      <c r="K165" s="34"/>
      <c r="L165" s="34"/>
      <c r="M165" s="31">
        <f>'Приложение 1'!L362</f>
        <v>2569343</v>
      </c>
      <c r="N165" s="35">
        <f>SUM(J165:M165)</f>
        <v>2569343</v>
      </c>
      <c r="O165" s="36"/>
      <c r="P165" s="48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4"/>
      <c r="HU165" s="4"/>
      <c r="HV165" s="4"/>
      <c r="HW165" s="4"/>
      <c r="HX165" s="4"/>
      <c r="HY165" s="4"/>
      <c r="HZ165" s="4"/>
      <c r="IA165" s="4"/>
      <c r="IB165" s="4"/>
      <c r="IC165" s="4"/>
      <c r="ID165" s="4"/>
      <c r="IE165" s="4"/>
      <c r="IF165" s="4"/>
      <c r="IG165" s="4"/>
      <c r="IH165" s="4"/>
      <c r="II165" s="4"/>
      <c r="IJ165" s="4"/>
      <c r="IK165" s="4"/>
      <c r="IL165" s="4"/>
      <c r="IM165" s="4"/>
      <c r="IN165" s="4"/>
      <c r="IO165" s="4"/>
      <c r="IP165" s="4"/>
      <c r="IQ165" s="4"/>
      <c r="IR165" s="4"/>
      <c r="IS165" s="4"/>
      <c r="IT165" s="4"/>
      <c r="IU165" s="4"/>
      <c r="IV165" s="4"/>
    </row>
    <row r="166" spans="1:256" s="10" customFormat="1" ht="15.75" x14ac:dyDescent="0.25">
      <c r="A166" s="30"/>
      <c r="B166" s="26" t="s">
        <v>286</v>
      </c>
      <c r="C166" s="31">
        <f>'Приложение 1'!H661</f>
        <v>7125.5000000000009</v>
      </c>
      <c r="D166" s="32">
        <f>'Приложение 1'!K661</f>
        <v>193</v>
      </c>
      <c r="E166" s="33"/>
      <c r="F166" s="33"/>
      <c r="G166" s="33"/>
      <c r="H166" s="32">
        <v>8</v>
      </c>
      <c r="I166" s="32">
        <f>SUM(E166:H166)</f>
        <v>8</v>
      </c>
      <c r="J166" s="34"/>
      <c r="K166" s="34"/>
      <c r="L166" s="34"/>
      <c r="M166" s="31">
        <f>'Приложение 1'!L661</f>
        <v>8491865</v>
      </c>
      <c r="N166" s="35">
        <f>SUM(J166:M166)</f>
        <v>8491865</v>
      </c>
      <c r="O166" s="36"/>
      <c r="P166" s="49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</row>
    <row r="167" spans="1:256" s="7" customFormat="1" ht="15.75" x14ac:dyDescent="0.25">
      <c r="A167" s="30"/>
      <c r="B167" s="26" t="s">
        <v>287</v>
      </c>
      <c r="C167" s="31">
        <f>'Приложение 1'!H1000</f>
        <v>6727.9</v>
      </c>
      <c r="D167" s="32">
        <f>'Приложение 1'!K1000</f>
        <v>175</v>
      </c>
      <c r="E167" s="33"/>
      <c r="F167" s="33"/>
      <c r="G167" s="33"/>
      <c r="H167" s="32">
        <v>7</v>
      </c>
      <c r="I167" s="32">
        <f>SUM(E167:H167)</f>
        <v>7</v>
      </c>
      <c r="J167" s="34"/>
      <c r="K167" s="34"/>
      <c r="L167" s="34"/>
      <c r="M167" s="31">
        <f>'Приложение 1'!L1000</f>
        <v>7408550.8599999994</v>
      </c>
      <c r="N167" s="35">
        <f>SUM(J167:M167)</f>
        <v>7408550.8599999994</v>
      </c>
      <c r="O167" s="36"/>
      <c r="P167" s="48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4"/>
      <c r="HU167" s="4"/>
      <c r="HV167" s="4"/>
      <c r="HW167" s="4"/>
      <c r="HX167" s="4"/>
      <c r="HY167" s="4"/>
      <c r="HZ167" s="4"/>
      <c r="IA167" s="4"/>
      <c r="IB167" s="4"/>
      <c r="IC167" s="4"/>
      <c r="ID167" s="4"/>
      <c r="IE167" s="4"/>
      <c r="IF167" s="4"/>
      <c r="IG167" s="4"/>
      <c r="IH167" s="4"/>
      <c r="II167" s="4"/>
      <c r="IJ167" s="4"/>
      <c r="IK167" s="4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</row>
    <row r="168" spans="1:256" ht="15.75" x14ac:dyDescent="0.25">
      <c r="A168" s="25" t="s">
        <v>579</v>
      </c>
      <c r="B168" s="26" t="s">
        <v>580</v>
      </c>
      <c r="C168" s="27">
        <f>SUM(C169:C171)</f>
        <v>2356.8000000000002</v>
      </c>
      <c r="D168" s="28">
        <f>SUM(D169:D171)</f>
        <v>79</v>
      </c>
      <c r="E168" s="28"/>
      <c r="F168" s="28"/>
      <c r="G168" s="28"/>
      <c r="H168" s="28">
        <f>SUM(H169:H171)</f>
        <v>6</v>
      </c>
      <c r="I168" s="28">
        <f>SUM(I169:I171)</f>
        <v>6</v>
      </c>
      <c r="J168" s="27"/>
      <c r="K168" s="27"/>
      <c r="L168" s="27"/>
      <c r="M168" s="27">
        <f>SUM(M169:M171)</f>
        <v>1514563.27</v>
      </c>
      <c r="N168" s="27">
        <f>SUM(N169:N171)</f>
        <v>1514563.27</v>
      </c>
      <c r="O168" s="29"/>
      <c r="P168" s="47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4"/>
      <c r="CS168" s="4"/>
      <c r="CT168" s="4"/>
      <c r="CU168" s="4"/>
      <c r="CV168" s="4"/>
      <c r="CW168" s="4"/>
      <c r="CX168" s="4"/>
      <c r="CY168" s="4"/>
      <c r="CZ168" s="4"/>
      <c r="DA168" s="4"/>
      <c r="DB168" s="4"/>
      <c r="DC168" s="4"/>
      <c r="DD168" s="4"/>
      <c r="DE168" s="4"/>
      <c r="DF168" s="4"/>
      <c r="DG168" s="4"/>
      <c r="DH168" s="4"/>
      <c r="DI168" s="4"/>
      <c r="DJ168" s="4"/>
      <c r="DK168" s="4"/>
      <c r="DL168" s="4"/>
      <c r="DM168" s="4"/>
      <c r="DN168" s="4"/>
      <c r="DO168" s="4"/>
      <c r="DP168" s="4"/>
      <c r="DQ168" s="4"/>
      <c r="DR168" s="4"/>
      <c r="DS168" s="4"/>
      <c r="DT168" s="4"/>
      <c r="DU168" s="4"/>
      <c r="DV168" s="4"/>
      <c r="DW168" s="4"/>
      <c r="DX168" s="4"/>
      <c r="DY168" s="4"/>
      <c r="DZ168" s="4"/>
      <c r="EA168" s="4"/>
      <c r="EB168" s="4"/>
      <c r="EC168" s="4"/>
      <c r="ED168" s="4"/>
      <c r="EE168" s="4"/>
      <c r="EF168" s="4"/>
      <c r="EG168" s="4"/>
      <c r="EH168" s="4"/>
      <c r="EI168" s="4"/>
      <c r="EJ168" s="4"/>
      <c r="EK168" s="4"/>
      <c r="EL168" s="4"/>
      <c r="EM168" s="4"/>
      <c r="EN168" s="4"/>
      <c r="EO168" s="4"/>
      <c r="EP168" s="4"/>
      <c r="EQ168" s="4"/>
      <c r="ER168" s="4"/>
      <c r="ES168" s="4"/>
      <c r="ET168" s="4"/>
      <c r="EU168" s="4"/>
      <c r="EV168" s="4"/>
      <c r="EW168" s="4"/>
      <c r="EX168" s="4"/>
      <c r="EY168" s="4"/>
      <c r="EZ168" s="4"/>
      <c r="FA168" s="4"/>
      <c r="FB168" s="4"/>
      <c r="FC168" s="4"/>
      <c r="FD168" s="4"/>
      <c r="FE168" s="4"/>
      <c r="FF168" s="4"/>
      <c r="FG168" s="4"/>
      <c r="FH168" s="4"/>
      <c r="FI168" s="4"/>
      <c r="FJ168" s="4"/>
      <c r="FK168" s="4"/>
      <c r="FL168" s="4"/>
      <c r="FM168" s="4"/>
      <c r="FN168" s="4"/>
      <c r="FO168" s="4"/>
      <c r="FP168" s="4"/>
      <c r="FQ168" s="4"/>
      <c r="FR168" s="4"/>
      <c r="FS168" s="4"/>
      <c r="FT168" s="4"/>
      <c r="FU168" s="4"/>
      <c r="FV168" s="4"/>
      <c r="FW168" s="4"/>
      <c r="FX168" s="4"/>
      <c r="FY168" s="4"/>
      <c r="FZ168" s="4"/>
      <c r="GA168" s="4"/>
      <c r="GB168" s="4"/>
      <c r="GC168" s="4"/>
      <c r="GD168" s="4"/>
      <c r="GE168" s="4"/>
      <c r="GF168" s="4"/>
      <c r="GG168" s="4"/>
      <c r="GH168" s="4"/>
      <c r="GI168" s="4"/>
      <c r="GJ168" s="4"/>
      <c r="GK168" s="4"/>
      <c r="GL168" s="4"/>
      <c r="GM168" s="4"/>
      <c r="GN168" s="4"/>
      <c r="GO168" s="4"/>
      <c r="GP168" s="4"/>
      <c r="GQ168" s="4"/>
      <c r="GR168" s="4"/>
      <c r="GS168" s="4"/>
      <c r="GT168" s="4"/>
      <c r="GU168" s="4"/>
      <c r="GV168" s="4"/>
      <c r="GW168" s="4"/>
      <c r="GX168" s="4"/>
      <c r="GY168" s="4"/>
      <c r="GZ168" s="4"/>
      <c r="HA168" s="4"/>
      <c r="HB168" s="4"/>
      <c r="HC168" s="4"/>
      <c r="HD168" s="4"/>
      <c r="HE168" s="4"/>
      <c r="HF168" s="4"/>
      <c r="HG168" s="4"/>
      <c r="HH168" s="4"/>
      <c r="HI168" s="4"/>
      <c r="HJ168" s="4"/>
      <c r="HK168" s="4"/>
      <c r="HL168" s="4"/>
      <c r="HM168" s="4"/>
      <c r="HN168" s="4"/>
      <c r="HO168" s="4"/>
      <c r="HP168" s="4"/>
      <c r="HQ168" s="4"/>
      <c r="HR168" s="4"/>
      <c r="HS168" s="4"/>
      <c r="HT168" s="4"/>
      <c r="HU168" s="4"/>
      <c r="HV168" s="4"/>
      <c r="HW168" s="4"/>
      <c r="HX168" s="4"/>
      <c r="HY168" s="4"/>
      <c r="HZ168" s="4"/>
      <c r="IA168" s="4"/>
      <c r="IB168" s="4"/>
      <c r="IC168" s="4"/>
      <c r="ID168" s="4"/>
      <c r="IE168" s="4"/>
      <c r="IF168" s="4"/>
      <c r="IG168" s="4"/>
      <c r="IH168" s="4"/>
      <c r="II168" s="4"/>
      <c r="IJ168" s="4"/>
      <c r="IK168" s="4"/>
      <c r="IL168" s="4"/>
      <c r="IM168" s="4"/>
      <c r="IN168" s="4"/>
      <c r="IO168" s="4"/>
      <c r="IP168" s="4"/>
      <c r="IQ168" s="4"/>
      <c r="IR168" s="4"/>
      <c r="IS168" s="4"/>
      <c r="IT168" s="4"/>
      <c r="IU168" s="4"/>
      <c r="IV168" s="4"/>
    </row>
    <row r="169" spans="1:256" ht="15.75" x14ac:dyDescent="0.25">
      <c r="A169" s="30"/>
      <c r="B169" s="26" t="s">
        <v>285</v>
      </c>
      <c r="C169" s="31">
        <f>'Приложение 1'!H367</f>
        <v>355.6</v>
      </c>
      <c r="D169" s="32">
        <f>'Приложение 1'!K367</f>
        <v>13</v>
      </c>
      <c r="E169" s="33"/>
      <c r="F169" s="33"/>
      <c r="G169" s="33"/>
      <c r="H169" s="32">
        <v>1</v>
      </c>
      <c r="I169" s="32">
        <f>H169</f>
        <v>1</v>
      </c>
      <c r="J169" s="34"/>
      <c r="K169" s="34"/>
      <c r="L169" s="34"/>
      <c r="M169" s="31">
        <f>'Приложение 1'!L367</f>
        <v>118944</v>
      </c>
      <c r="N169" s="35">
        <f>SUM(J169:M169)</f>
        <v>118944</v>
      </c>
      <c r="O169" s="36"/>
      <c r="P169" s="48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4"/>
      <c r="HU169" s="4"/>
      <c r="HV169" s="4"/>
      <c r="HW169" s="4"/>
      <c r="HX169" s="4"/>
      <c r="HY169" s="4"/>
      <c r="HZ169" s="4"/>
      <c r="IA169" s="4"/>
      <c r="IB169" s="4"/>
      <c r="IC169" s="4"/>
      <c r="ID169" s="4"/>
      <c r="IE169" s="4"/>
      <c r="IF169" s="4"/>
      <c r="IG169" s="4"/>
      <c r="IH169" s="4"/>
      <c r="II169" s="4"/>
      <c r="IJ169" s="4"/>
      <c r="IK169" s="4"/>
      <c r="IL169" s="4"/>
      <c r="IM169" s="4"/>
      <c r="IN169" s="4"/>
      <c r="IO169" s="4"/>
      <c r="IP169" s="4"/>
      <c r="IQ169" s="4"/>
      <c r="IR169" s="4"/>
      <c r="IS169" s="4"/>
      <c r="IT169" s="4"/>
      <c r="IU169" s="4"/>
      <c r="IV169" s="4"/>
    </row>
    <row r="170" spans="1:256" s="7" customFormat="1" ht="15.75" x14ac:dyDescent="0.25">
      <c r="A170" s="30"/>
      <c r="B170" s="26" t="s">
        <v>286</v>
      </c>
      <c r="C170" s="31">
        <f>'Приложение 1'!H670</f>
        <v>711.40000000000009</v>
      </c>
      <c r="D170" s="32">
        <f>'Приложение 1'!K670</f>
        <v>23</v>
      </c>
      <c r="E170" s="33"/>
      <c r="F170" s="33"/>
      <c r="G170" s="33"/>
      <c r="H170" s="32">
        <v>2</v>
      </c>
      <c r="I170" s="32">
        <f>SUM(E170:H170)</f>
        <v>2</v>
      </c>
      <c r="J170" s="34"/>
      <c r="K170" s="34"/>
      <c r="L170" s="34"/>
      <c r="M170" s="31">
        <f>'Приложение 1'!L670</f>
        <v>684696</v>
      </c>
      <c r="N170" s="35">
        <f>SUM(J170:M170)</f>
        <v>684696</v>
      </c>
      <c r="O170" s="36"/>
      <c r="P170" s="48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4"/>
      <c r="HU170" s="4"/>
      <c r="HV170" s="4"/>
      <c r="HW170" s="4"/>
      <c r="HX170" s="4"/>
      <c r="HY170" s="4"/>
      <c r="HZ170" s="4"/>
      <c r="IA170" s="4"/>
      <c r="IB170" s="4"/>
      <c r="IC170" s="4"/>
      <c r="ID170" s="4"/>
      <c r="IE170" s="4"/>
      <c r="IF170" s="4"/>
      <c r="IG170" s="4"/>
      <c r="IH170" s="4"/>
      <c r="II170" s="4"/>
      <c r="IJ170" s="4"/>
      <c r="IK170" s="4"/>
      <c r="IL170" s="4"/>
      <c r="IM170" s="4"/>
      <c r="IN170" s="4"/>
      <c r="IO170" s="4"/>
      <c r="IP170" s="4"/>
      <c r="IQ170" s="4"/>
      <c r="IR170" s="4"/>
      <c r="IS170" s="4"/>
      <c r="IT170" s="4"/>
      <c r="IU170" s="4"/>
      <c r="IV170" s="4"/>
    </row>
    <row r="171" spans="1:256" s="7" customFormat="1" ht="15.75" x14ac:dyDescent="0.25">
      <c r="A171" s="30"/>
      <c r="B171" s="26" t="s">
        <v>287</v>
      </c>
      <c r="C171" s="31">
        <f>'Приложение 1'!H1008</f>
        <v>1289.8000000000002</v>
      </c>
      <c r="D171" s="32">
        <f>'Приложение 1'!K1008</f>
        <v>43</v>
      </c>
      <c r="E171" s="33"/>
      <c r="F171" s="33"/>
      <c r="G171" s="33"/>
      <c r="H171" s="32">
        <v>3</v>
      </c>
      <c r="I171" s="32">
        <f>SUM(E171:H171)</f>
        <v>3</v>
      </c>
      <c r="J171" s="34"/>
      <c r="K171" s="34"/>
      <c r="L171" s="34"/>
      <c r="M171" s="31">
        <f>'Приложение 1'!L1008</f>
        <v>710923.27</v>
      </c>
      <c r="N171" s="35">
        <f>SUM(J171:M171)</f>
        <v>710923.27</v>
      </c>
      <c r="O171" s="36"/>
      <c r="P171" s="48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  <c r="BQ171" s="5"/>
      <c r="BR171" s="5"/>
      <c r="BS171" s="5"/>
      <c r="BT171" s="5"/>
      <c r="BU171" s="5"/>
      <c r="BV171" s="5"/>
      <c r="BW171" s="5"/>
      <c r="BX171" s="5"/>
      <c r="BY171" s="5"/>
      <c r="BZ171" s="5"/>
      <c r="CA171" s="5"/>
      <c r="CB171" s="5"/>
      <c r="CC171" s="5"/>
      <c r="CD171" s="5"/>
      <c r="CE171" s="5"/>
      <c r="CF171" s="5"/>
      <c r="CG171" s="5"/>
      <c r="CH171" s="5"/>
      <c r="CI171" s="5"/>
      <c r="CJ171" s="5"/>
      <c r="CK171" s="5"/>
      <c r="CL171" s="5"/>
      <c r="CM171" s="5"/>
      <c r="CN171" s="5"/>
      <c r="CO171" s="5"/>
      <c r="CP171" s="5"/>
      <c r="CQ171" s="5"/>
      <c r="CR171" s="5"/>
      <c r="CS171" s="5"/>
      <c r="CT171" s="5"/>
      <c r="CU171" s="5"/>
      <c r="CV171" s="5"/>
      <c r="CW171" s="5"/>
      <c r="CX171" s="5"/>
      <c r="CY171" s="5"/>
      <c r="CZ171" s="5"/>
      <c r="DA171" s="5"/>
      <c r="DB171" s="5"/>
      <c r="DC171" s="5"/>
      <c r="DD171" s="5"/>
      <c r="DE171" s="5"/>
      <c r="DF171" s="5"/>
      <c r="DG171" s="5"/>
      <c r="DH171" s="5"/>
      <c r="DI171" s="5"/>
      <c r="DJ171" s="5"/>
      <c r="DK171" s="5"/>
      <c r="DL171" s="5"/>
      <c r="DM171" s="5"/>
      <c r="DN171" s="5"/>
      <c r="DO171" s="5"/>
      <c r="DP171" s="5"/>
      <c r="DQ171" s="5"/>
      <c r="DR171" s="5"/>
      <c r="DS171" s="5"/>
      <c r="DT171" s="5"/>
      <c r="DU171" s="5"/>
      <c r="DV171" s="5"/>
      <c r="DW171" s="5"/>
      <c r="DX171" s="5"/>
      <c r="DY171" s="5"/>
      <c r="DZ171" s="5"/>
      <c r="EA171" s="5"/>
      <c r="EB171" s="5"/>
      <c r="EC171" s="5"/>
      <c r="ED171" s="5"/>
      <c r="EE171" s="5"/>
      <c r="EF171" s="5"/>
      <c r="EG171" s="5"/>
      <c r="EH171" s="5"/>
      <c r="EI171" s="5"/>
      <c r="EJ171" s="5"/>
      <c r="EK171" s="5"/>
      <c r="EL171" s="5"/>
      <c r="EM171" s="5"/>
      <c r="EN171" s="5"/>
      <c r="EO171" s="5"/>
      <c r="EP171" s="5"/>
      <c r="EQ171" s="5"/>
      <c r="ER171" s="5"/>
      <c r="ES171" s="5"/>
      <c r="ET171" s="5"/>
      <c r="EU171" s="5"/>
      <c r="EV171" s="5"/>
      <c r="EW171" s="5"/>
      <c r="EX171" s="5"/>
      <c r="EY171" s="5"/>
      <c r="EZ171" s="5"/>
      <c r="FA171" s="5"/>
      <c r="FB171" s="5"/>
      <c r="FC171" s="5"/>
      <c r="FD171" s="5"/>
      <c r="FE171" s="5"/>
      <c r="FF171" s="5"/>
      <c r="FG171" s="5"/>
      <c r="FH171" s="5"/>
      <c r="FI171" s="5"/>
      <c r="FJ171" s="5"/>
      <c r="FK171" s="5"/>
      <c r="FL171" s="5"/>
      <c r="FM171" s="5"/>
      <c r="FN171" s="5"/>
      <c r="FO171" s="5"/>
      <c r="FP171" s="5"/>
      <c r="FQ171" s="5"/>
      <c r="FR171" s="5"/>
      <c r="FS171" s="5"/>
      <c r="FT171" s="5"/>
      <c r="FU171" s="5"/>
      <c r="FV171" s="5"/>
      <c r="FW171" s="5"/>
      <c r="FX171" s="5"/>
      <c r="FY171" s="5"/>
      <c r="FZ171" s="5"/>
      <c r="GA171" s="5"/>
      <c r="GB171" s="5"/>
      <c r="GC171" s="5"/>
      <c r="GD171" s="5"/>
      <c r="GE171" s="5"/>
      <c r="GF171" s="5"/>
      <c r="GG171" s="5"/>
      <c r="GH171" s="5"/>
      <c r="GI171" s="5"/>
      <c r="GJ171" s="5"/>
      <c r="GK171" s="5"/>
      <c r="GL171" s="5"/>
      <c r="GM171" s="5"/>
      <c r="GN171" s="5"/>
      <c r="GO171" s="5"/>
      <c r="GP171" s="5"/>
      <c r="GQ171" s="5"/>
      <c r="GR171" s="5"/>
      <c r="GS171" s="5"/>
      <c r="GT171" s="5"/>
      <c r="GU171" s="5"/>
      <c r="GV171" s="5"/>
      <c r="GW171" s="5"/>
      <c r="GX171" s="5"/>
      <c r="GY171" s="5"/>
      <c r="GZ171" s="5"/>
      <c r="HA171" s="5"/>
      <c r="HB171" s="5"/>
      <c r="HC171" s="5"/>
      <c r="HD171" s="5"/>
      <c r="HE171" s="5"/>
      <c r="HF171" s="5"/>
      <c r="HG171" s="5"/>
      <c r="HH171" s="5"/>
      <c r="HI171" s="5"/>
      <c r="HJ171" s="5"/>
      <c r="HK171" s="5"/>
      <c r="HL171" s="5"/>
      <c r="HM171" s="5"/>
      <c r="HN171" s="5"/>
      <c r="HO171" s="5"/>
      <c r="HP171" s="5"/>
      <c r="HQ171" s="5"/>
      <c r="HR171" s="5"/>
      <c r="HS171" s="5"/>
      <c r="HT171" s="4"/>
      <c r="HU171" s="4"/>
      <c r="HV171" s="4"/>
      <c r="HW171" s="4"/>
      <c r="HX171" s="4"/>
      <c r="HY171" s="4"/>
      <c r="HZ171" s="4"/>
      <c r="IA171" s="4"/>
      <c r="IB171" s="4"/>
      <c r="IC171" s="4"/>
      <c r="ID171" s="4"/>
      <c r="IE171" s="4"/>
      <c r="IF171" s="4"/>
      <c r="IG171" s="4"/>
      <c r="IH171" s="4"/>
      <c r="II171" s="4"/>
      <c r="IJ171" s="4"/>
      <c r="IK171" s="4"/>
      <c r="IL171" s="4"/>
      <c r="IM171" s="4"/>
      <c r="IN171" s="4"/>
      <c r="IO171" s="4"/>
      <c r="IP171" s="4"/>
      <c r="IQ171" s="4"/>
      <c r="IR171" s="4"/>
      <c r="IS171" s="4"/>
      <c r="IT171" s="4"/>
      <c r="IU171" s="4"/>
      <c r="IV171" s="4"/>
    </row>
    <row r="172" spans="1:256" s="7" customFormat="1" ht="15.75" x14ac:dyDescent="0.25">
      <c r="A172" s="25" t="s">
        <v>582</v>
      </c>
      <c r="B172" s="26" t="s">
        <v>583</v>
      </c>
      <c r="C172" s="27">
        <f>SUM(C173:C175)</f>
        <v>28304.700000000004</v>
      </c>
      <c r="D172" s="28">
        <f>SUM(D173:D175)</f>
        <v>932</v>
      </c>
      <c r="E172" s="28"/>
      <c r="F172" s="28"/>
      <c r="G172" s="28"/>
      <c r="H172" s="28">
        <f>SUM(H173:H175)</f>
        <v>25</v>
      </c>
      <c r="I172" s="28">
        <f>SUM(I173:I175)</f>
        <v>25</v>
      </c>
      <c r="J172" s="27"/>
      <c r="K172" s="27"/>
      <c r="L172" s="27"/>
      <c r="M172" s="27">
        <f>SUM(M173:M175)</f>
        <v>41552893.510000005</v>
      </c>
      <c r="N172" s="27">
        <f>SUM(N173:N175)</f>
        <v>41552893.510000005</v>
      </c>
      <c r="O172" s="29"/>
      <c r="P172" s="47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4"/>
      <c r="BX172" s="4"/>
      <c r="BY172" s="4"/>
      <c r="BZ172" s="4"/>
      <c r="CA172" s="4"/>
      <c r="CB172" s="4"/>
      <c r="CC172" s="4"/>
      <c r="CD172" s="4"/>
      <c r="CE172" s="4"/>
      <c r="CF172" s="4"/>
      <c r="CG172" s="4"/>
      <c r="CH172" s="4"/>
      <c r="CI172" s="4"/>
      <c r="CJ172" s="4"/>
      <c r="CK172" s="4"/>
      <c r="CL172" s="4"/>
      <c r="CM172" s="4"/>
      <c r="CN172" s="4"/>
      <c r="CO172" s="4"/>
      <c r="CP172" s="4"/>
      <c r="CQ172" s="4"/>
      <c r="CR172" s="4"/>
      <c r="CS172" s="4"/>
      <c r="CT172" s="4"/>
      <c r="CU172" s="4"/>
      <c r="CV172" s="4"/>
      <c r="CW172" s="4"/>
      <c r="CX172" s="4"/>
      <c r="CY172" s="4"/>
      <c r="CZ172" s="4"/>
      <c r="DA172" s="4"/>
      <c r="DB172" s="4"/>
      <c r="DC172" s="4"/>
      <c r="DD172" s="4"/>
      <c r="DE172" s="4"/>
      <c r="DF172" s="4"/>
      <c r="DG172" s="4"/>
      <c r="DH172" s="4"/>
      <c r="DI172" s="4"/>
      <c r="DJ172" s="4"/>
      <c r="DK172" s="4"/>
      <c r="DL172" s="4"/>
      <c r="DM172" s="4"/>
      <c r="DN172" s="4"/>
      <c r="DO172" s="4"/>
      <c r="DP172" s="4"/>
      <c r="DQ172" s="4"/>
      <c r="DR172" s="4"/>
      <c r="DS172" s="4"/>
      <c r="DT172" s="4"/>
      <c r="DU172" s="4"/>
      <c r="DV172" s="4"/>
      <c r="DW172" s="4"/>
      <c r="DX172" s="4"/>
      <c r="DY172" s="4"/>
      <c r="DZ172" s="4"/>
      <c r="EA172" s="4"/>
      <c r="EB172" s="4"/>
      <c r="EC172" s="4"/>
      <c r="ED172" s="4"/>
      <c r="EE172" s="4"/>
      <c r="EF172" s="4"/>
      <c r="EG172" s="4"/>
      <c r="EH172" s="4"/>
      <c r="EI172" s="4"/>
      <c r="EJ172" s="4"/>
      <c r="EK172" s="4"/>
      <c r="EL172" s="4"/>
      <c r="EM172" s="4"/>
      <c r="EN172" s="4"/>
      <c r="EO172" s="4"/>
      <c r="EP172" s="4"/>
      <c r="EQ172" s="4"/>
      <c r="ER172" s="4"/>
      <c r="ES172" s="4"/>
      <c r="ET172" s="4"/>
      <c r="EU172" s="4"/>
      <c r="EV172" s="4"/>
      <c r="EW172" s="4"/>
      <c r="EX172" s="4"/>
      <c r="EY172" s="4"/>
      <c r="EZ172" s="4"/>
      <c r="FA172" s="4"/>
      <c r="FB172" s="4"/>
      <c r="FC172" s="4"/>
      <c r="FD172" s="4"/>
      <c r="FE172" s="4"/>
      <c r="FF172" s="4"/>
      <c r="FG172" s="4"/>
      <c r="FH172" s="4"/>
      <c r="FI172" s="4"/>
      <c r="FJ172" s="4"/>
      <c r="FK172" s="4"/>
      <c r="FL172" s="4"/>
      <c r="FM172" s="4"/>
      <c r="FN172" s="4"/>
      <c r="FO172" s="4"/>
      <c r="FP172" s="4"/>
      <c r="FQ172" s="4"/>
      <c r="FR172" s="4"/>
      <c r="FS172" s="4"/>
      <c r="FT172" s="4"/>
      <c r="FU172" s="4"/>
      <c r="FV172" s="4"/>
      <c r="FW172" s="4"/>
      <c r="FX172" s="4"/>
      <c r="FY172" s="4"/>
      <c r="FZ172" s="4"/>
      <c r="GA172" s="4"/>
      <c r="GB172" s="4"/>
      <c r="GC172" s="4"/>
      <c r="GD172" s="4"/>
      <c r="GE172" s="4"/>
      <c r="GF172" s="4"/>
      <c r="GG172" s="4"/>
      <c r="GH172" s="4"/>
      <c r="GI172" s="4"/>
      <c r="GJ172" s="4"/>
      <c r="GK172" s="4"/>
      <c r="GL172" s="4"/>
      <c r="GM172" s="4"/>
      <c r="GN172" s="4"/>
      <c r="GO172" s="4"/>
      <c r="GP172" s="4"/>
      <c r="GQ172" s="4"/>
      <c r="GR172" s="4"/>
      <c r="GS172" s="4"/>
      <c r="GT172" s="4"/>
      <c r="GU172" s="4"/>
      <c r="GV172" s="4"/>
      <c r="GW172" s="4"/>
      <c r="GX172" s="4"/>
      <c r="GY172" s="4"/>
      <c r="GZ172" s="4"/>
      <c r="HA172" s="4"/>
      <c r="HB172" s="4"/>
      <c r="HC172" s="4"/>
      <c r="HD172" s="4"/>
      <c r="HE172" s="4"/>
      <c r="HF172" s="4"/>
      <c r="HG172" s="4"/>
      <c r="HH172" s="4"/>
      <c r="HI172" s="4"/>
      <c r="HJ172" s="4"/>
      <c r="HK172" s="4"/>
      <c r="HL172" s="4"/>
      <c r="HM172" s="4"/>
      <c r="HN172" s="4"/>
      <c r="HO172" s="4"/>
      <c r="HP172" s="4"/>
      <c r="HQ172" s="4"/>
      <c r="HR172" s="4"/>
      <c r="HS172" s="4"/>
      <c r="HT172" s="4"/>
      <c r="HU172" s="4"/>
      <c r="HV172" s="4"/>
      <c r="HW172" s="4"/>
      <c r="HX172" s="4"/>
      <c r="HY172" s="4"/>
      <c r="HZ172" s="4"/>
      <c r="IA172" s="4"/>
      <c r="IB172" s="4"/>
      <c r="IC172" s="4"/>
      <c r="ID172" s="4"/>
      <c r="IE172" s="4"/>
      <c r="IF172" s="4"/>
      <c r="IG172" s="4"/>
      <c r="IH172" s="4"/>
      <c r="II172" s="4"/>
      <c r="IJ172" s="4"/>
      <c r="IK172" s="4"/>
      <c r="IL172" s="4"/>
      <c r="IM172" s="4"/>
      <c r="IN172" s="4"/>
      <c r="IO172" s="4"/>
      <c r="IP172" s="4"/>
      <c r="IQ172" s="4"/>
      <c r="IR172" s="4"/>
      <c r="IS172" s="4"/>
      <c r="IT172" s="4"/>
      <c r="IU172" s="4"/>
      <c r="IV172" s="4"/>
    </row>
    <row r="173" spans="1:256" s="7" customFormat="1" ht="15.75" x14ac:dyDescent="0.25">
      <c r="A173" s="30"/>
      <c r="B173" s="26" t="s">
        <v>285</v>
      </c>
      <c r="C173" s="31">
        <f>'Приложение 1'!H369</f>
        <v>1529.7</v>
      </c>
      <c r="D173" s="32">
        <f>'Приложение 1'!K369</f>
        <v>75</v>
      </c>
      <c r="E173" s="33"/>
      <c r="F173" s="33"/>
      <c r="G173" s="33"/>
      <c r="H173" s="32">
        <v>3</v>
      </c>
      <c r="I173" s="32">
        <f>H173</f>
        <v>3</v>
      </c>
      <c r="J173" s="34"/>
      <c r="K173" s="34"/>
      <c r="L173" s="34"/>
      <c r="M173" s="31">
        <f>'Приложение 1'!L369</f>
        <v>4040245</v>
      </c>
      <c r="N173" s="35">
        <f>SUM(J173:M173)</f>
        <v>4040245</v>
      </c>
      <c r="O173" s="36"/>
      <c r="P173" s="48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4"/>
      <c r="HU173" s="4"/>
      <c r="HV173" s="4"/>
      <c r="HW173" s="4"/>
      <c r="HX173" s="4"/>
      <c r="HY173" s="4"/>
      <c r="HZ173" s="4"/>
      <c r="IA173" s="4"/>
      <c r="IB173" s="4"/>
      <c r="IC173" s="4"/>
      <c r="ID173" s="4"/>
      <c r="IE173" s="4"/>
      <c r="IF173" s="4"/>
      <c r="IG173" s="4"/>
      <c r="IH173" s="4"/>
      <c r="II173" s="4"/>
      <c r="IJ173" s="4"/>
      <c r="IK173" s="4"/>
      <c r="IL173" s="4"/>
      <c r="IM173" s="4"/>
      <c r="IN173" s="4"/>
      <c r="IO173" s="4"/>
      <c r="IP173" s="4"/>
      <c r="IQ173" s="4"/>
      <c r="IR173" s="4"/>
      <c r="IS173" s="4"/>
      <c r="IT173" s="4"/>
      <c r="IU173" s="4"/>
      <c r="IV173" s="4"/>
    </row>
    <row r="174" spans="1:256" s="7" customFormat="1" ht="15.75" x14ac:dyDescent="0.25">
      <c r="A174" s="30"/>
      <c r="B174" s="26" t="s">
        <v>286</v>
      </c>
      <c r="C174" s="31">
        <f>'Приложение 1'!H673</f>
        <v>3868.3</v>
      </c>
      <c r="D174" s="32">
        <f>'Приложение 1'!K673</f>
        <v>186</v>
      </c>
      <c r="E174" s="33"/>
      <c r="F174" s="33"/>
      <c r="G174" s="33"/>
      <c r="H174" s="32">
        <v>6</v>
      </c>
      <c r="I174" s="32">
        <f>SUM(E174:H174)</f>
        <v>6</v>
      </c>
      <c r="J174" s="34"/>
      <c r="K174" s="34"/>
      <c r="L174" s="34"/>
      <c r="M174" s="31">
        <f>'Приложение 1'!L673</f>
        <v>16277194</v>
      </c>
      <c r="N174" s="35">
        <f>SUM(J174:M174)</f>
        <v>16277194</v>
      </c>
      <c r="O174" s="36"/>
      <c r="P174" s="48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4"/>
      <c r="HU174" s="4"/>
      <c r="HV174" s="4"/>
      <c r="HW174" s="4"/>
      <c r="HX174" s="4"/>
      <c r="HY174" s="4"/>
      <c r="HZ174" s="4"/>
      <c r="IA174" s="4"/>
      <c r="IB174" s="4"/>
      <c r="IC174" s="4"/>
      <c r="ID174" s="4"/>
      <c r="IE174" s="4"/>
      <c r="IF174" s="4"/>
      <c r="IG174" s="4"/>
      <c r="IH174" s="4"/>
      <c r="II174" s="4"/>
      <c r="IJ174" s="4"/>
      <c r="IK174" s="4"/>
      <c r="IL174" s="4"/>
      <c r="IM174" s="4"/>
      <c r="IN174" s="4"/>
      <c r="IO174" s="4"/>
      <c r="IP174" s="4"/>
      <c r="IQ174" s="4"/>
      <c r="IR174" s="4"/>
      <c r="IS174" s="4"/>
      <c r="IT174" s="4"/>
      <c r="IU174" s="4"/>
      <c r="IV174" s="4"/>
    </row>
    <row r="175" spans="1:256" s="7" customFormat="1" ht="15.75" x14ac:dyDescent="0.25">
      <c r="A175" s="30"/>
      <c r="B175" s="26" t="s">
        <v>287</v>
      </c>
      <c r="C175" s="31">
        <f>'Приложение 1'!H1012</f>
        <v>22906.700000000004</v>
      </c>
      <c r="D175" s="32">
        <f>'Приложение 1'!K1012</f>
        <v>671</v>
      </c>
      <c r="E175" s="33"/>
      <c r="F175" s="33"/>
      <c r="G175" s="33"/>
      <c r="H175" s="32">
        <v>16</v>
      </c>
      <c r="I175" s="32">
        <f>SUM(E175:H175)</f>
        <v>16</v>
      </c>
      <c r="J175" s="34"/>
      <c r="K175" s="34"/>
      <c r="L175" s="34"/>
      <c r="M175" s="31">
        <f>'Приложение 1'!L1012</f>
        <v>21235454.510000002</v>
      </c>
      <c r="N175" s="35">
        <f>SUM(J175:M175)</f>
        <v>21235454.510000002</v>
      </c>
      <c r="O175" s="36"/>
      <c r="P175" s="48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4"/>
      <c r="HU175" s="4"/>
      <c r="HV175" s="4"/>
      <c r="HW175" s="4"/>
      <c r="HX175" s="4"/>
      <c r="HY175" s="4"/>
      <c r="HZ175" s="4"/>
      <c r="IA175" s="4"/>
      <c r="IB175" s="4"/>
      <c r="IC175" s="4"/>
      <c r="ID175" s="4"/>
      <c r="IE175" s="4"/>
      <c r="IF175" s="4"/>
      <c r="IG175" s="4"/>
      <c r="IH175" s="4"/>
      <c r="II175" s="4"/>
      <c r="IJ175" s="4"/>
      <c r="IK175" s="4"/>
      <c r="IL175" s="4"/>
      <c r="IM175" s="4"/>
      <c r="IN175" s="4"/>
      <c r="IO175" s="4"/>
      <c r="IP175" s="4"/>
      <c r="IQ175" s="4"/>
      <c r="IR175" s="4"/>
      <c r="IS175" s="4"/>
      <c r="IT175" s="4"/>
      <c r="IU175" s="4"/>
      <c r="IV175" s="4"/>
    </row>
    <row r="176" spans="1:256" ht="15.75" x14ac:dyDescent="0.25">
      <c r="A176" s="14" t="s">
        <v>807</v>
      </c>
      <c r="B176" s="22" t="s">
        <v>808</v>
      </c>
      <c r="C176" s="23">
        <f>C177+C181+C185+C189+C193</f>
        <v>13239.86</v>
      </c>
      <c r="D176" s="20">
        <f t="shared" ref="D176:N176" si="20">D177+D181+D185+D189+D193</f>
        <v>523</v>
      </c>
      <c r="E176" s="20">
        <f t="shared" si="20"/>
        <v>0</v>
      </c>
      <c r="F176" s="20">
        <f t="shared" si="20"/>
        <v>0</v>
      </c>
      <c r="G176" s="20">
        <f t="shared" si="20"/>
        <v>0</v>
      </c>
      <c r="H176" s="20">
        <f t="shared" si="20"/>
        <v>26</v>
      </c>
      <c r="I176" s="20">
        <f t="shared" si="20"/>
        <v>26</v>
      </c>
      <c r="J176" s="23">
        <f t="shared" si="20"/>
        <v>0</v>
      </c>
      <c r="K176" s="23">
        <f t="shared" si="20"/>
        <v>0</v>
      </c>
      <c r="L176" s="23">
        <f t="shared" si="20"/>
        <v>0</v>
      </c>
      <c r="M176" s="23">
        <f t="shared" si="20"/>
        <v>8572022.0899999999</v>
      </c>
      <c r="N176" s="23">
        <f t="shared" si="20"/>
        <v>8572022.0899999999</v>
      </c>
      <c r="O176" s="24"/>
      <c r="P176" s="46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/>
      <c r="DZ176" s="3"/>
      <c r="EA176" s="3"/>
      <c r="EB176" s="3"/>
      <c r="EC176" s="3"/>
      <c r="ED176" s="3"/>
      <c r="EE176" s="3"/>
      <c r="EF176" s="3"/>
      <c r="EG176" s="3"/>
      <c r="EH176" s="3"/>
      <c r="EI176" s="3"/>
      <c r="EJ176" s="3"/>
      <c r="EK176" s="3"/>
      <c r="EL176" s="3"/>
      <c r="EM176" s="3"/>
      <c r="EN176" s="3"/>
      <c r="EO176" s="3"/>
      <c r="EP176" s="3"/>
      <c r="EQ176" s="3"/>
      <c r="ER176" s="3"/>
      <c r="ES176" s="3"/>
      <c r="ET176" s="3"/>
      <c r="EU176" s="3"/>
      <c r="EV176" s="3"/>
      <c r="EW176" s="3"/>
      <c r="EX176" s="3"/>
      <c r="EY176" s="3"/>
      <c r="EZ176" s="3"/>
      <c r="FA176" s="3"/>
      <c r="FB176" s="3"/>
      <c r="FC176" s="3"/>
      <c r="FD176" s="3"/>
      <c r="FE176" s="3"/>
      <c r="FF176" s="3"/>
      <c r="FG176" s="3"/>
      <c r="FH176" s="3"/>
      <c r="FI176" s="3"/>
      <c r="FJ176" s="3"/>
      <c r="FK176" s="3"/>
      <c r="FL176" s="3"/>
      <c r="FM176" s="3"/>
      <c r="FN176" s="3"/>
      <c r="FO176" s="3"/>
      <c r="FP176" s="3"/>
      <c r="FQ176" s="3"/>
      <c r="FR176" s="3"/>
      <c r="FS176" s="3"/>
      <c r="FT176" s="3"/>
      <c r="FU176" s="3"/>
      <c r="FV176" s="3"/>
      <c r="FW176" s="3"/>
      <c r="FX176" s="3"/>
      <c r="FY176" s="3"/>
      <c r="FZ176" s="3"/>
      <c r="GA176" s="3"/>
      <c r="GB176" s="3"/>
      <c r="GC176" s="3"/>
      <c r="GD176" s="3"/>
      <c r="GE176" s="3"/>
      <c r="GF176" s="3"/>
      <c r="GG176" s="3"/>
      <c r="GH176" s="3"/>
      <c r="GI176" s="3"/>
      <c r="GJ176" s="3"/>
      <c r="GK176" s="3"/>
      <c r="GL176" s="3"/>
      <c r="GM176" s="3"/>
      <c r="GN176" s="3"/>
      <c r="GO176" s="3"/>
      <c r="GP176" s="3"/>
      <c r="GQ176" s="3"/>
      <c r="GR176" s="3"/>
      <c r="GS176" s="3"/>
      <c r="GT176" s="3"/>
      <c r="GU176" s="3"/>
      <c r="GV176" s="3"/>
      <c r="GW176" s="3"/>
      <c r="GX176" s="3"/>
      <c r="GY176" s="3"/>
      <c r="GZ176" s="3"/>
      <c r="HA176" s="3"/>
      <c r="HB176" s="3"/>
      <c r="HC176" s="3"/>
      <c r="HD176" s="3"/>
      <c r="HE176" s="3"/>
      <c r="HF176" s="3"/>
      <c r="HG176" s="3"/>
      <c r="HH176" s="3"/>
      <c r="HI176" s="3"/>
      <c r="HJ176" s="3"/>
      <c r="HK176" s="3"/>
      <c r="HL176" s="3"/>
      <c r="HM176" s="3"/>
      <c r="HN176" s="3"/>
      <c r="HO176" s="3"/>
      <c r="HP176" s="3"/>
      <c r="HQ176" s="3"/>
      <c r="HR176" s="3"/>
      <c r="HS176" s="3"/>
      <c r="HT176" s="3"/>
      <c r="HU176" s="3"/>
      <c r="HV176" s="3"/>
      <c r="HW176" s="3"/>
      <c r="HX176" s="3"/>
      <c r="HY176" s="3"/>
      <c r="HZ176" s="3"/>
      <c r="IA176" s="3"/>
      <c r="IB176" s="3"/>
      <c r="IC176" s="3"/>
      <c r="ID176" s="3"/>
      <c r="IE176" s="3"/>
      <c r="IF176" s="3"/>
      <c r="IG176" s="3"/>
      <c r="IH176" s="3"/>
      <c r="II176" s="3"/>
      <c r="IJ176" s="3"/>
      <c r="IK176" s="3"/>
      <c r="IL176" s="3"/>
      <c r="IM176" s="3"/>
      <c r="IN176" s="3"/>
      <c r="IO176" s="3"/>
      <c r="IP176" s="3"/>
      <c r="IQ176" s="3"/>
      <c r="IR176" s="3"/>
      <c r="IS176" s="3"/>
      <c r="IT176" s="3"/>
      <c r="IU176" s="3"/>
      <c r="IV176" s="3"/>
    </row>
    <row r="177" spans="1:256" s="7" customFormat="1" ht="15.75" x14ac:dyDescent="0.25">
      <c r="A177" s="25" t="s">
        <v>817</v>
      </c>
      <c r="B177" s="26" t="s">
        <v>809</v>
      </c>
      <c r="C177" s="27">
        <f>SUM(C178:C180)</f>
        <v>8178.4</v>
      </c>
      <c r="D177" s="28">
        <f>SUM(D178:D180)</f>
        <v>298</v>
      </c>
      <c r="E177" s="28"/>
      <c r="F177" s="28"/>
      <c r="G177" s="28"/>
      <c r="H177" s="28">
        <f>SUM(H178:H180)</f>
        <v>14</v>
      </c>
      <c r="I177" s="28">
        <f>SUM(I178:I180)</f>
        <v>14</v>
      </c>
      <c r="J177" s="27"/>
      <c r="K177" s="27"/>
      <c r="L177" s="27"/>
      <c r="M177" s="27">
        <f>SUM(M178:M180)</f>
        <v>4968228</v>
      </c>
      <c r="N177" s="27">
        <f>SUM(N178:N180)</f>
        <v>4968228</v>
      </c>
      <c r="O177" s="29"/>
      <c r="P177" s="47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  <c r="FF177" s="4"/>
      <c r="FG177" s="4"/>
      <c r="FH177" s="4"/>
      <c r="FI177" s="4"/>
      <c r="FJ177" s="4"/>
      <c r="FK177" s="4"/>
      <c r="FL177" s="4"/>
      <c r="FM177" s="4"/>
      <c r="FN177" s="4"/>
      <c r="FO177" s="4"/>
      <c r="FP177" s="4"/>
      <c r="FQ177" s="4"/>
      <c r="FR177" s="4"/>
      <c r="FS177" s="4"/>
      <c r="FT177" s="4"/>
      <c r="FU177" s="4"/>
      <c r="FV177" s="4"/>
      <c r="FW177" s="4"/>
      <c r="FX177" s="4"/>
      <c r="FY177" s="4"/>
      <c r="FZ177" s="4"/>
      <c r="GA177" s="4"/>
      <c r="GB177" s="4"/>
      <c r="GC177" s="4"/>
      <c r="GD177" s="4"/>
      <c r="GE177" s="4"/>
      <c r="GF177" s="4"/>
      <c r="GG177" s="4"/>
      <c r="GH177" s="4"/>
      <c r="GI177" s="4"/>
      <c r="GJ177" s="4"/>
      <c r="GK177" s="4"/>
      <c r="GL177" s="4"/>
      <c r="GM177" s="4"/>
      <c r="GN177" s="4"/>
      <c r="GO177" s="4"/>
      <c r="GP177" s="4"/>
      <c r="GQ177" s="4"/>
      <c r="GR177" s="4"/>
      <c r="GS177" s="4"/>
      <c r="GT177" s="4"/>
      <c r="GU177" s="4"/>
      <c r="GV177" s="4"/>
      <c r="GW177" s="4"/>
      <c r="GX177" s="4"/>
      <c r="GY177" s="4"/>
      <c r="GZ177" s="4"/>
      <c r="HA177" s="4"/>
      <c r="HB177" s="4"/>
      <c r="HC177" s="4"/>
      <c r="HD177" s="4"/>
      <c r="HE177" s="4"/>
      <c r="HF177" s="4"/>
      <c r="HG177" s="4"/>
      <c r="HH177" s="4"/>
      <c r="HI177" s="4"/>
      <c r="HJ177" s="4"/>
      <c r="HK177" s="4"/>
      <c r="HL177" s="4"/>
      <c r="HM177" s="4"/>
      <c r="HN177" s="4"/>
      <c r="HO177" s="4"/>
      <c r="HP177" s="4"/>
      <c r="HQ177" s="4"/>
      <c r="HR177" s="4"/>
      <c r="HS177" s="4"/>
      <c r="HT177" s="4"/>
      <c r="HU177" s="4"/>
      <c r="HV177" s="4"/>
      <c r="HW177" s="4"/>
      <c r="HX177" s="4"/>
      <c r="HY177" s="4"/>
      <c r="HZ177" s="4"/>
      <c r="IA177" s="4"/>
      <c r="IB177" s="4"/>
      <c r="IC177" s="4"/>
      <c r="ID177" s="4"/>
      <c r="IE177" s="4"/>
      <c r="IF177" s="4"/>
      <c r="IG177" s="4"/>
      <c r="IH177" s="4"/>
      <c r="II177" s="4"/>
      <c r="IJ177" s="4"/>
      <c r="IK177" s="4"/>
      <c r="IL177" s="4"/>
      <c r="IM177" s="4"/>
      <c r="IN177" s="4"/>
      <c r="IO177" s="4"/>
      <c r="IP177" s="4"/>
      <c r="IQ177" s="4"/>
      <c r="IR177" s="4"/>
      <c r="IS177" s="4"/>
      <c r="IT177" s="4"/>
      <c r="IU177" s="4"/>
      <c r="IV177" s="4"/>
    </row>
    <row r="178" spans="1:256" s="7" customFormat="1" ht="15.75" x14ac:dyDescent="0.25">
      <c r="A178" s="30"/>
      <c r="B178" s="26" t="s">
        <v>285</v>
      </c>
      <c r="C178" s="31">
        <f>'Приложение 1'!H374</f>
        <v>4834.0999999999995</v>
      </c>
      <c r="D178" s="32">
        <f>'Приложение 1'!K374</f>
        <v>173</v>
      </c>
      <c r="E178" s="33"/>
      <c r="F178" s="33"/>
      <c r="G178" s="33"/>
      <c r="H178" s="32">
        <v>8</v>
      </c>
      <c r="I178" s="32">
        <f>H178</f>
        <v>8</v>
      </c>
      <c r="J178" s="34"/>
      <c r="K178" s="34"/>
      <c r="L178" s="34"/>
      <c r="M178" s="31">
        <f>'Приложение 1'!L374</f>
        <v>611630</v>
      </c>
      <c r="N178" s="35">
        <f>SUM(J178:M178)</f>
        <v>611630</v>
      </c>
      <c r="O178" s="36"/>
      <c r="P178" s="48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4"/>
      <c r="HU178" s="4"/>
      <c r="HV178" s="4"/>
      <c r="HW178" s="4"/>
      <c r="HX178" s="4"/>
      <c r="HY178" s="4"/>
      <c r="HZ178" s="4"/>
      <c r="IA178" s="4"/>
      <c r="IB178" s="4"/>
      <c r="IC178" s="4"/>
      <c r="ID178" s="4"/>
      <c r="IE178" s="4"/>
      <c r="IF178" s="4"/>
      <c r="IG178" s="4"/>
      <c r="IH178" s="4"/>
      <c r="II178" s="4"/>
      <c r="IJ178" s="4"/>
      <c r="IK178" s="4"/>
      <c r="IL178" s="4"/>
      <c r="IM178" s="4"/>
      <c r="IN178" s="4"/>
      <c r="IO178" s="4"/>
      <c r="IP178" s="4"/>
      <c r="IQ178" s="4"/>
      <c r="IR178" s="4"/>
      <c r="IS178" s="4"/>
      <c r="IT178" s="4"/>
      <c r="IU178" s="4"/>
      <c r="IV178" s="4"/>
    </row>
    <row r="179" spans="1:256" s="7" customFormat="1" ht="15.75" x14ac:dyDescent="0.25">
      <c r="A179" s="30"/>
      <c r="B179" s="26" t="s">
        <v>286</v>
      </c>
      <c r="C179" s="31">
        <f>'Приложение 1'!H681</f>
        <v>2507.7999999999997</v>
      </c>
      <c r="D179" s="32">
        <f>'Приложение 1'!K681</f>
        <v>99</v>
      </c>
      <c r="E179" s="33"/>
      <c r="F179" s="33"/>
      <c r="G179" s="33"/>
      <c r="H179" s="32">
        <v>4</v>
      </c>
      <c r="I179" s="32">
        <f>SUM(E179:H179)</f>
        <v>4</v>
      </c>
      <c r="J179" s="34"/>
      <c r="K179" s="34"/>
      <c r="L179" s="34"/>
      <c r="M179" s="31">
        <f>'Приложение 1'!L681</f>
        <v>2715383.0700000003</v>
      </c>
      <c r="N179" s="35">
        <f>SUM(J179:M179)</f>
        <v>2715383.0700000003</v>
      </c>
      <c r="O179" s="36"/>
      <c r="P179" s="48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4"/>
      <c r="HU179" s="4"/>
      <c r="HV179" s="4"/>
      <c r="HW179" s="4"/>
      <c r="HX179" s="4"/>
      <c r="HY179" s="4"/>
      <c r="HZ179" s="4"/>
      <c r="IA179" s="4"/>
      <c r="IB179" s="4"/>
      <c r="IC179" s="4"/>
      <c r="ID179" s="4"/>
      <c r="IE179" s="4"/>
      <c r="IF179" s="4"/>
      <c r="IG179" s="4"/>
      <c r="IH179" s="4"/>
      <c r="II179" s="4"/>
      <c r="IJ179" s="4"/>
      <c r="IK179" s="4"/>
      <c r="IL179" s="4"/>
      <c r="IM179" s="4"/>
      <c r="IN179" s="4"/>
      <c r="IO179" s="4"/>
      <c r="IP179" s="4"/>
      <c r="IQ179" s="4"/>
      <c r="IR179" s="4"/>
      <c r="IS179" s="4"/>
      <c r="IT179" s="4"/>
      <c r="IU179" s="4"/>
      <c r="IV179" s="4"/>
    </row>
    <row r="180" spans="1:256" s="7" customFormat="1" ht="15.75" x14ac:dyDescent="0.25">
      <c r="A180" s="30"/>
      <c r="B180" s="26" t="s">
        <v>287</v>
      </c>
      <c r="C180" s="31">
        <f>'Приложение 1'!H1030</f>
        <v>836.5</v>
      </c>
      <c r="D180" s="32">
        <f>'Приложение 1'!K1030</f>
        <v>26</v>
      </c>
      <c r="E180" s="33"/>
      <c r="F180" s="33"/>
      <c r="G180" s="33"/>
      <c r="H180" s="32">
        <v>2</v>
      </c>
      <c r="I180" s="32">
        <f>SUM(E180:H180)</f>
        <v>2</v>
      </c>
      <c r="J180" s="34"/>
      <c r="K180" s="34"/>
      <c r="L180" s="34"/>
      <c r="M180" s="31">
        <f>'Приложение 1'!L1030</f>
        <v>1641214.9300000002</v>
      </c>
      <c r="N180" s="35">
        <f>SUM(J180:M180)</f>
        <v>1641214.9300000002</v>
      </c>
      <c r="O180" s="36"/>
      <c r="P180" s="48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  <c r="BQ180" s="5"/>
      <c r="BR180" s="5"/>
      <c r="BS180" s="5"/>
      <c r="BT180" s="5"/>
      <c r="BU180" s="5"/>
      <c r="BV180" s="5"/>
      <c r="BW180" s="5"/>
      <c r="BX180" s="5"/>
      <c r="BY180" s="5"/>
      <c r="BZ180" s="5"/>
      <c r="CA180" s="5"/>
      <c r="CB180" s="5"/>
      <c r="CC180" s="5"/>
      <c r="CD180" s="5"/>
      <c r="CE180" s="5"/>
      <c r="CF180" s="5"/>
      <c r="CG180" s="5"/>
      <c r="CH180" s="5"/>
      <c r="CI180" s="5"/>
      <c r="CJ180" s="5"/>
      <c r="CK180" s="5"/>
      <c r="CL180" s="5"/>
      <c r="CM180" s="5"/>
      <c r="CN180" s="5"/>
      <c r="CO180" s="5"/>
      <c r="CP180" s="5"/>
      <c r="CQ180" s="5"/>
      <c r="CR180" s="5"/>
      <c r="CS180" s="5"/>
      <c r="CT180" s="5"/>
      <c r="CU180" s="5"/>
      <c r="CV180" s="5"/>
      <c r="CW180" s="5"/>
      <c r="CX180" s="5"/>
      <c r="CY180" s="5"/>
      <c r="CZ180" s="5"/>
      <c r="DA180" s="5"/>
      <c r="DB180" s="5"/>
      <c r="DC180" s="5"/>
      <c r="DD180" s="5"/>
      <c r="DE180" s="5"/>
      <c r="DF180" s="5"/>
      <c r="DG180" s="5"/>
      <c r="DH180" s="5"/>
      <c r="DI180" s="5"/>
      <c r="DJ180" s="5"/>
      <c r="DK180" s="5"/>
      <c r="DL180" s="5"/>
      <c r="DM180" s="5"/>
      <c r="DN180" s="5"/>
      <c r="DO180" s="5"/>
      <c r="DP180" s="5"/>
      <c r="DQ180" s="5"/>
      <c r="DR180" s="5"/>
      <c r="DS180" s="5"/>
      <c r="DT180" s="5"/>
      <c r="DU180" s="5"/>
      <c r="DV180" s="5"/>
      <c r="DW180" s="5"/>
      <c r="DX180" s="5"/>
      <c r="DY180" s="5"/>
      <c r="DZ180" s="5"/>
      <c r="EA180" s="5"/>
      <c r="EB180" s="5"/>
      <c r="EC180" s="5"/>
      <c r="ED180" s="5"/>
      <c r="EE180" s="5"/>
      <c r="EF180" s="5"/>
      <c r="EG180" s="5"/>
      <c r="EH180" s="5"/>
      <c r="EI180" s="5"/>
      <c r="EJ180" s="5"/>
      <c r="EK180" s="5"/>
      <c r="EL180" s="5"/>
      <c r="EM180" s="5"/>
      <c r="EN180" s="5"/>
      <c r="EO180" s="5"/>
      <c r="EP180" s="5"/>
      <c r="EQ180" s="5"/>
      <c r="ER180" s="5"/>
      <c r="ES180" s="5"/>
      <c r="ET180" s="5"/>
      <c r="EU180" s="5"/>
      <c r="EV180" s="5"/>
      <c r="EW180" s="5"/>
      <c r="EX180" s="5"/>
      <c r="EY180" s="5"/>
      <c r="EZ180" s="5"/>
      <c r="FA180" s="5"/>
      <c r="FB180" s="5"/>
      <c r="FC180" s="5"/>
      <c r="FD180" s="5"/>
      <c r="FE180" s="5"/>
      <c r="FF180" s="5"/>
      <c r="FG180" s="5"/>
      <c r="FH180" s="5"/>
      <c r="FI180" s="5"/>
      <c r="FJ180" s="5"/>
      <c r="FK180" s="5"/>
      <c r="FL180" s="5"/>
      <c r="FM180" s="5"/>
      <c r="FN180" s="5"/>
      <c r="FO180" s="5"/>
      <c r="FP180" s="5"/>
      <c r="FQ180" s="5"/>
      <c r="FR180" s="5"/>
      <c r="FS180" s="5"/>
      <c r="FT180" s="5"/>
      <c r="FU180" s="5"/>
      <c r="FV180" s="5"/>
      <c r="FW180" s="5"/>
      <c r="FX180" s="5"/>
      <c r="FY180" s="5"/>
      <c r="FZ180" s="5"/>
      <c r="GA180" s="5"/>
      <c r="GB180" s="5"/>
      <c r="GC180" s="5"/>
      <c r="GD180" s="5"/>
      <c r="GE180" s="5"/>
      <c r="GF180" s="5"/>
      <c r="GG180" s="5"/>
      <c r="GH180" s="5"/>
      <c r="GI180" s="5"/>
      <c r="GJ180" s="5"/>
      <c r="GK180" s="5"/>
      <c r="GL180" s="5"/>
      <c r="GM180" s="5"/>
      <c r="GN180" s="5"/>
      <c r="GO180" s="5"/>
      <c r="GP180" s="5"/>
      <c r="GQ180" s="5"/>
      <c r="GR180" s="5"/>
      <c r="GS180" s="5"/>
      <c r="GT180" s="5"/>
      <c r="GU180" s="5"/>
      <c r="GV180" s="5"/>
      <c r="GW180" s="5"/>
      <c r="GX180" s="5"/>
      <c r="GY180" s="5"/>
      <c r="GZ180" s="5"/>
      <c r="HA180" s="5"/>
      <c r="HB180" s="5"/>
      <c r="HC180" s="5"/>
      <c r="HD180" s="5"/>
      <c r="HE180" s="5"/>
      <c r="HF180" s="5"/>
      <c r="HG180" s="5"/>
      <c r="HH180" s="5"/>
      <c r="HI180" s="5"/>
      <c r="HJ180" s="5"/>
      <c r="HK180" s="5"/>
      <c r="HL180" s="5"/>
      <c r="HM180" s="5"/>
      <c r="HN180" s="5"/>
      <c r="HO180" s="5"/>
      <c r="HP180" s="5"/>
      <c r="HQ180" s="5"/>
      <c r="HR180" s="5"/>
      <c r="HS180" s="5"/>
      <c r="HT180" s="4"/>
      <c r="HU180" s="4"/>
      <c r="HV180" s="4"/>
      <c r="HW180" s="4"/>
      <c r="HX180" s="4"/>
      <c r="HY180" s="4"/>
      <c r="HZ180" s="4"/>
      <c r="IA180" s="4"/>
      <c r="IB180" s="4"/>
      <c r="IC180" s="4"/>
      <c r="ID180" s="4"/>
      <c r="IE180" s="4"/>
      <c r="IF180" s="4"/>
      <c r="IG180" s="4"/>
      <c r="IH180" s="4"/>
      <c r="II180" s="4"/>
      <c r="IJ180" s="4"/>
      <c r="IK180" s="4"/>
      <c r="IL180" s="4"/>
      <c r="IM180" s="4"/>
      <c r="IN180" s="4"/>
      <c r="IO180" s="4"/>
      <c r="IP180" s="4"/>
      <c r="IQ180" s="4"/>
      <c r="IR180" s="4"/>
      <c r="IS180" s="4"/>
      <c r="IT180" s="4"/>
      <c r="IU180" s="4"/>
      <c r="IV180" s="4"/>
    </row>
    <row r="181" spans="1:256" s="7" customFormat="1" ht="15.75" x14ac:dyDescent="0.25">
      <c r="A181" s="25" t="s">
        <v>1112</v>
      </c>
      <c r="B181" s="26" t="s">
        <v>1103</v>
      </c>
      <c r="C181" s="27">
        <f>SUM(C182:C184)</f>
        <v>1383.92</v>
      </c>
      <c r="D181" s="28">
        <f>SUM(D182:D184)</f>
        <v>60</v>
      </c>
      <c r="E181" s="28"/>
      <c r="F181" s="28"/>
      <c r="G181" s="28"/>
      <c r="H181" s="28">
        <f>SUM(H182:H184)</f>
        <v>2</v>
      </c>
      <c r="I181" s="28">
        <f>SUM(I182:I184)</f>
        <v>2</v>
      </c>
      <c r="J181" s="27"/>
      <c r="K181" s="27"/>
      <c r="L181" s="27"/>
      <c r="M181" s="27">
        <f>SUM(M182:M184)</f>
        <v>165235</v>
      </c>
      <c r="N181" s="27">
        <f>SUM(N182:N184)</f>
        <v>165235</v>
      </c>
      <c r="O181" s="29"/>
      <c r="P181" s="47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4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4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4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  <c r="FF181" s="4"/>
      <c r="FG181" s="4"/>
      <c r="FH181" s="4"/>
      <c r="FI181" s="4"/>
      <c r="FJ181" s="4"/>
      <c r="FK181" s="4"/>
      <c r="FL181" s="4"/>
      <c r="FM181" s="4"/>
      <c r="FN181" s="4"/>
      <c r="FO181" s="4"/>
      <c r="FP181" s="4"/>
      <c r="FQ181" s="4"/>
      <c r="FR181" s="4"/>
      <c r="FS181" s="4"/>
      <c r="FT181" s="4"/>
      <c r="FU181" s="4"/>
      <c r="FV181" s="4"/>
      <c r="FW181" s="4"/>
      <c r="FX181" s="4"/>
      <c r="FY181" s="4"/>
      <c r="FZ181" s="4"/>
      <c r="GA181" s="4"/>
      <c r="GB181" s="4"/>
      <c r="GC181" s="4"/>
      <c r="GD181" s="4"/>
      <c r="GE181" s="4"/>
      <c r="GF181" s="4"/>
      <c r="GG181" s="4"/>
      <c r="GH181" s="4"/>
      <c r="GI181" s="4"/>
      <c r="GJ181" s="4"/>
      <c r="GK181" s="4"/>
      <c r="GL181" s="4"/>
      <c r="GM181" s="4"/>
      <c r="GN181" s="4"/>
      <c r="GO181" s="4"/>
      <c r="GP181" s="4"/>
      <c r="GQ181" s="4"/>
      <c r="GR181" s="4"/>
      <c r="GS181" s="4"/>
      <c r="GT181" s="4"/>
      <c r="GU181" s="4"/>
      <c r="GV181" s="4"/>
      <c r="GW181" s="4"/>
      <c r="GX181" s="4"/>
      <c r="GY181" s="4"/>
      <c r="GZ181" s="4"/>
      <c r="HA181" s="4"/>
      <c r="HB181" s="4"/>
      <c r="HC181" s="4"/>
      <c r="HD181" s="4"/>
      <c r="HE181" s="4"/>
      <c r="HF181" s="4"/>
      <c r="HG181" s="4"/>
      <c r="HH181" s="4"/>
      <c r="HI181" s="4"/>
      <c r="HJ181" s="4"/>
      <c r="HK181" s="4"/>
      <c r="HL181" s="4"/>
      <c r="HM181" s="4"/>
      <c r="HN181" s="4"/>
      <c r="HO181" s="4"/>
      <c r="HP181" s="4"/>
      <c r="HQ181" s="4"/>
      <c r="HR181" s="4"/>
      <c r="HS181" s="4"/>
      <c r="HT181" s="4"/>
      <c r="HU181" s="4"/>
      <c r="HV181" s="4"/>
      <c r="HW181" s="4"/>
      <c r="HX181" s="4"/>
      <c r="HY181" s="4"/>
      <c r="HZ181" s="4"/>
      <c r="IA181" s="4"/>
      <c r="IB181" s="4"/>
      <c r="IC181" s="4"/>
      <c r="ID181" s="4"/>
      <c r="IE181" s="4"/>
      <c r="IF181" s="4"/>
      <c r="IG181" s="4"/>
      <c r="IH181" s="4"/>
      <c r="II181" s="4"/>
      <c r="IJ181" s="4"/>
      <c r="IK181" s="4"/>
      <c r="IL181" s="4"/>
      <c r="IM181" s="4"/>
      <c r="IN181" s="4"/>
      <c r="IO181" s="4"/>
      <c r="IP181" s="4"/>
      <c r="IQ181" s="4"/>
      <c r="IR181" s="4"/>
      <c r="IS181" s="4"/>
      <c r="IT181" s="4"/>
      <c r="IU181" s="4"/>
      <c r="IV181" s="4"/>
    </row>
    <row r="182" spans="1:256" s="7" customFormat="1" ht="15.75" x14ac:dyDescent="0.25">
      <c r="A182" s="30"/>
      <c r="B182" s="26" t="s">
        <v>285</v>
      </c>
      <c r="C182" s="31">
        <f>'Приложение 1'!H382</f>
        <v>1383.92</v>
      </c>
      <c r="D182" s="32">
        <f>'Приложение 1'!K382</f>
        <v>60</v>
      </c>
      <c r="E182" s="33"/>
      <c r="F182" s="33"/>
      <c r="G182" s="33"/>
      <c r="H182" s="32">
        <v>2</v>
      </c>
      <c r="I182" s="32">
        <f>H182</f>
        <v>2</v>
      </c>
      <c r="J182" s="34"/>
      <c r="K182" s="34"/>
      <c r="L182" s="34"/>
      <c r="M182" s="31">
        <f>'Приложение 1'!L382</f>
        <v>165235</v>
      </c>
      <c r="N182" s="35">
        <f>SUM(J182:M182)</f>
        <v>165235</v>
      </c>
      <c r="O182" s="36"/>
      <c r="P182" s="48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4"/>
      <c r="HU182" s="4"/>
      <c r="HV182" s="4"/>
      <c r="HW182" s="4"/>
      <c r="HX182" s="4"/>
      <c r="HY182" s="4"/>
      <c r="HZ182" s="4"/>
      <c r="IA182" s="4"/>
      <c r="IB182" s="4"/>
      <c r="IC182" s="4"/>
      <c r="ID182" s="4"/>
      <c r="IE182" s="4"/>
      <c r="IF182" s="4"/>
      <c r="IG182" s="4"/>
      <c r="IH182" s="4"/>
      <c r="II182" s="4"/>
      <c r="IJ182" s="4"/>
      <c r="IK182" s="4"/>
      <c r="IL182" s="4"/>
      <c r="IM182" s="4"/>
      <c r="IN182" s="4"/>
      <c r="IO182" s="4"/>
      <c r="IP182" s="4"/>
      <c r="IQ182" s="4"/>
      <c r="IR182" s="4"/>
      <c r="IS182" s="4"/>
      <c r="IT182" s="4"/>
      <c r="IU182" s="4"/>
      <c r="IV182" s="4"/>
    </row>
    <row r="183" spans="1:256" s="7" customFormat="1" ht="15.75" x14ac:dyDescent="0.25">
      <c r="A183" s="30"/>
      <c r="B183" s="26" t="s">
        <v>286</v>
      </c>
      <c r="C183" s="31">
        <f>'Приложение 1'!H686</f>
        <v>0</v>
      </c>
      <c r="D183" s="32">
        <f>'Приложение 1'!K686</f>
        <v>0</v>
      </c>
      <c r="E183" s="33"/>
      <c r="F183" s="33"/>
      <c r="G183" s="33"/>
      <c r="H183" s="32">
        <v>0</v>
      </c>
      <c r="I183" s="32">
        <f>SUM(E183:H183)</f>
        <v>0</v>
      </c>
      <c r="J183" s="34"/>
      <c r="K183" s="34"/>
      <c r="L183" s="34"/>
      <c r="M183" s="31">
        <f>'Приложение 1'!L686</f>
        <v>0</v>
      </c>
      <c r="N183" s="35">
        <f>SUM(J183:M183)</f>
        <v>0</v>
      </c>
      <c r="O183" s="36"/>
      <c r="P183" s="48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4"/>
      <c r="HU183" s="4"/>
      <c r="HV183" s="4"/>
      <c r="HW183" s="4"/>
      <c r="HX183" s="4"/>
      <c r="HY183" s="4"/>
      <c r="HZ183" s="4"/>
      <c r="IA183" s="4"/>
      <c r="IB183" s="4"/>
      <c r="IC183" s="4"/>
      <c r="ID183" s="4"/>
      <c r="IE183" s="4"/>
      <c r="IF183" s="4"/>
      <c r="IG183" s="4"/>
      <c r="IH183" s="4"/>
      <c r="II183" s="4"/>
      <c r="IJ183" s="4"/>
      <c r="IK183" s="4"/>
      <c r="IL183" s="4"/>
      <c r="IM183" s="4"/>
      <c r="IN183" s="4"/>
      <c r="IO183" s="4"/>
      <c r="IP183" s="4"/>
      <c r="IQ183" s="4"/>
      <c r="IR183" s="4"/>
      <c r="IS183" s="4"/>
      <c r="IT183" s="4"/>
      <c r="IU183" s="4"/>
      <c r="IV183" s="4"/>
    </row>
    <row r="184" spans="1:256" s="7" customFormat="1" ht="15.75" x14ac:dyDescent="0.25">
      <c r="A184" s="30"/>
      <c r="B184" s="26" t="s">
        <v>287</v>
      </c>
      <c r="C184" s="31">
        <f>'Приложение 1'!H1032</f>
        <v>0</v>
      </c>
      <c r="D184" s="32">
        <f>'Приложение 1'!K1032</f>
        <v>0</v>
      </c>
      <c r="E184" s="33"/>
      <c r="F184" s="33"/>
      <c r="G184" s="33"/>
      <c r="H184" s="32">
        <v>0</v>
      </c>
      <c r="I184" s="32">
        <f>SUM(E184:H184)</f>
        <v>0</v>
      </c>
      <c r="J184" s="34"/>
      <c r="K184" s="34"/>
      <c r="L184" s="34"/>
      <c r="M184" s="31">
        <f>'Приложение 1'!L1032</f>
        <v>0</v>
      </c>
      <c r="N184" s="35">
        <f>SUM(J184:M184)</f>
        <v>0</v>
      </c>
      <c r="O184" s="36"/>
      <c r="P184" s="48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4"/>
      <c r="HU184" s="4"/>
      <c r="HV184" s="4"/>
      <c r="HW184" s="4"/>
      <c r="HX184" s="4"/>
      <c r="HY184" s="4"/>
      <c r="HZ184" s="4"/>
      <c r="IA184" s="4"/>
      <c r="IB184" s="4"/>
      <c r="IC184" s="4"/>
      <c r="ID184" s="4"/>
      <c r="IE184" s="4"/>
      <c r="IF184" s="4"/>
      <c r="IG184" s="4"/>
      <c r="IH184" s="4"/>
      <c r="II184" s="4"/>
      <c r="IJ184" s="4"/>
      <c r="IK184" s="4"/>
      <c r="IL184" s="4"/>
      <c r="IM184" s="4"/>
      <c r="IN184" s="4"/>
      <c r="IO184" s="4"/>
      <c r="IP184" s="4"/>
      <c r="IQ184" s="4"/>
      <c r="IR184" s="4"/>
      <c r="IS184" s="4"/>
      <c r="IT184" s="4"/>
      <c r="IU184" s="4"/>
      <c r="IV184" s="4"/>
    </row>
    <row r="185" spans="1:256" s="7" customFormat="1" ht="15.75" x14ac:dyDescent="0.25">
      <c r="A185" s="25" t="s">
        <v>1113</v>
      </c>
      <c r="B185" s="26" t="s">
        <v>1106</v>
      </c>
      <c r="C185" s="27">
        <f>SUM(C186:C188)</f>
        <v>1294.3399999999999</v>
      </c>
      <c r="D185" s="28">
        <f>SUM(D186:D188)</f>
        <v>56</v>
      </c>
      <c r="E185" s="28"/>
      <c r="F185" s="28"/>
      <c r="G185" s="28"/>
      <c r="H185" s="28">
        <f>SUM(H186:H188)</f>
        <v>2</v>
      </c>
      <c r="I185" s="28">
        <f>SUM(I186:I188)</f>
        <v>2</v>
      </c>
      <c r="J185" s="27"/>
      <c r="K185" s="27"/>
      <c r="L185" s="27"/>
      <c r="M185" s="27">
        <f>SUM(M186:M188)</f>
        <v>238804</v>
      </c>
      <c r="N185" s="27">
        <f>SUM(N186:N188)</f>
        <v>238804</v>
      </c>
      <c r="O185" s="29"/>
      <c r="P185" s="47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4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4"/>
      <c r="BX185" s="4"/>
      <c r="BY185" s="4"/>
      <c r="BZ185" s="4"/>
      <c r="CA185" s="4"/>
      <c r="CB185" s="4"/>
      <c r="CC185" s="4"/>
      <c r="CD185" s="4"/>
      <c r="CE185" s="4"/>
      <c r="CF185" s="4"/>
      <c r="CG185" s="4"/>
      <c r="CH185" s="4"/>
      <c r="CI185" s="4"/>
      <c r="CJ185" s="4"/>
      <c r="CK185" s="4"/>
      <c r="CL185" s="4"/>
      <c r="CM185" s="4"/>
      <c r="CN185" s="4"/>
      <c r="CO185" s="4"/>
      <c r="CP185" s="4"/>
      <c r="CQ185" s="4"/>
      <c r="CR185" s="4"/>
      <c r="CS185" s="4"/>
      <c r="CT185" s="4"/>
      <c r="CU185" s="4"/>
      <c r="CV185" s="4"/>
      <c r="CW185" s="4"/>
      <c r="CX185" s="4"/>
      <c r="CY185" s="4"/>
      <c r="CZ185" s="4"/>
      <c r="DA185" s="4"/>
      <c r="DB185" s="4"/>
      <c r="DC185" s="4"/>
      <c r="DD185" s="4"/>
      <c r="DE185" s="4"/>
      <c r="DF185" s="4"/>
      <c r="DG185" s="4"/>
      <c r="DH185" s="4"/>
      <c r="DI185" s="4"/>
      <c r="DJ185" s="4"/>
      <c r="DK185" s="4"/>
      <c r="DL185" s="4"/>
      <c r="DM185" s="4"/>
      <c r="DN185" s="4"/>
      <c r="DO185" s="4"/>
      <c r="DP185" s="4"/>
      <c r="DQ185" s="4"/>
      <c r="DR185" s="4"/>
      <c r="DS185" s="4"/>
      <c r="DT185" s="4"/>
      <c r="DU185" s="4"/>
      <c r="DV185" s="4"/>
      <c r="DW185" s="4"/>
      <c r="DX185" s="4"/>
      <c r="DY185" s="4"/>
      <c r="DZ185" s="4"/>
      <c r="EA185" s="4"/>
      <c r="EB185" s="4"/>
      <c r="EC185" s="4"/>
      <c r="ED185" s="4"/>
      <c r="EE185" s="4"/>
      <c r="EF185" s="4"/>
      <c r="EG185" s="4"/>
      <c r="EH185" s="4"/>
      <c r="EI185" s="4"/>
      <c r="EJ185" s="4"/>
      <c r="EK185" s="4"/>
      <c r="EL185" s="4"/>
      <c r="EM185" s="4"/>
      <c r="EN185" s="4"/>
      <c r="EO185" s="4"/>
      <c r="EP185" s="4"/>
      <c r="EQ185" s="4"/>
      <c r="ER185" s="4"/>
      <c r="ES185" s="4"/>
      <c r="ET185" s="4"/>
      <c r="EU185" s="4"/>
      <c r="EV185" s="4"/>
      <c r="EW185" s="4"/>
      <c r="EX185" s="4"/>
      <c r="EY185" s="4"/>
      <c r="EZ185" s="4"/>
      <c r="FA185" s="4"/>
      <c r="FB185" s="4"/>
      <c r="FC185" s="4"/>
      <c r="FD185" s="4"/>
      <c r="FE185" s="4"/>
      <c r="FF185" s="4"/>
      <c r="FG185" s="4"/>
      <c r="FH185" s="4"/>
      <c r="FI185" s="4"/>
      <c r="FJ185" s="4"/>
      <c r="FK185" s="4"/>
      <c r="FL185" s="4"/>
      <c r="FM185" s="4"/>
      <c r="FN185" s="4"/>
      <c r="FO185" s="4"/>
      <c r="FP185" s="4"/>
      <c r="FQ185" s="4"/>
      <c r="FR185" s="4"/>
      <c r="FS185" s="4"/>
      <c r="FT185" s="4"/>
      <c r="FU185" s="4"/>
      <c r="FV185" s="4"/>
      <c r="FW185" s="4"/>
      <c r="FX185" s="4"/>
      <c r="FY185" s="4"/>
      <c r="FZ185" s="4"/>
      <c r="GA185" s="4"/>
      <c r="GB185" s="4"/>
      <c r="GC185" s="4"/>
      <c r="GD185" s="4"/>
      <c r="GE185" s="4"/>
      <c r="GF185" s="4"/>
      <c r="GG185" s="4"/>
      <c r="GH185" s="4"/>
      <c r="GI185" s="4"/>
      <c r="GJ185" s="4"/>
      <c r="GK185" s="4"/>
      <c r="GL185" s="4"/>
      <c r="GM185" s="4"/>
      <c r="GN185" s="4"/>
      <c r="GO185" s="4"/>
      <c r="GP185" s="4"/>
      <c r="GQ185" s="4"/>
      <c r="GR185" s="4"/>
      <c r="GS185" s="4"/>
      <c r="GT185" s="4"/>
      <c r="GU185" s="4"/>
      <c r="GV185" s="4"/>
      <c r="GW185" s="4"/>
      <c r="GX185" s="4"/>
      <c r="GY185" s="4"/>
      <c r="GZ185" s="4"/>
      <c r="HA185" s="4"/>
      <c r="HB185" s="4"/>
      <c r="HC185" s="4"/>
      <c r="HD185" s="4"/>
      <c r="HE185" s="4"/>
      <c r="HF185" s="4"/>
      <c r="HG185" s="4"/>
      <c r="HH185" s="4"/>
      <c r="HI185" s="4"/>
      <c r="HJ185" s="4"/>
      <c r="HK185" s="4"/>
      <c r="HL185" s="4"/>
      <c r="HM185" s="4"/>
      <c r="HN185" s="4"/>
      <c r="HO185" s="4"/>
      <c r="HP185" s="4"/>
      <c r="HQ185" s="4"/>
      <c r="HR185" s="4"/>
      <c r="HS185" s="4"/>
      <c r="HT185" s="4"/>
      <c r="HU185" s="4"/>
      <c r="HV185" s="4"/>
      <c r="HW185" s="4"/>
      <c r="HX185" s="4"/>
      <c r="HY185" s="4"/>
      <c r="HZ185" s="4"/>
      <c r="IA185" s="4"/>
      <c r="IB185" s="4"/>
      <c r="IC185" s="4"/>
      <c r="ID185" s="4"/>
      <c r="IE185" s="4"/>
      <c r="IF185" s="4"/>
      <c r="IG185" s="4"/>
      <c r="IH185" s="4"/>
      <c r="II185" s="4"/>
      <c r="IJ185" s="4"/>
      <c r="IK185" s="4"/>
      <c r="IL185" s="4"/>
      <c r="IM185" s="4"/>
      <c r="IN185" s="4"/>
      <c r="IO185" s="4"/>
      <c r="IP185" s="4"/>
      <c r="IQ185" s="4"/>
      <c r="IR185" s="4"/>
      <c r="IS185" s="4"/>
      <c r="IT185" s="4"/>
      <c r="IU185" s="4"/>
      <c r="IV185" s="4"/>
    </row>
    <row r="186" spans="1:256" s="7" customFormat="1" ht="15.75" x14ac:dyDescent="0.25">
      <c r="A186" s="30"/>
      <c r="B186" s="26" t="s">
        <v>285</v>
      </c>
      <c r="C186" s="31">
        <f>'Приложение 1'!H385</f>
        <v>1294.3399999999999</v>
      </c>
      <c r="D186" s="32">
        <f>'Приложение 1'!K385</f>
        <v>56</v>
      </c>
      <c r="E186" s="33"/>
      <c r="F186" s="33"/>
      <c r="G186" s="33"/>
      <c r="H186" s="32">
        <v>2</v>
      </c>
      <c r="I186" s="32">
        <f>H186</f>
        <v>2</v>
      </c>
      <c r="J186" s="34"/>
      <c r="K186" s="34"/>
      <c r="L186" s="34"/>
      <c r="M186" s="31">
        <f>'Приложение 1'!L385</f>
        <v>238804</v>
      </c>
      <c r="N186" s="35">
        <f>SUM(J186:M186)</f>
        <v>238804</v>
      </c>
      <c r="O186" s="36"/>
      <c r="P186" s="48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4"/>
      <c r="HU186" s="4"/>
      <c r="HV186" s="4"/>
      <c r="HW186" s="4"/>
      <c r="HX186" s="4"/>
      <c r="HY186" s="4"/>
      <c r="HZ186" s="4"/>
      <c r="IA186" s="4"/>
      <c r="IB186" s="4"/>
      <c r="IC186" s="4"/>
      <c r="ID186" s="4"/>
      <c r="IE186" s="4"/>
      <c r="IF186" s="4"/>
      <c r="IG186" s="4"/>
      <c r="IH186" s="4"/>
      <c r="II186" s="4"/>
      <c r="IJ186" s="4"/>
      <c r="IK186" s="4"/>
      <c r="IL186" s="4"/>
      <c r="IM186" s="4"/>
      <c r="IN186" s="4"/>
      <c r="IO186" s="4"/>
      <c r="IP186" s="4"/>
      <c r="IQ186" s="4"/>
      <c r="IR186" s="4"/>
      <c r="IS186" s="4"/>
      <c r="IT186" s="4"/>
      <c r="IU186" s="4"/>
      <c r="IV186" s="4"/>
    </row>
    <row r="187" spans="1:256" s="7" customFormat="1" ht="15.75" x14ac:dyDescent="0.25">
      <c r="A187" s="30"/>
      <c r="B187" s="26" t="s">
        <v>286</v>
      </c>
      <c r="C187" s="31">
        <f>'Приложение 1'!H687</f>
        <v>0</v>
      </c>
      <c r="D187" s="32">
        <v>0</v>
      </c>
      <c r="E187" s="33"/>
      <c r="F187" s="33"/>
      <c r="G187" s="33"/>
      <c r="H187" s="32">
        <v>0</v>
      </c>
      <c r="I187" s="32">
        <f>SUM(E187:H187)</f>
        <v>0</v>
      </c>
      <c r="J187" s="34"/>
      <c r="K187" s="34"/>
      <c r="L187" s="34"/>
      <c r="M187" s="31">
        <f>'Приложение 1'!L687</f>
        <v>0</v>
      </c>
      <c r="N187" s="35">
        <f>SUM(J187:M187)</f>
        <v>0</v>
      </c>
      <c r="O187" s="36"/>
      <c r="P187" s="48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4"/>
      <c r="HU187" s="4"/>
      <c r="HV187" s="4"/>
      <c r="HW187" s="4"/>
      <c r="HX187" s="4"/>
      <c r="HY187" s="4"/>
      <c r="HZ187" s="4"/>
      <c r="IA187" s="4"/>
      <c r="IB187" s="4"/>
      <c r="IC187" s="4"/>
      <c r="ID187" s="4"/>
      <c r="IE187" s="4"/>
      <c r="IF187" s="4"/>
      <c r="IG187" s="4"/>
      <c r="IH187" s="4"/>
      <c r="II187" s="4"/>
      <c r="IJ187" s="4"/>
      <c r="IK187" s="4"/>
      <c r="IL187" s="4"/>
      <c r="IM187" s="4"/>
      <c r="IN187" s="4"/>
      <c r="IO187" s="4"/>
      <c r="IP187" s="4"/>
      <c r="IQ187" s="4"/>
      <c r="IR187" s="4"/>
      <c r="IS187" s="4"/>
      <c r="IT187" s="4"/>
      <c r="IU187" s="4"/>
      <c r="IV187" s="4"/>
    </row>
    <row r="188" spans="1:256" s="7" customFormat="1" ht="15.75" x14ac:dyDescent="0.25">
      <c r="A188" s="30"/>
      <c r="B188" s="26" t="s">
        <v>287</v>
      </c>
      <c r="C188" s="31">
        <f>'Приложение 1'!H1033</f>
        <v>0</v>
      </c>
      <c r="D188" s="32">
        <f>'Приложение 1'!K1033</f>
        <v>0</v>
      </c>
      <c r="E188" s="33"/>
      <c r="F188" s="33"/>
      <c r="G188" s="33"/>
      <c r="H188" s="32">
        <v>0</v>
      </c>
      <c r="I188" s="32">
        <f>SUM(E188:H188)</f>
        <v>0</v>
      </c>
      <c r="J188" s="34"/>
      <c r="K188" s="34"/>
      <c r="L188" s="34"/>
      <c r="M188" s="31">
        <f>'Приложение 1'!L1033</f>
        <v>0</v>
      </c>
      <c r="N188" s="35">
        <f>SUM(J188:M188)</f>
        <v>0</v>
      </c>
      <c r="O188" s="36"/>
      <c r="P188" s="48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4"/>
      <c r="HU188" s="4"/>
      <c r="HV188" s="4"/>
      <c r="HW188" s="4"/>
      <c r="HX188" s="4"/>
      <c r="HY188" s="4"/>
      <c r="HZ188" s="4"/>
      <c r="IA188" s="4"/>
      <c r="IB188" s="4"/>
      <c r="IC188" s="4"/>
      <c r="ID188" s="4"/>
      <c r="IE188" s="4"/>
      <c r="IF188" s="4"/>
      <c r="IG188" s="4"/>
      <c r="IH188" s="4"/>
      <c r="II188" s="4"/>
      <c r="IJ188" s="4"/>
      <c r="IK188" s="4"/>
      <c r="IL188" s="4"/>
      <c r="IM188" s="4"/>
      <c r="IN188" s="4"/>
      <c r="IO188" s="4"/>
      <c r="IP188" s="4"/>
      <c r="IQ188" s="4"/>
      <c r="IR188" s="4"/>
      <c r="IS188" s="4"/>
      <c r="IT188" s="4"/>
      <c r="IU188" s="4"/>
      <c r="IV188" s="4"/>
    </row>
    <row r="189" spans="1:256" s="7" customFormat="1" ht="15.75" x14ac:dyDescent="0.25">
      <c r="A189" s="25" t="s">
        <v>1118</v>
      </c>
      <c r="B189" s="26" t="s">
        <v>1107</v>
      </c>
      <c r="C189" s="27">
        <f>SUM(C190:C192)</f>
        <v>491</v>
      </c>
      <c r="D189" s="28">
        <f>SUM(D190:D192)</f>
        <v>24</v>
      </c>
      <c r="E189" s="28"/>
      <c r="F189" s="28"/>
      <c r="G189" s="28"/>
      <c r="H189" s="28">
        <f>SUM(H190:H192)</f>
        <v>1</v>
      </c>
      <c r="I189" s="28">
        <f>SUM(I190:I192)</f>
        <v>1</v>
      </c>
      <c r="J189" s="27"/>
      <c r="K189" s="27"/>
      <c r="L189" s="27"/>
      <c r="M189" s="27">
        <f>SUM(M190:M192)</f>
        <v>115786</v>
      </c>
      <c r="N189" s="27">
        <f>SUM(N190:N192)</f>
        <v>115786</v>
      </c>
      <c r="O189" s="29"/>
      <c r="P189" s="47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4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  <c r="BL189" s="4"/>
      <c r="BM189" s="4"/>
      <c r="BN189" s="4"/>
      <c r="BO189" s="4"/>
      <c r="BP189" s="4"/>
      <c r="BQ189" s="4"/>
      <c r="BR189" s="4"/>
      <c r="BS189" s="4"/>
      <c r="BT189" s="4"/>
      <c r="BU189" s="4"/>
      <c r="BV189" s="4"/>
      <c r="BW189" s="4"/>
      <c r="BX189" s="4"/>
      <c r="BY189" s="4"/>
      <c r="BZ189" s="4"/>
      <c r="CA189" s="4"/>
      <c r="CB189" s="4"/>
      <c r="CC189" s="4"/>
      <c r="CD189" s="4"/>
      <c r="CE189" s="4"/>
      <c r="CF189" s="4"/>
      <c r="CG189" s="4"/>
      <c r="CH189" s="4"/>
      <c r="CI189" s="4"/>
      <c r="CJ189" s="4"/>
      <c r="CK189" s="4"/>
      <c r="CL189" s="4"/>
      <c r="CM189" s="4"/>
      <c r="CN189" s="4"/>
      <c r="CO189" s="4"/>
      <c r="CP189" s="4"/>
      <c r="CQ189" s="4"/>
      <c r="CR189" s="4"/>
      <c r="CS189" s="4"/>
      <c r="CT189" s="4"/>
      <c r="CU189" s="4"/>
      <c r="CV189" s="4"/>
      <c r="CW189" s="4"/>
      <c r="CX189" s="4"/>
      <c r="CY189" s="4"/>
      <c r="CZ189" s="4"/>
      <c r="DA189" s="4"/>
      <c r="DB189" s="4"/>
      <c r="DC189" s="4"/>
      <c r="DD189" s="4"/>
      <c r="DE189" s="4"/>
      <c r="DF189" s="4"/>
      <c r="DG189" s="4"/>
      <c r="DH189" s="4"/>
      <c r="DI189" s="4"/>
      <c r="DJ189" s="4"/>
      <c r="DK189" s="4"/>
      <c r="DL189" s="4"/>
      <c r="DM189" s="4"/>
      <c r="DN189" s="4"/>
      <c r="DO189" s="4"/>
      <c r="DP189" s="4"/>
      <c r="DQ189" s="4"/>
      <c r="DR189" s="4"/>
      <c r="DS189" s="4"/>
      <c r="DT189" s="4"/>
      <c r="DU189" s="4"/>
      <c r="DV189" s="4"/>
      <c r="DW189" s="4"/>
      <c r="DX189" s="4"/>
      <c r="DY189" s="4"/>
      <c r="DZ189" s="4"/>
      <c r="EA189" s="4"/>
      <c r="EB189" s="4"/>
      <c r="EC189" s="4"/>
      <c r="ED189" s="4"/>
      <c r="EE189" s="4"/>
      <c r="EF189" s="4"/>
      <c r="EG189" s="4"/>
      <c r="EH189" s="4"/>
      <c r="EI189" s="4"/>
      <c r="EJ189" s="4"/>
      <c r="EK189" s="4"/>
      <c r="EL189" s="4"/>
      <c r="EM189" s="4"/>
      <c r="EN189" s="4"/>
      <c r="EO189" s="4"/>
      <c r="EP189" s="4"/>
      <c r="EQ189" s="4"/>
      <c r="ER189" s="4"/>
      <c r="ES189" s="4"/>
      <c r="ET189" s="4"/>
      <c r="EU189" s="4"/>
      <c r="EV189" s="4"/>
      <c r="EW189" s="4"/>
      <c r="EX189" s="4"/>
      <c r="EY189" s="4"/>
      <c r="EZ189" s="4"/>
      <c r="FA189" s="4"/>
      <c r="FB189" s="4"/>
      <c r="FC189" s="4"/>
      <c r="FD189" s="4"/>
      <c r="FE189" s="4"/>
      <c r="FF189" s="4"/>
      <c r="FG189" s="4"/>
      <c r="FH189" s="4"/>
      <c r="FI189" s="4"/>
      <c r="FJ189" s="4"/>
      <c r="FK189" s="4"/>
      <c r="FL189" s="4"/>
      <c r="FM189" s="4"/>
      <c r="FN189" s="4"/>
      <c r="FO189" s="4"/>
      <c r="FP189" s="4"/>
      <c r="FQ189" s="4"/>
      <c r="FR189" s="4"/>
      <c r="FS189" s="4"/>
      <c r="FT189" s="4"/>
      <c r="FU189" s="4"/>
      <c r="FV189" s="4"/>
      <c r="FW189" s="4"/>
      <c r="FX189" s="4"/>
      <c r="FY189" s="4"/>
      <c r="FZ189" s="4"/>
      <c r="GA189" s="4"/>
      <c r="GB189" s="4"/>
      <c r="GC189" s="4"/>
      <c r="GD189" s="4"/>
      <c r="GE189" s="4"/>
      <c r="GF189" s="4"/>
      <c r="GG189" s="4"/>
      <c r="GH189" s="4"/>
      <c r="GI189" s="4"/>
      <c r="GJ189" s="4"/>
      <c r="GK189" s="4"/>
      <c r="GL189" s="4"/>
      <c r="GM189" s="4"/>
      <c r="GN189" s="4"/>
      <c r="GO189" s="4"/>
      <c r="GP189" s="4"/>
      <c r="GQ189" s="4"/>
      <c r="GR189" s="4"/>
      <c r="GS189" s="4"/>
      <c r="GT189" s="4"/>
      <c r="GU189" s="4"/>
      <c r="GV189" s="4"/>
      <c r="GW189" s="4"/>
      <c r="GX189" s="4"/>
      <c r="GY189" s="4"/>
      <c r="GZ189" s="4"/>
      <c r="HA189" s="4"/>
      <c r="HB189" s="4"/>
      <c r="HC189" s="4"/>
      <c r="HD189" s="4"/>
      <c r="HE189" s="4"/>
      <c r="HF189" s="4"/>
      <c r="HG189" s="4"/>
      <c r="HH189" s="4"/>
      <c r="HI189" s="4"/>
      <c r="HJ189" s="4"/>
      <c r="HK189" s="4"/>
      <c r="HL189" s="4"/>
      <c r="HM189" s="4"/>
      <c r="HN189" s="4"/>
      <c r="HO189" s="4"/>
      <c r="HP189" s="4"/>
      <c r="HQ189" s="4"/>
      <c r="HR189" s="4"/>
      <c r="HS189" s="4"/>
      <c r="HT189" s="4"/>
      <c r="HU189" s="4"/>
      <c r="HV189" s="4"/>
      <c r="HW189" s="4"/>
      <c r="HX189" s="4"/>
      <c r="HY189" s="4"/>
      <c r="HZ189" s="4"/>
      <c r="IA189" s="4"/>
      <c r="IB189" s="4"/>
      <c r="IC189" s="4"/>
      <c r="ID189" s="4"/>
      <c r="IE189" s="4"/>
      <c r="IF189" s="4"/>
      <c r="IG189" s="4"/>
      <c r="IH189" s="4"/>
      <c r="II189" s="4"/>
      <c r="IJ189" s="4"/>
      <c r="IK189" s="4"/>
      <c r="IL189" s="4"/>
      <c r="IM189" s="4"/>
      <c r="IN189" s="4"/>
      <c r="IO189" s="4"/>
      <c r="IP189" s="4"/>
      <c r="IQ189" s="4"/>
      <c r="IR189" s="4"/>
      <c r="IS189" s="4"/>
      <c r="IT189" s="4"/>
      <c r="IU189" s="4"/>
      <c r="IV189" s="4"/>
    </row>
    <row r="190" spans="1:256" s="7" customFormat="1" ht="15.75" x14ac:dyDescent="0.25">
      <c r="A190" s="30"/>
      <c r="B190" s="26" t="s">
        <v>285</v>
      </c>
      <c r="C190" s="31">
        <f>'Приложение 1'!H388</f>
        <v>491</v>
      </c>
      <c r="D190" s="32">
        <f>'Приложение 1'!K388</f>
        <v>24</v>
      </c>
      <c r="E190" s="33"/>
      <c r="F190" s="33"/>
      <c r="G190" s="33"/>
      <c r="H190" s="32">
        <v>1</v>
      </c>
      <c r="I190" s="32">
        <f>H190</f>
        <v>1</v>
      </c>
      <c r="J190" s="34"/>
      <c r="K190" s="34"/>
      <c r="L190" s="34"/>
      <c r="M190" s="31">
        <f>'Приложение 1'!L388</f>
        <v>115786</v>
      </c>
      <c r="N190" s="35">
        <f>SUM(J190:M190)</f>
        <v>115786</v>
      </c>
      <c r="O190" s="36"/>
      <c r="P190" s="48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4"/>
      <c r="HU190" s="4"/>
      <c r="HV190" s="4"/>
      <c r="HW190" s="4"/>
      <c r="HX190" s="4"/>
      <c r="HY190" s="4"/>
      <c r="HZ190" s="4"/>
      <c r="IA190" s="4"/>
      <c r="IB190" s="4"/>
      <c r="IC190" s="4"/>
      <c r="ID190" s="4"/>
      <c r="IE190" s="4"/>
      <c r="IF190" s="4"/>
      <c r="IG190" s="4"/>
      <c r="IH190" s="4"/>
      <c r="II190" s="4"/>
      <c r="IJ190" s="4"/>
      <c r="IK190" s="4"/>
      <c r="IL190" s="4"/>
      <c r="IM190" s="4"/>
      <c r="IN190" s="4"/>
      <c r="IO190" s="4"/>
      <c r="IP190" s="4"/>
      <c r="IQ190" s="4"/>
      <c r="IR190" s="4"/>
      <c r="IS190" s="4"/>
      <c r="IT190" s="4"/>
      <c r="IU190" s="4"/>
      <c r="IV190" s="4"/>
    </row>
    <row r="191" spans="1:256" s="7" customFormat="1" ht="15.75" x14ac:dyDescent="0.25">
      <c r="A191" s="30"/>
      <c r="B191" s="26" t="s">
        <v>286</v>
      </c>
      <c r="C191" s="31">
        <v>0</v>
      </c>
      <c r="D191" s="32">
        <v>0</v>
      </c>
      <c r="E191" s="33"/>
      <c r="F191" s="33"/>
      <c r="G191" s="33"/>
      <c r="H191" s="32">
        <v>0</v>
      </c>
      <c r="I191" s="32">
        <f>SUM(E191:H191)</f>
        <v>0</v>
      </c>
      <c r="J191" s="34"/>
      <c r="K191" s="34"/>
      <c r="L191" s="34"/>
      <c r="M191" s="31">
        <v>0</v>
      </c>
      <c r="N191" s="35">
        <f>SUM(J191:M191)</f>
        <v>0</v>
      </c>
      <c r="O191" s="36"/>
      <c r="P191" s="48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4"/>
      <c r="HU191" s="4"/>
      <c r="HV191" s="4"/>
      <c r="HW191" s="4"/>
      <c r="HX191" s="4"/>
      <c r="HY191" s="4"/>
      <c r="HZ191" s="4"/>
      <c r="IA191" s="4"/>
      <c r="IB191" s="4"/>
      <c r="IC191" s="4"/>
      <c r="ID191" s="4"/>
      <c r="IE191" s="4"/>
      <c r="IF191" s="4"/>
      <c r="IG191" s="4"/>
      <c r="IH191" s="4"/>
      <c r="II191" s="4"/>
      <c r="IJ191" s="4"/>
      <c r="IK191" s="4"/>
      <c r="IL191" s="4"/>
      <c r="IM191" s="4"/>
      <c r="IN191" s="4"/>
      <c r="IO191" s="4"/>
      <c r="IP191" s="4"/>
      <c r="IQ191" s="4"/>
      <c r="IR191" s="4"/>
      <c r="IS191" s="4"/>
      <c r="IT191" s="4"/>
      <c r="IU191" s="4"/>
      <c r="IV191" s="4"/>
    </row>
    <row r="192" spans="1:256" s="7" customFormat="1" ht="15.75" x14ac:dyDescent="0.25">
      <c r="A192" s="30"/>
      <c r="B192" s="26" t="s">
        <v>287</v>
      </c>
      <c r="C192" s="31">
        <v>0</v>
      </c>
      <c r="D192" s="32">
        <v>0</v>
      </c>
      <c r="E192" s="33"/>
      <c r="F192" s="33"/>
      <c r="G192" s="33"/>
      <c r="H192" s="32">
        <v>0</v>
      </c>
      <c r="I192" s="32">
        <f>SUM(E192:H192)</f>
        <v>0</v>
      </c>
      <c r="J192" s="34"/>
      <c r="K192" s="34"/>
      <c r="L192" s="34"/>
      <c r="M192" s="31">
        <v>0</v>
      </c>
      <c r="N192" s="35">
        <f>SUM(J192:M192)</f>
        <v>0</v>
      </c>
      <c r="O192" s="36"/>
      <c r="P192" s="48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4"/>
      <c r="HU192" s="4"/>
      <c r="HV192" s="4"/>
      <c r="HW192" s="4"/>
      <c r="HX192" s="4"/>
      <c r="HY192" s="4"/>
      <c r="HZ192" s="4"/>
      <c r="IA192" s="4"/>
      <c r="IB192" s="4"/>
      <c r="IC192" s="4"/>
      <c r="ID192" s="4"/>
      <c r="IE192" s="4"/>
      <c r="IF192" s="4"/>
      <c r="IG192" s="4"/>
      <c r="IH192" s="4"/>
      <c r="II192" s="4"/>
      <c r="IJ192" s="4"/>
      <c r="IK192" s="4"/>
      <c r="IL192" s="4"/>
      <c r="IM192" s="4"/>
      <c r="IN192" s="4"/>
      <c r="IO192" s="4"/>
      <c r="IP192" s="4"/>
      <c r="IQ192" s="4"/>
      <c r="IR192" s="4"/>
      <c r="IS192" s="4"/>
      <c r="IT192" s="4"/>
      <c r="IU192" s="4"/>
      <c r="IV192" s="4"/>
    </row>
    <row r="193" spans="1:256" s="7" customFormat="1" ht="15.75" x14ac:dyDescent="0.25">
      <c r="A193" s="25" t="s">
        <v>1120</v>
      </c>
      <c r="B193" s="26" t="s">
        <v>1108</v>
      </c>
      <c r="C193" s="27">
        <f>SUM(C194:C196)</f>
        <v>1892.1999999999998</v>
      </c>
      <c r="D193" s="28">
        <f>SUM(D194:D196)</f>
        <v>85</v>
      </c>
      <c r="E193" s="28"/>
      <c r="F193" s="28"/>
      <c r="G193" s="28"/>
      <c r="H193" s="28">
        <f>SUM(H194:H196)</f>
        <v>7</v>
      </c>
      <c r="I193" s="28">
        <f>SUM(I194:I196)</f>
        <v>7</v>
      </c>
      <c r="J193" s="27"/>
      <c r="K193" s="27"/>
      <c r="L193" s="27"/>
      <c r="M193" s="27">
        <f>SUM(M194:M196)</f>
        <v>3083969.09</v>
      </c>
      <c r="N193" s="27">
        <f>SUM(N194:N196)</f>
        <v>3083969.09</v>
      </c>
      <c r="O193" s="29"/>
      <c r="P193" s="47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4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  <c r="BL193" s="4"/>
      <c r="BM193" s="4"/>
      <c r="BN193" s="4"/>
      <c r="BO193" s="4"/>
      <c r="BP193" s="4"/>
      <c r="BQ193" s="4"/>
      <c r="BR193" s="4"/>
      <c r="BS193" s="4"/>
      <c r="BT193" s="4"/>
      <c r="BU193" s="4"/>
      <c r="BV193" s="4"/>
      <c r="BW193" s="4"/>
      <c r="BX193" s="4"/>
      <c r="BY193" s="4"/>
      <c r="BZ193" s="4"/>
      <c r="CA193" s="4"/>
      <c r="CB193" s="4"/>
      <c r="CC193" s="4"/>
      <c r="CD193" s="4"/>
      <c r="CE193" s="4"/>
      <c r="CF193" s="4"/>
      <c r="CG193" s="4"/>
      <c r="CH193" s="4"/>
      <c r="CI193" s="4"/>
      <c r="CJ193" s="4"/>
      <c r="CK193" s="4"/>
      <c r="CL193" s="4"/>
      <c r="CM193" s="4"/>
      <c r="CN193" s="4"/>
      <c r="CO193" s="4"/>
      <c r="CP193" s="4"/>
      <c r="CQ193" s="4"/>
      <c r="CR193" s="4"/>
      <c r="CS193" s="4"/>
      <c r="CT193" s="4"/>
      <c r="CU193" s="4"/>
      <c r="CV193" s="4"/>
      <c r="CW193" s="4"/>
      <c r="CX193" s="4"/>
      <c r="CY193" s="4"/>
      <c r="CZ193" s="4"/>
      <c r="DA193" s="4"/>
      <c r="DB193" s="4"/>
      <c r="DC193" s="4"/>
      <c r="DD193" s="4"/>
      <c r="DE193" s="4"/>
      <c r="DF193" s="4"/>
      <c r="DG193" s="4"/>
      <c r="DH193" s="4"/>
      <c r="DI193" s="4"/>
      <c r="DJ193" s="4"/>
      <c r="DK193" s="4"/>
      <c r="DL193" s="4"/>
      <c r="DM193" s="4"/>
      <c r="DN193" s="4"/>
      <c r="DO193" s="4"/>
      <c r="DP193" s="4"/>
      <c r="DQ193" s="4"/>
      <c r="DR193" s="4"/>
      <c r="DS193" s="4"/>
      <c r="DT193" s="4"/>
      <c r="DU193" s="4"/>
      <c r="DV193" s="4"/>
      <c r="DW193" s="4"/>
      <c r="DX193" s="4"/>
      <c r="DY193" s="4"/>
      <c r="DZ193" s="4"/>
      <c r="EA193" s="4"/>
      <c r="EB193" s="4"/>
      <c r="EC193" s="4"/>
      <c r="ED193" s="4"/>
      <c r="EE193" s="4"/>
      <c r="EF193" s="4"/>
      <c r="EG193" s="4"/>
      <c r="EH193" s="4"/>
      <c r="EI193" s="4"/>
      <c r="EJ193" s="4"/>
      <c r="EK193" s="4"/>
      <c r="EL193" s="4"/>
      <c r="EM193" s="4"/>
      <c r="EN193" s="4"/>
      <c r="EO193" s="4"/>
      <c r="EP193" s="4"/>
      <c r="EQ193" s="4"/>
      <c r="ER193" s="4"/>
      <c r="ES193" s="4"/>
      <c r="ET193" s="4"/>
      <c r="EU193" s="4"/>
      <c r="EV193" s="4"/>
      <c r="EW193" s="4"/>
      <c r="EX193" s="4"/>
      <c r="EY193" s="4"/>
      <c r="EZ193" s="4"/>
      <c r="FA193" s="4"/>
      <c r="FB193" s="4"/>
      <c r="FC193" s="4"/>
      <c r="FD193" s="4"/>
      <c r="FE193" s="4"/>
      <c r="FF193" s="4"/>
      <c r="FG193" s="4"/>
      <c r="FH193" s="4"/>
      <c r="FI193" s="4"/>
      <c r="FJ193" s="4"/>
      <c r="FK193" s="4"/>
      <c r="FL193" s="4"/>
      <c r="FM193" s="4"/>
      <c r="FN193" s="4"/>
      <c r="FO193" s="4"/>
      <c r="FP193" s="4"/>
      <c r="FQ193" s="4"/>
      <c r="FR193" s="4"/>
      <c r="FS193" s="4"/>
      <c r="FT193" s="4"/>
      <c r="FU193" s="4"/>
      <c r="FV193" s="4"/>
      <c r="FW193" s="4"/>
      <c r="FX193" s="4"/>
      <c r="FY193" s="4"/>
      <c r="FZ193" s="4"/>
      <c r="GA193" s="4"/>
      <c r="GB193" s="4"/>
      <c r="GC193" s="4"/>
      <c r="GD193" s="4"/>
      <c r="GE193" s="4"/>
      <c r="GF193" s="4"/>
      <c r="GG193" s="4"/>
      <c r="GH193" s="4"/>
      <c r="GI193" s="4"/>
      <c r="GJ193" s="4"/>
      <c r="GK193" s="4"/>
      <c r="GL193" s="4"/>
      <c r="GM193" s="4"/>
      <c r="GN193" s="4"/>
      <c r="GO193" s="4"/>
      <c r="GP193" s="4"/>
      <c r="GQ193" s="4"/>
      <c r="GR193" s="4"/>
      <c r="GS193" s="4"/>
      <c r="GT193" s="4"/>
      <c r="GU193" s="4"/>
      <c r="GV193" s="4"/>
      <c r="GW193" s="4"/>
      <c r="GX193" s="4"/>
      <c r="GY193" s="4"/>
      <c r="GZ193" s="4"/>
      <c r="HA193" s="4"/>
      <c r="HB193" s="4"/>
      <c r="HC193" s="4"/>
      <c r="HD193" s="4"/>
      <c r="HE193" s="4"/>
      <c r="HF193" s="4"/>
      <c r="HG193" s="4"/>
      <c r="HH193" s="4"/>
      <c r="HI193" s="4"/>
      <c r="HJ193" s="4"/>
      <c r="HK193" s="4"/>
      <c r="HL193" s="4"/>
      <c r="HM193" s="4"/>
      <c r="HN193" s="4"/>
      <c r="HO193" s="4"/>
      <c r="HP193" s="4"/>
      <c r="HQ193" s="4"/>
      <c r="HR193" s="4"/>
      <c r="HS193" s="4"/>
      <c r="HT193" s="4"/>
      <c r="HU193" s="4"/>
      <c r="HV193" s="4"/>
      <c r="HW193" s="4"/>
      <c r="HX193" s="4"/>
      <c r="HY193" s="4"/>
      <c r="HZ193" s="4"/>
      <c r="IA193" s="4"/>
      <c r="IB193" s="4"/>
      <c r="IC193" s="4"/>
      <c r="ID193" s="4"/>
      <c r="IE193" s="4"/>
      <c r="IF193" s="4"/>
      <c r="IG193" s="4"/>
      <c r="IH193" s="4"/>
      <c r="II193" s="4"/>
      <c r="IJ193" s="4"/>
      <c r="IK193" s="4"/>
      <c r="IL193" s="4"/>
      <c r="IM193" s="4"/>
      <c r="IN193" s="4"/>
      <c r="IO193" s="4"/>
      <c r="IP193" s="4"/>
      <c r="IQ193" s="4"/>
      <c r="IR193" s="4"/>
      <c r="IS193" s="4"/>
      <c r="IT193" s="4"/>
      <c r="IU193" s="4"/>
      <c r="IV193" s="4"/>
    </row>
    <row r="194" spans="1:256" s="7" customFormat="1" ht="15.75" x14ac:dyDescent="0.25">
      <c r="A194" s="30"/>
      <c r="B194" s="26" t="s">
        <v>285</v>
      </c>
      <c r="C194" s="31">
        <f>'Приложение 1'!H390</f>
        <v>1249.0999999999999</v>
      </c>
      <c r="D194" s="32">
        <f>'Приложение 1'!K390</f>
        <v>57</v>
      </c>
      <c r="E194" s="33"/>
      <c r="F194" s="33"/>
      <c r="G194" s="33"/>
      <c r="H194" s="32">
        <v>5</v>
      </c>
      <c r="I194" s="32">
        <f>H194</f>
        <v>5</v>
      </c>
      <c r="J194" s="34"/>
      <c r="K194" s="34"/>
      <c r="L194" s="34"/>
      <c r="M194" s="31">
        <f>'Приложение 1'!L390</f>
        <v>777601</v>
      </c>
      <c r="N194" s="35">
        <f>SUM(J194:M194)</f>
        <v>777601</v>
      </c>
      <c r="O194" s="36"/>
      <c r="P194" s="48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4"/>
      <c r="HU194" s="4"/>
      <c r="HV194" s="4"/>
      <c r="HW194" s="4"/>
      <c r="HX194" s="4"/>
      <c r="HY194" s="4"/>
      <c r="HZ194" s="4"/>
      <c r="IA194" s="4"/>
      <c r="IB194" s="4"/>
      <c r="IC194" s="4"/>
      <c r="ID194" s="4"/>
      <c r="IE194" s="4"/>
      <c r="IF194" s="4"/>
      <c r="IG194" s="4"/>
      <c r="IH194" s="4"/>
      <c r="II194" s="4"/>
      <c r="IJ194" s="4"/>
      <c r="IK194" s="4"/>
      <c r="IL194" s="4"/>
      <c r="IM194" s="4"/>
      <c r="IN194" s="4"/>
      <c r="IO194" s="4"/>
      <c r="IP194" s="4"/>
      <c r="IQ194" s="4"/>
      <c r="IR194" s="4"/>
      <c r="IS194" s="4"/>
      <c r="IT194" s="4"/>
      <c r="IU194" s="4"/>
      <c r="IV194" s="4"/>
    </row>
    <row r="195" spans="1:256" s="7" customFormat="1" ht="15.75" x14ac:dyDescent="0.25">
      <c r="A195" s="30"/>
      <c r="B195" s="26" t="s">
        <v>286</v>
      </c>
      <c r="C195" s="31">
        <f>'Приложение 1'!H689</f>
        <v>303.2</v>
      </c>
      <c r="D195" s="32">
        <f>'Приложение 1'!K689</f>
        <v>15</v>
      </c>
      <c r="E195" s="33"/>
      <c r="F195" s="33"/>
      <c r="G195" s="33"/>
      <c r="H195" s="32">
        <v>1</v>
      </c>
      <c r="I195" s="32">
        <f>SUM(E195:H195)</f>
        <v>1</v>
      </c>
      <c r="J195" s="34"/>
      <c r="K195" s="34"/>
      <c r="L195" s="34"/>
      <c r="M195" s="31">
        <f>'Приложение 1'!L689</f>
        <v>68194</v>
      </c>
      <c r="N195" s="35">
        <f>SUM(J195:M195)</f>
        <v>68194</v>
      </c>
      <c r="O195" s="36"/>
      <c r="P195" s="48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4"/>
      <c r="HU195" s="4"/>
      <c r="HV195" s="4"/>
      <c r="HW195" s="4"/>
      <c r="HX195" s="4"/>
      <c r="HY195" s="4"/>
      <c r="HZ195" s="4"/>
      <c r="IA195" s="4"/>
      <c r="IB195" s="4"/>
      <c r="IC195" s="4"/>
      <c r="ID195" s="4"/>
      <c r="IE195" s="4"/>
      <c r="IF195" s="4"/>
      <c r="IG195" s="4"/>
      <c r="IH195" s="4"/>
      <c r="II195" s="4"/>
      <c r="IJ195" s="4"/>
      <c r="IK195" s="4"/>
      <c r="IL195" s="4"/>
      <c r="IM195" s="4"/>
      <c r="IN195" s="4"/>
      <c r="IO195" s="4"/>
      <c r="IP195" s="4"/>
      <c r="IQ195" s="4"/>
      <c r="IR195" s="4"/>
      <c r="IS195" s="4"/>
      <c r="IT195" s="4"/>
      <c r="IU195" s="4"/>
      <c r="IV195" s="4"/>
    </row>
    <row r="196" spans="1:256" s="7" customFormat="1" ht="15.75" x14ac:dyDescent="0.25">
      <c r="A196" s="30"/>
      <c r="B196" s="26" t="s">
        <v>287</v>
      </c>
      <c r="C196" s="31">
        <f>'Приложение 1'!H1035</f>
        <v>339.9</v>
      </c>
      <c r="D196" s="32">
        <f>'Приложение 1'!K1035</f>
        <v>13</v>
      </c>
      <c r="E196" s="33"/>
      <c r="F196" s="33"/>
      <c r="G196" s="33"/>
      <c r="H196" s="32">
        <v>1</v>
      </c>
      <c r="I196" s="32">
        <f>SUM(E196:H196)</f>
        <v>1</v>
      </c>
      <c r="J196" s="34"/>
      <c r="K196" s="34"/>
      <c r="L196" s="34"/>
      <c r="M196" s="31">
        <f>'Приложение 1'!L1035</f>
        <v>2238174.09</v>
      </c>
      <c r="N196" s="35">
        <f>SUM(J196:M196)</f>
        <v>2238174.09</v>
      </c>
      <c r="O196" s="36"/>
      <c r="P196" s="48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4"/>
      <c r="HU196" s="4"/>
      <c r="HV196" s="4"/>
      <c r="HW196" s="4"/>
      <c r="HX196" s="4"/>
      <c r="HY196" s="4"/>
      <c r="HZ196" s="4"/>
      <c r="IA196" s="4"/>
      <c r="IB196" s="4"/>
      <c r="IC196" s="4"/>
      <c r="ID196" s="4"/>
      <c r="IE196" s="4"/>
      <c r="IF196" s="4"/>
      <c r="IG196" s="4"/>
      <c r="IH196" s="4"/>
      <c r="II196" s="4"/>
      <c r="IJ196" s="4"/>
      <c r="IK196" s="4"/>
      <c r="IL196" s="4"/>
      <c r="IM196" s="4"/>
      <c r="IN196" s="4"/>
      <c r="IO196" s="4"/>
      <c r="IP196" s="4"/>
      <c r="IQ196" s="4"/>
      <c r="IR196" s="4"/>
      <c r="IS196" s="4"/>
      <c r="IT196" s="4"/>
      <c r="IU196" s="4"/>
      <c r="IV196" s="4"/>
    </row>
    <row r="197" spans="1:256" ht="15.75" x14ac:dyDescent="0.25">
      <c r="A197" s="14" t="s">
        <v>1166</v>
      </c>
      <c r="B197" s="22" t="s">
        <v>1167</v>
      </c>
      <c r="C197" s="23">
        <f>C198+C202+C206+C210</f>
        <v>12623.939999999999</v>
      </c>
      <c r="D197" s="20">
        <f t="shared" ref="D197:N197" si="21">D198+D202+D206+D210</f>
        <v>417</v>
      </c>
      <c r="E197" s="20">
        <f t="shared" si="21"/>
        <v>0</v>
      </c>
      <c r="F197" s="20">
        <f t="shared" si="21"/>
        <v>0</v>
      </c>
      <c r="G197" s="20">
        <f t="shared" si="21"/>
        <v>0</v>
      </c>
      <c r="H197" s="20">
        <f t="shared" si="21"/>
        <v>15</v>
      </c>
      <c r="I197" s="20">
        <f t="shared" si="21"/>
        <v>15</v>
      </c>
      <c r="J197" s="23">
        <f t="shared" si="21"/>
        <v>0</v>
      </c>
      <c r="K197" s="23">
        <f t="shared" si="21"/>
        <v>0</v>
      </c>
      <c r="L197" s="23">
        <f t="shared" si="21"/>
        <v>0</v>
      </c>
      <c r="M197" s="23">
        <f t="shared" si="21"/>
        <v>2447443.2000000002</v>
      </c>
      <c r="N197" s="23">
        <f t="shared" si="21"/>
        <v>2447443.2000000002</v>
      </c>
      <c r="O197" s="24"/>
      <c r="P197" s="46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/>
      <c r="DZ197" s="3"/>
      <c r="EA197" s="3"/>
      <c r="EB197" s="3"/>
      <c r="EC197" s="3"/>
      <c r="ED197" s="3"/>
      <c r="EE197" s="3"/>
      <c r="EF197" s="3"/>
      <c r="EG197" s="3"/>
      <c r="EH197" s="3"/>
      <c r="EI197" s="3"/>
      <c r="EJ197" s="3"/>
      <c r="EK197" s="3"/>
      <c r="EL197" s="3"/>
      <c r="EM197" s="3"/>
      <c r="EN197" s="3"/>
      <c r="EO197" s="3"/>
      <c r="EP197" s="3"/>
      <c r="EQ197" s="3"/>
      <c r="ER197" s="3"/>
      <c r="ES197" s="3"/>
      <c r="ET197" s="3"/>
      <c r="EU197" s="3"/>
      <c r="EV197" s="3"/>
      <c r="EW197" s="3"/>
      <c r="EX197" s="3"/>
      <c r="EY197" s="3"/>
      <c r="EZ197" s="3"/>
      <c r="FA197" s="3"/>
      <c r="FB197" s="3"/>
      <c r="FC197" s="3"/>
      <c r="FD197" s="3"/>
      <c r="FE197" s="3"/>
      <c r="FF197" s="3"/>
      <c r="FG197" s="3"/>
      <c r="FH197" s="3"/>
      <c r="FI197" s="3"/>
      <c r="FJ197" s="3"/>
      <c r="FK197" s="3"/>
      <c r="FL197" s="3"/>
      <c r="FM197" s="3"/>
      <c r="FN197" s="3"/>
      <c r="FO197" s="3"/>
      <c r="FP197" s="3"/>
      <c r="FQ197" s="3"/>
      <c r="FR197" s="3"/>
      <c r="FS197" s="3"/>
      <c r="FT197" s="3"/>
      <c r="FU197" s="3"/>
      <c r="FV197" s="3"/>
      <c r="FW197" s="3"/>
      <c r="FX197" s="3"/>
      <c r="FY197" s="3"/>
      <c r="FZ197" s="3"/>
      <c r="GA197" s="3"/>
      <c r="GB197" s="3"/>
      <c r="GC197" s="3"/>
      <c r="GD197" s="3"/>
      <c r="GE197" s="3"/>
      <c r="GF197" s="3"/>
      <c r="GG197" s="3"/>
      <c r="GH197" s="3"/>
      <c r="GI197" s="3"/>
      <c r="GJ197" s="3"/>
      <c r="GK197" s="3"/>
      <c r="GL197" s="3"/>
      <c r="GM197" s="3"/>
      <c r="GN197" s="3"/>
      <c r="GO197" s="3"/>
      <c r="GP197" s="3"/>
      <c r="GQ197" s="3"/>
      <c r="GR197" s="3"/>
      <c r="GS197" s="3"/>
      <c r="GT197" s="3"/>
      <c r="GU197" s="3"/>
      <c r="GV197" s="3"/>
      <c r="GW197" s="3"/>
      <c r="GX197" s="3"/>
      <c r="GY197" s="3"/>
      <c r="GZ197" s="3"/>
      <c r="HA197" s="3"/>
      <c r="HB197" s="3"/>
      <c r="HC197" s="3"/>
      <c r="HD197" s="3"/>
      <c r="HE197" s="3"/>
      <c r="HF197" s="3"/>
      <c r="HG197" s="3"/>
      <c r="HH197" s="3"/>
      <c r="HI197" s="3"/>
      <c r="HJ197" s="3"/>
      <c r="HK197" s="3"/>
      <c r="HL197" s="3"/>
      <c r="HM197" s="3"/>
      <c r="HN197" s="3"/>
      <c r="HO197" s="3"/>
      <c r="HP197" s="3"/>
      <c r="HQ197" s="3"/>
      <c r="HR197" s="3"/>
      <c r="HS197" s="3"/>
      <c r="HT197" s="3"/>
      <c r="HU197" s="3"/>
      <c r="HV197" s="3"/>
      <c r="HW197" s="3"/>
      <c r="HX197" s="3"/>
      <c r="HY197" s="3"/>
      <c r="HZ197" s="3"/>
      <c r="IA197" s="3"/>
      <c r="IB197" s="3"/>
      <c r="IC197" s="3"/>
      <c r="ID197" s="3"/>
      <c r="IE197" s="3"/>
      <c r="IF197" s="3"/>
      <c r="IG197" s="3"/>
      <c r="IH197" s="3"/>
      <c r="II197" s="3"/>
      <c r="IJ197" s="3"/>
      <c r="IK197" s="3"/>
      <c r="IL197" s="3"/>
      <c r="IM197" s="3"/>
      <c r="IN197" s="3"/>
      <c r="IO197" s="3"/>
      <c r="IP197" s="3"/>
      <c r="IQ197" s="3"/>
      <c r="IR197" s="3"/>
      <c r="IS197" s="3"/>
      <c r="IT197" s="3"/>
      <c r="IU197" s="3"/>
      <c r="IV197" s="3"/>
    </row>
    <row r="198" spans="1:256" s="7" customFormat="1" ht="15.75" x14ac:dyDescent="0.25">
      <c r="A198" s="25" t="s">
        <v>1171</v>
      </c>
      <c r="B198" s="26" t="s">
        <v>1170</v>
      </c>
      <c r="C198" s="27">
        <f>SUM(C199:C201)</f>
        <v>1611.04</v>
      </c>
      <c r="D198" s="28">
        <f>SUM(D199:D201)</f>
        <v>50</v>
      </c>
      <c r="E198" s="28"/>
      <c r="F198" s="28"/>
      <c r="G198" s="28"/>
      <c r="H198" s="28">
        <f>SUM(H199:H201)</f>
        <v>2</v>
      </c>
      <c r="I198" s="28">
        <f>SUM(I199:I201)</f>
        <v>2</v>
      </c>
      <c r="J198" s="27"/>
      <c r="K198" s="27"/>
      <c r="L198" s="27"/>
      <c r="M198" s="27">
        <f>SUM(M199:M201)</f>
        <v>1471167.2000000002</v>
      </c>
      <c r="N198" s="27">
        <f>SUM(N199:N201)</f>
        <v>1471167.2000000002</v>
      </c>
      <c r="O198" s="29"/>
      <c r="P198" s="47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4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  <c r="BL198" s="4"/>
      <c r="BM198" s="4"/>
      <c r="BN198" s="4"/>
      <c r="BO198" s="4"/>
      <c r="BP198" s="4"/>
      <c r="BQ198" s="4"/>
      <c r="BR198" s="4"/>
      <c r="BS198" s="4"/>
      <c r="BT198" s="4"/>
      <c r="BU198" s="4"/>
      <c r="BV198" s="4"/>
      <c r="BW198" s="4"/>
      <c r="BX198" s="4"/>
      <c r="BY198" s="4"/>
      <c r="BZ198" s="4"/>
      <c r="CA198" s="4"/>
      <c r="CB198" s="4"/>
      <c r="CC198" s="4"/>
      <c r="CD198" s="4"/>
      <c r="CE198" s="4"/>
      <c r="CF198" s="4"/>
      <c r="CG198" s="4"/>
      <c r="CH198" s="4"/>
      <c r="CI198" s="4"/>
      <c r="CJ198" s="4"/>
      <c r="CK198" s="4"/>
      <c r="CL198" s="4"/>
      <c r="CM198" s="4"/>
      <c r="CN198" s="4"/>
      <c r="CO198" s="4"/>
      <c r="CP198" s="4"/>
      <c r="CQ198" s="4"/>
      <c r="CR198" s="4"/>
      <c r="CS198" s="4"/>
      <c r="CT198" s="4"/>
      <c r="CU198" s="4"/>
      <c r="CV198" s="4"/>
      <c r="CW198" s="4"/>
      <c r="CX198" s="4"/>
      <c r="CY198" s="4"/>
      <c r="CZ198" s="4"/>
      <c r="DA198" s="4"/>
      <c r="DB198" s="4"/>
      <c r="DC198" s="4"/>
      <c r="DD198" s="4"/>
      <c r="DE198" s="4"/>
      <c r="DF198" s="4"/>
      <c r="DG198" s="4"/>
      <c r="DH198" s="4"/>
      <c r="DI198" s="4"/>
      <c r="DJ198" s="4"/>
      <c r="DK198" s="4"/>
      <c r="DL198" s="4"/>
      <c r="DM198" s="4"/>
      <c r="DN198" s="4"/>
      <c r="DO198" s="4"/>
      <c r="DP198" s="4"/>
      <c r="DQ198" s="4"/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/>
      <c r="EH198" s="4"/>
      <c r="EI198" s="4"/>
      <c r="EJ198" s="4"/>
      <c r="EK198" s="4"/>
      <c r="EL198" s="4"/>
      <c r="EM198" s="4"/>
      <c r="EN198" s="4"/>
      <c r="EO198" s="4"/>
      <c r="EP198" s="4"/>
      <c r="EQ198" s="4"/>
      <c r="ER198" s="4"/>
      <c r="ES198" s="4"/>
      <c r="ET198" s="4"/>
      <c r="EU198" s="4"/>
      <c r="EV198" s="4"/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/>
      <c r="GY198" s="4"/>
      <c r="GZ198" s="4"/>
      <c r="HA198" s="4"/>
      <c r="HB198" s="4"/>
      <c r="HC198" s="4"/>
      <c r="HD198" s="4"/>
      <c r="HE198" s="4"/>
      <c r="HF198" s="4"/>
      <c r="HG198" s="4"/>
      <c r="HH198" s="4"/>
      <c r="HI198" s="4"/>
      <c r="HJ198" s="4"/>
      <c r="HK198" s="4"/>
      <c r="HL198" s="4"/>
      <c r="HM198" s="4"/>
      <c r="HN198" s="4"/>
      <c r="HO198" s="4"/>
      <c r="HP198" s="4"/>
      <c r="HQ198" s="4"/>
      <c r="HR198" s="4"/>
      <c r="HS198" s="4"/>
      <c r="HT198" s="4"/>
      <c r="HU198" s="4"/>
      <c r="HV198" s="4"/>
      <c r="HW198" s="4"/>
      <c r="HX198" s="4"/>
      <c r="HY198" s="4"/>
      <c r="HZ198" s="4"/>
      <c r="IA198" s="4"/>
      <c r="IB198" s="4"/>
      <c r="IC198" s="4"/>
      <c r="ID198" s="4"/>
      <c r="IE198" s="4"/>
      <c r="IF198" s="4"/>
      <c r="IG198" s="4"/>
      <c r="IH198" s="4"/>
      <c r="II198" s="4"/>
      <c r="IJ198" s="4"/>
      <c r="IK198" s="4"/>
      <c r="IL198" s="4"/>
      <c r="IM198" s="4"/>
      <c r="IN198" s="4"/>
      <c r="IO198" s="4"/>
      <c r="IP198" s="4"/>
      <c r="IQ198" s="4"/>
      <c r="IR198" s="4"/>
      <c r="IS198" s="4"/>
      <c r="IT198" s="4"/>
      <c r="IU198" s="4"/>
      <c r="IV198" s="4"/>
    </row>
    <row r="199" spans="1:256" s="7" customFormat="1" ht="15.75" x14ac:dyDescent="0.25">
      <c r="A199" s="30"/>
      <c r="B199" s="26" t="s">
        <v>285</v>
      </c>
      <c r="C199" s="31">
        <f>'Приложение 1'!H397</f>
        <v>0</v>
      </c>
      <c r="D199" s="32">
        <f>'Приложение 1'!K397</f>
        <v>0</v>
      </c>
      <c r="E199" s="33"/>
      <c r="F199" s="33"/>
      <c r="G199" s="33"/>
      <c r="H199" s="32">
        <v>0</v>
      </c>
      <c r="I199" s="32">
        <f>H199</f>
        <v>0</v>
      </c>
      <c r="J199" s="34"/>
      <c r="K199" s="34"/>
      <c r="L199" s="34"/>
      <c r="M199" s="31">
        <f>'Приложение 1'!L397</f>
        <v>0</v>
      </c>
      <c r="N199" s="35">
        <f>SUM(J199:M199)</f>
        <v>0</v>
      </c>
      <c r="O199" s="36"/>
      <c r="P199" s="48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4"/>
      <c r="HU199" s="4"/>
      <c r="HV199" s="4"/>
      <c r="HW199" s="4"/>
      <c r="HX199" s="4"/>
      <c r="HY199" s="4"/>
      <c r="HZ199" s="4"/>
      <c r="IA199" s="4"/>
      <c r="IB199" s="4"/>
      <c r="IC199" s="4"/>
      <c r="ID199" s="4"/>
      <c r="IE199" s="4"/>
      <c r="IF199" s="4"/>
      <c r="IG199" s="4"/>
      <c r="IH199" s="4"/>
      <c r="II199" s="4"/>
      <c r="IJ199" s="4"/>
      <c r="IK199" s="4"/>
      <c r="IL199" s="4"/>
      <c r="IM199" s="4"/>
      <c r="IN199" s="4"/>
      <c r="IO199" s="4"/>
      <c r="IP199" s="4"/>
      <c r="IQ199" s="4"/>
      <c r="IR199" s="4"/>
      <c r="IS199" s="4"/>
      <c r="IT199" s="4"/>
      <c r="IU199" s="4"/>
      <c r="IV199" s="4"/>
    </row>
    <row r="200" spans="1:256" s="7" customFormat="1" ht="15.75" x14ac:dyDescent="0.25">
      <c r="A200" s="30"/>
      <c r="B200" s="26" t="s">
        <v>286</v>
      </c>
      <c r="C200" s="31">
        <f>'Приложение 1'!H692</f>
        <v>805.52</v>
      </c>
      <c r="D200" s="32">
        <f>'Приложение 1'!K692</f>
        <v>25</v>
      </c>
      <c r="E200" s="33"/>
      <c r="F200" s="33"/>
      <c r="G200" s="33"/>
      <c r="H200" s="32">
        <v>1</v>
      </c>
      <c r="I200" s="32">
        <f>SUM(E200:H200)</f>
        <v>1</v>
      </c>
      <c r="J200" s="34"/>
      <c r="K200" s="34"/>
      <c r="L200" s="34"/>
      <c r="M200" s="31">
        <f>'Приложение 1'!L692</f>
        <v>101912</v>
      </c>
      <c r="N200" s="35">
        <f>SUM(J200:M200)</f>
        <v>101912</v>
      </c>
      <c r="O200" s="36"/>
      <c r="P200" s="48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4"/>
      <c r="HU200" s="4"/>
      <c r="HV200" s="4"/>
      <c r="HW200" s="4"/>
      <c r="HX200" s="4"/>
      <c r="HY200" s="4"/>
      <c r="HZ200" s="4"/>
      <c r="IA200" s="4"/>
      <c r="IB200" s="4"/>
      <c r="IC200" s="4"/>
      <c r="ID200" s="4"/>
      <c r="IE200" s="4"/>
      <c r="IF200" s="4"/>
      <c r="IG200" s="4"/>
      <c r="IH200" s="4"/>
      <c r="II200" s="4"/>
      <c r="IJ200" s="4"/>
      <c r="IK200" s="4"/>
      <c r="IL200" s="4"/>
      <c r="IM200" s="4"/>
      <c r="IN200" s="4"/>
      <c r="IO200" s="4"/>
      <c r="IP200" s="4"/>
      <c r="IQ200" s="4"/>
      <c r="IR200" s="4"/>
      <c r="IS200" s="4"/>
      <c r="IT200" s="4"/>
      <c r="IU200" s="4"/>
      <c r="IV200" s="4"/>
    </row>
    <row r="201" spans="1:256" s="7" customFormat="1" ht="15.75" x14ac:dyDescent="0.25">
      <c r="A201" s="30"/>
      <c r="B201" s="26" t="s">
        <v>287</v>
      </c>
      <c r="C201" s="31">
        <f>'Приложение 1'!H1038</f>
        <v>805.52</v>
      </c>
      <c r="D201" s="32">
        <f>'Приложение 1'!K1038</f>
        <v>25</v>
      </c>
      <c r="E201" s="33"/>
      <c r="F201" s="33"/>
      <c r="G201" s="33"/>
      <c r="H201" s="32">
        <v>1</v>
      </c>
      <c r="I201" s="32">
        <f>SUM(E201:H201)</f>
        <v>1</v>
      </c>
      <c r="J201" s="34"/>
      <c r="K201" s="34"/>
      <c r="L201" s="34"/>
      <c r="M201" s="31">
        <f>'Приложение 1'!L1038</f>
        <v>1369255.2000000002</v>
      </c>
      <c r="N201" s="35">
        <f>SUM(J201:M201)</f>
        <v>1369255.2000000002</v>
      </c>
      <c r="O201" s="36"/>
      <c r="P201" s="48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4"/>
      <c r="HU201" s="4"/>
      <c r="HV201" s="4"/>
      <c r="HW201" s="4"/>
      <c r="HX201" s="4"/>
      <c r="HY201" s="4"/>
      <c r="HZ201" s="4"/>
      <c r="IA201" s="4"/>
      <c r="IB201" s="4"/>
      <c r="IC201" s="4"/>
      <c r="ID201" s="4"/>
      <c r="IE201" s="4"/>
      <c r="IF201" s="4"/>
      <c r="IG201" s="4"/>
      <c r="IH201" s="4"/>
      <c r="II201" s="4"/>
      <c r="IJ201" s="4"/>
      <c r="IK201" s="4"/>
      <c r="IL201" s="4"/>
      <c r="IM201" s="4"/>
      <c r="IN201" s="4"/>
      <c r="IO201" s="4"/>
      <c r="IP201" s="4"/>
      <c r="IQ201" s="4"/>
      <c r="IR201" s="4"/>
      <c r="IS201" s="4"/>
      <c r="IT201" s="4"/>
      <c r="IU201" s="4"/>
      <c r="IV201" s="4"/>
    </row>
    <row r="202" spans="1:256" s="7" customFormat="1" ht="15.75" x14ac:dyDescent="0.25">
      <c r="A202" s="25" t="s">
        <v>1196</v>
      </c>
      <c r="B202" s="26" t="s">
        <v>1204</v>
      </c>
      <c r="C202" s="27">
        <f>SUM(C203:C205)</f>
        <v>6034</v>
      </c>
      <c r="D202" s="28">
        <f>SUM(D203:D205)</f>
        <v>204</v>
      </c>
      <c r="E202" s="28"/>
      <c r="F202" s="28"/>
      <c r="G202" s="28"/>
      <c r="H202" s="28">
        <f>SUM(H203:H205)</f>
        <v>7</v>
      </c>
      <c r="I202" s="28">
        <f>SUM(I203:I205)</f>
        <v>7</v>
      </c>
      <c r="J202" s="27"/>
      <c r="K202" s="27"/>
      <c r="L202" s="27"/>
      <c r="M202" s="27">
        <f>SUM(M203:M205)</f>
        <v>417259</v>
      </c>
      <c r="N202" s="27">
        <f>SUM(N203:N205)</f>
        <v>417259</v>
      </c>
      <c r="O202" s="29"/>
      <c r="P202" s="47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4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  <c r="BL202" s="4"/>
      <c r="BM202" s="4"/>
      <c r="BN202" s="4"/>
      <c r="BO202" s="4"/>
      <c r="BP202" s="4"/>
      <c r="BQ202" s="4"/>
      <c r="BR202" s="4"/>
      <c r="BS202" s="4"/>
      <c r="BT202" s="4"/>
      <c r="BU202" s="4"/>
      <c r="BV202" s="4"/>
      <c r="BW202" s="4"/>
      <c r="BX202" s="4"/>
      <c r="BY202" s="4"/>
      <c r="BZ202" s="4"/>
      <c r="CA202" s="4"/>
      <c r="CB202" s="4"/>
      <c r="CC202" s="4"/>
      <c r="CD202" s="4"/>
      <c r="CE202" s="4"/>
      <c r="CF202" s="4"/>
      <c r="CG202" s="4"/>
      <c r="CH202" s="4"/>
      <c r="CI202" s="4"/>
      <c r="CJ202" s="4"/>
      <c r="CK202" s="4"/>
      <c r="CL202" s="4"/>
      <c r="CM202" s="4"/>
      <c r="CN202" s="4"/>
      <c r="CO202" s="4"/>
      <c r="CP202" s="4"/>
      <c r="CQ202" s="4"/>
      <c r="CR202" s="4"/>
      <c r="CS202" s="4"/>
      <c r="CT202" s="4"/>
      <c r="CU202" s="4"/>
      <c r="CV202" s="4"/>
      <c r="CW202" s="4"/>
      <c r="CX202" s="4"/>
      <c r="CY202" s="4"/>
      <c r="CZ202" s="4"/>
      <c r="DA202" s="4"/>
      <c r="DB202" s="4"/>
      <c r="DC202" s="4"/>
      <c r="DD202" s="4"/>
      <c r="DE202" s="4"/>
      <c r="DF202" s="4"/>
      <c r="DG202" s="4"/>
      <c r="DH202" s="4"/>
      <c r="DI202" s="4"/>
      <c r="DJ202" s="4"/>
      <c r="DK202" s="4"/>
      <c r="DL202" s="4"/>
      <c r="DM202" s="4"/>
      <c r="DN202" s="4"/>
      <c r="DO202" s="4"/>
      <c r="DP202" s="4"/>
      <c r="DQ202" s="4"/>
      <c r="DR202" s="4"/>
      <c r="DS202" s="4"/>
      <c r="DT202" s="4"/>
      <c r="DU202" s="4"/>
      <c r="DV202" s="4"/>
      <c r="DW202" s="4"/>
      <c r="DX202" s="4"/>
      <c r="DY202" s="4"/>
      <c r="DZ202" s="4"/>
      <c r="EA202" s="4"/>
      <c r="EB202" s="4"/>
      <c r="EC202" s="4"/>
      <c r="ED202" s="4"/>
      <c r="EE202" s="4"/>
      <c r="EF202" s="4"/>
      <c r="EG202" s="4"/>
      <c r="EH202" s="4"/>
      <c r="EI202" s="4"/>
      <c r="EJ202" s="4"/>
      <c r="EK202" s="4"/>
      <c r="EL202" s="4"/>
      <c r="EM202" s="4"/>
      <c r="EN202" s="4"/>
      <c r="EO202" s="4"/>
      <c r="EP202" s="4"/>
      <c r="EQ202" s="4"/>
      <c r="ER202" s="4"/>
      <c r="ES202" s="4"/>
      <c r="ET202" s="4"/>
      <c r="EU202" s="4"/>
      <c r="EV202" s="4"/>
      <c r="EW202" s="4"/>
      <c r="EX202" s="4"/>
      <c r="EY202" s="4"/>
      <c r="EZ202" s="4"/>
      <c r="FA202" s="4"/>
      <c r="FB202" s="4"/>
      <c r="FC202" s="4"/>
      <c r="FD202" s="4"/>
      <c r="FE202" s="4"/>
      <c r="FF202" s="4"/>
      <c r="FG202" s="4"/>
      <c r="FH202" s="4"/>
      <c r="FI202" s="4"/>
      <c r="FJ202" s="4"/>
      <c r="FK202" s="4"/>
      <c r="FL202" s="4"/>
      <c r="FM202" s="4"/>
      <c r="FN202" s="4"/>
      <c r="FO202" s="4"/>
      <c r="FP202" s="4"/>
      <c r="FQ202" s="4"/>
      <c r="FR202" s="4"/>
      <c r="FS202" s="4"/>
      <c r="FT202" s="4"/>
      <c r="FU202" s="4"/>
      <c r="FV202" s="4"/>
      <c r="FW202" s="4"/>
      <c r="FX202" s="4"/>
      <c r="FY202" s="4"/>
      <c r="FZ202" s="4"/>
      <c r="GA202" s="4"/>
      <c r="GB202" s="4"/>
      <c r="GC202" s="4"/>
      <c r="GD202" s="4"/>
      <c r="GE202" s="4"/>
      <c r="GF202" s="4"/>
      <c r="GG202" s="4"/>
      <c r="GH202" s="4"/>
      <c r="GI202" s="4"/>
      <c r="GJ202" s="4"/>
      <c r="GK202" s="4"/>
      <c r="GL202" s="4"/>
      <c r="GM202" s="4"/>
      <c r="GN202" s="4"/>
      <c r="GO202" s="4"/>
      <c r="GP202" s="4"/>
      <c r="GQ202" s="4"/>
      <c r="GR202" s="4"/>
      <c r="GS202" s="4"/>
      <c r="GT202" s="4"/>
      <c r="GU202" s="4"/>
      <c r="GV202" s="4"/>
      <c r="GW202" s="4"/>
      <c r="GX202" s="4"/>
      <c r="GY202" s="4"/>
      <c r="GZ202" s="4"/>
      <c r="HA202" s="4"/>
      <c r="HB202" s="4"/>
      <c r="HC202" s="4"/>
      <c r="HD202" s="4"/>
      <c r="HE202" s="4"/>
      <c r="HF202" s="4"/>
      <c r="HG202" s="4"/>
      <c r="HH202" s="4"/>
      <c r="HI202" s="4"/>
      <c r="HJ202" s="4"/>
      <c r="HK202" s="4"/>
      <c r="HL202" s="4"/>
      <c r="HM202" s="4"/>
      <c r="HN202" s="4"/>
      <c r="HO202" s="4"/>
      <c r="HP202" s="4"/>
      <c r="HQ202" s="4"/>
      <c r="HR202" s="4"/>
      <c r="HS202" s="4"/>
      <c r="HT202" s="4"/>
      <c r="HU202" s="4"/>
      <c r="HV202" s="4"/>
      <c r="HW202" s="4"/>
      <c r="HX202" s="4"/>
      <c r="HY202" s="4"/>
      <c r="HZ202" s="4"/>
      <c r="IA202" s="4"/>
      <c r="IB202" s="4"/>
      <c r="IC202" s="4"/>
      <c r="ID202" s="4"/>
      <c r="IE202" s="4"/>
      <c r="IF202" s="4"/>
      <c r="IG202" s="4"/>
      <c r="IH202" s="4"/>
      <c r="II202" s="4"/>
      <c r="IJ202" s="4"/>
      <c r="IK202" s="4"/>
      <c r="IL202" s="4"/>
      <c r="IM202" s="4"/>
      <c r="IN202" s="4"/>
      <c r="IO202" s="4"/>
      <c r="IP202" s="4"/>
      <c r="IQ202" s="4"/>
      <c r="IR202" s="4"/>
      <c r="IS202" s="4"/>
      <c r="IT202" s="4"/>
      <c r="IU202" s="4"/>
      <c r="IV202" s="4"/>
    </row>
    <row r="203" spans="1:256" s="7" customFormat="1" ht="15.75" x14ac:dyDescent="0.25">
      <c r="A203" s="30"/>
      <c r="B203" s="26" t="s">
        <v>285</v>
      </c>
      <c r="C203" s="31">
        <f>'Приложение 1'!H398</f>
        <v>0</v>
      </c>
      <c r="D203" s="32">
        <f>'Приложение 1'!K398</f>
        <v>0</v>
      </c>
      <c r="E203" s="33"/>
      <c r="F203" s="33"/>
      <c r="G203" s="33"/>
      <c r="H203" s="32">
        <v>0</v>
      </c>
      <c r="I203" s="32">
        <f>H203</f>
        <v>0</v>
      </c>
      <c r="J203" s="34"/>
      <c r="K203" s="34"/>
      <c r="L203" s="34"/>
      <c r="M203" s="31">
        <f>'Приложение 1'!L398</f>
        <v>0</v>
      </c>
      <c r="N203" s="35">
        <f>SUM(J203:M203)</f>
        <v>0</v>
      </c>
      <c r="O203" s="36"/>
      <c r="P203" s="48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  <c r="FL203" s="5"/>
      <c r="FM203" s="5"/>
      <c r="FN203" s="5"/>
      <c r="FO203" s="5"/>
      <c r="FP203" s="5"/>
      <c r="FQ203" s="5"/>
      <c r="FR203" s="5"/>
      <c r="FS203" s="5"/>
      <c r="FT203" s="5"/>
      <c r="FU203" s="5"/>
      <c r="FV203" s="5"/>
      <c r="FW203" s="5"/>
      <c r="FX203" s="5"/>
      <c r="FY203" s="5"/>
      <c r="FZ203" s="5"/>
      <c r="GA203" s="5"/>
      <c r="GB203" s="5"/>
      <c r="GC203" s="5"/>
      <c r="GD203" s="5"/>
      <c r="GE203" s="5"/>
      <c r="GF203" s="5"/>
      <c r="GG203" s="5"/>
      <c r="GH203" s="5"/>
      <c r="GI203" s="5"/>
      <c r="GJ203" s="5"/>
      <c r="GK203" s="5"/>
      <c r="GL203" s="5"/>
      <c r="GM203" s="5"/>
      <c r="GN203" s="5"/>
      <c r="GO203" s="5"/>
      <c r="GP203" s="5"/>
      <c r="GQ203" s="5"/>
      <c r="GR203" s="5"/>
      <c r="GS203" s="5"/>
      <c r="GT203" s="5"/>
      <c r="GU203" s="5"/>
      <c r="GV203" s="5"/>
      <c r="GW203" s="5"/>
      <c r="GX203" s="5"/>
      <c r="GY203" s="5"/>
      <c r="GZ203" s="5"/>
      <c r="HA203" s="5"/>
      <c r="HB203" s="5"/>
      <c r="HC203" s="5"/>
      <c r="HD203" s="5"/>
      <c r="HE203" s="5"/>
      <c r="HF203" s="5"/>
      <c r="HG203" s="5"/>
      <c r="HH203" s="5"/>
      <c r="HI203" s="5"/>
      <c r="HJ203" s="5"/>
      <c r="HK203" s="5"/>
      <c r="HL203" s="5"/>
      <c r="HM203" s="5"/>
      <c r="HN203" s="5"/>
      <c r="HO203" s="5"/>
      <c r="HP203" s="5"/>
      <c r="HQ203" s="5"/>
      <c r="HR203" s="5"/>
      <c r="HS203" s="5"/>
      <c r="HT203" s="4"/>
      <c r="HU203" s="4"/>
      <c r="HV203" s="4"/>
      <c r="HW203" s="4"/>
      <c r="HX203" s="4"/>
      <c r="HY203" s="4"/>
      <c r="HZ203" s="4"/>
      <c r="IA203" s="4"/>
      <c r="IB203" s="4"/>
      <c r="IC203" s="4"/>
      <c r="ID203" s="4"/>
      <c r="IE203" s="4"/>
      <c r="IF203" s="4"/>
      <c r="IG203" s="4"/>
      <c r="IH203" s="4"/>
      <c r="II203" s="4"/>
      <c r="IJ203" s="4"/>
      <c r="IK203" s="4"/>
      <c r="IL203" s="4"/>
      <c r="IM203" s="4"/>
      <c r="IN203" s="4"/>
      <c r="IO203" s="4"/>
      <c r="IP203" s="4"/>
      <c r="IQ203" s="4"/>
      <c r="IR203" s="4"/>
      <c r="IS203" s="4"/>
      <c r="IT203" s="4"/>
      <c r="IU203" s="4"/>
      <c r="IV203" s="4"/>
    </row>
    <row r="204" spans="1:256" s="7" customFormat="1" ht="15.75" x14ac:dyDescent="0.25">
      <c r="A204" s="30"/>
      <c r="B204" s="26" t="s">
        <v>286</v>
      </c>
      <c r="C204" s="31">
        <f>'Приложение 1'!H694</f>
        <v>6034</v>
      </c>
      <c r="D204" s="32">
        <f>'Приложение 1'!K694</f>
        <v>204</v>
      </c>
      <c r="E204" s="33"/>
      <c r="F204" s="33"/>
      <c r="G204" s="33"/>
      <c r="H204" s="32">
        <v>7</v>
      </c>
      <c r="I204" s="32">
        <f>SUM(E204:H204)</f>
        <v>7</v>
      </c>
      <c r="J204" s="34"/>
      <c r="K204" s="34"/>
      <c r="L204" s="34"/>
      <c r="M204" s="31">
        <f>'Приложение 1'!L694</f>
        <v>417259</v>
      </c>
      <c r="N204" s="35">
        <f>SUM(J204:M204)</f>
        <v>417259</v>
      </c>
      <c r="O204" s="36"/>
      <c r="P204" s="48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4"/>
      <c r="HU204" s="4"/>
      <c r="HV204" s="4"/>
      <c r="HW204" s="4"/>
      <c r="HX204" s="4"/>
      <c r="HY204" s="4"/>
      <c r="HZ204" s="4"/>
      <c r="IA204" s="4"/>
      <c r="IB204" s="4"/>
      <c r="IC204" s="4"/>
      <c r="ID204" s="4"/>
      <c r="IE204" s="4"/>
      <c r="IF204" s="4"/>
      <c r="IG204" s="4"/>
      <c r="IH204" s="4"/>
      <c r="II204" s="4"/>
      <c r="IJ204" s="4"/>
      <c r="IK204" s="4"/>
      <c r="IL204" s="4"/>
      <c r="IM204" s="4"/>
      <c r="IN204" s="4"/>
      <c r="IO204" s="4"/>
      <c r="IP204" s="4"/>
      <c r="IQ204" s="4"/>
      <c r="IR204" s="4"/>
      <c r="IS204" s="4"/>
      <c r="IT204" s="4"/>
      <c r="IU204" s="4"/>
      <c r="IV204" s="4"/>
    </row>
    <row r="205" spans="1:256" s="7" customFormat="1" ht="15.75" x14ac:dyDescent="0.25">
      <c r="A205" s="30"/>
      <c r="B205" s="26" t="s">
        <v>287</v>
      </c>
      <c r="C205" s="31">
        <f>'Приложение 1'!H1040</f>
        <v>0</v>
      </c>
      <c r="D205" s="32">
        <f>'Приложение 1'!K1040</f>
        <v>0</v>
      </c>
      <c r="E205" s="33"/>
      <c r="F205" s="33"/>
      <c r="G205" s="33"/>
      <c r="H205" s="32">
        <v>0</v>
      </c>
      <c r="I205" s="32">
        <f>SUM(E205:H205)</f>
        <v>0</v>
      </c>
      <c r="J205" s="34"/>
      <c r="K205" s="34"/>
      <c r="L205" s="34"/>
      <c r="M205" s="31">
        <f>'Приложение 1'!L1040</f>
        <v>0</v>
      </c>
      <c r="N205" s="35">
        <f>SUM(J205:M205)</f>
        <v>0</v>
      </c>
      <c r="O205" s="36"/>
      <c r="P205" s="48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4"/>
      <c r="HU205" s="4"/>
      <c r="HV205" s="4"/>
      <c r="HW205" s="4"/>
      <c r="HX205" s="4"/>
      <c r="HY205" s="4"/>
      <c r="HZ205" s="4"/>
      <c r="IA205" s="4"/>
      <c r="IB205" s="4"/>
      <c r="IC205" s="4"/>
      <c r="ID205" s="4"/>
      <c r="IE205" s="4"/>
      <c r="IF205" s="4"/>
      <c r="IG205" s="4"/>
      <c r="IH205" s="4"/>
      <c r="II205" s="4"/>
      <c r="IJ205" s="4"/>
      <c r="IK205" s="4"/>
      <c r="IL205" s="4"/>
      <c r="IM205" s="4"/>
      <c r="IN205" s="4"/>
      <c r="IO205" s="4"/>
      <c r="IP205" s="4"/>
      <c r="IQ205" s="4"/>
      <c r="IR205" s="4"/>
      <c r="IS205" s="4"/>
      <c r="IT205" s="4"/>
      <c r="IU205" s="4"/>
      <c r="IV205" s="4"/>
    </row>
    <row r="206" spans="1:256" s="7" customFormat="1" ht="15.75" x14ac:dyDescent="0.25">
      <c r="A206" s="25" t="s">
        <v>1262</v>
      </c>
      <c r="B206" s="26" t="s">
        <v>1263</v>
      </c>
      <c r="C206" s="27">
        <f>SUM(C207:C209)</f>
        <v>0</v>
      </c>
      <c r="D206" s="28">
        <f>SUM(D207:D209)</f>
        <v>0</v>
      </c>
      <c r="E206" s="28"/>
      <c r="F206" s="28"/>
      <c r="G206" s="28"/>
      <c r="H206" s="28">
        <f>SUM(H207:H209)</f>
        <v>0</v>
      </c>
      <c r="I206" s="28">
        <f>SUM(I207:I209)</f>
        <v>0</v>
      </c>
      <c r="J206" s="27"/>
      <c r="K206" s="27"/>
      <c r="L206" s="27"/>
      <c r="M206" s="27">
        <f>SUM(M207:M209)</f>
        <v>0</v>
      </c>
      <c r="N206" s="27">
        <f>SUM(N207:N209)</f>
        <v>0</v>
      </c>
      <c r="O206" s="29"/>
      <c r="P206" s="47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  <c r="BL206" s="4"/>
      <c r="BM206" s="4"/>
      <c r="BN206" s="4"/>
      <c r="BO206" s="4"/>
      <c r="BP206" s="4"/>
      <c r="BQ206" s="4"/>
      <c r="BR206" s="4"/>
      <c r="BS206" s="4"/>
      <c r="BT206" s="4"/>
      <c r="BU206" s="4"/>
      <c r="BV206" s="4"/>
      <c r="BW206" s="4"/>
      <c r="BX206" s="4"/>
      <c r="BY206" s="4"/>
      <c r="BZ206" s="4"/>
      <c r="CA206" s="4"/>
      <c r="CB206" s="4"/>
      <c r="CC206" s="4"/>
      <c r="CD206" s="4"/>
      <c r="CE206" s="4"/>
      <c r="CF206" s="4"/>
      <c r="CG206" s="4"/>
      <c r="CH206" s="4"/>
      <c r="CI206" s="4"/>
      <c r="CJ206" s="4"/>
      <c r="CK206" s="4"/>
      <c r="CL206" s="4"/>
      <c r="CM206" s="4"/>
      <c r="CN206" s="4"/>
      <c r="CO206" s="4"/>
      <c r="CP206" s="4"/>
      <c r="CQ206" s="4"/>
      <c r="CR206" s="4"/>
      <c r="CS206" s="4"/>
      <c r="CT206" s="4"/>
      <c r="CU206" s="4"/>
      <c r="CV206" s="4"/>
      <c r="CW206" s="4"/>
      <c r="CX206" s="4"/>
      <c r="CY206" s="4"/>
      <c r="CZ206" s="4"/>
      <c r="DA206" s="4"/>
      <c r="DB206" s="4"/>
      <c r="DC206" s="4"/>
      <c r="DD206" s="4"/>
      <c r="DE206" s="4"/>
      <c r="DF206" s="4"/>
      <c r="DG206" s="4"/>
      <c r="DH206" s="4"/>
      <c r="DI206" s="4"/>
      <c r="DJ206" s="4"/>
      <c r="DK206" s="4"/>
      <c r="DL206" s="4"/>
      <c r="DM206" s="4"/>
      <c r="DN206" s="4"/>
      <c r="DO206" s="4"/>
      <c r="DP206" s="4"/>
      <c r="DQ206" s="4"/>
      <c r="DR206" s="4"/>
      <c r="DS206" s="4"/>
      <c r="DT206" s="4"/>
      <c r="DU206" s="4"/>
      <c r="DV206" s="4"/>
      <c r="DW206" s="4"/>
      <c r="DX206" s="4"/>
      <c r="DY206" s="4"/>
      <c r="DZ206" s="4"/>
      <c r="EA206" s="4"/>
      <c r="EB206" s="4"/>
      <c r="EC206" s="4"/>
      <c r="ED206" s="4"/>
      <c r="EE206" s="4"/>
      <c r="EF206" s="4"/>
      <c r="EG206" s="4"/>
      <c r="EH206" s="4"/>
      <c r="EI206" s="4"/>
      <c r="EJ206" s="4"/>
      <c r="EK206" s="4"/>
      <c r="EL206" s="4"/>
      <c r="EM206" s="4"/>
      <c r="EN206" s="4"/>
      <c r="EO206" s="4"/>
      <c r="EP206" s="4"/>
      <c r="EQ206" s="4"/>
      <c r="ER206" s="4"/>
      <c r="ES206" s="4"/>
      <c r="ET206" s="4"/>
      <c r="EU206" s="4"/>
      <c r="EV206" s="4"/>
      <c r="EW206" s="4"/>
      <c r="EX206" s="4"/>
      <c r="EY206" s="4"/>
      <c r="EZ206" s="4"/>
      <c r="FA206" s="4"/>
      <c r="FB206" s="4"/>
      <c r="FC206" s="4"/>
      <c r="FD206" s="4"/>
      <c r="FE206" s="4"/>
      <c r="FF206" s="4"/>
      <c r="FG206" s="4"/>
      <c r="FH206" s="4"/>
      <c r="FI206" s="4"/>
      <c r="FJ206" s="4"/>
      <c r="FK206" s="4"/>
      <c r="FL206" s="4"/>
      <c r="FM206" s="4"/>
      <c r="FN206" s="4"/>
      <c r="FO206" s="4"/>
      <c r="FP206" s="4"/>
      <c r="FQ206" s="4"/>
      <c r="FR206" s="4"/>
      <c r="FS206" s="4"/>
      <c r="FT206" s="4"/>
      <c r="FU206" s="4"/>
      <c r="FV206" s="4"/>
      <c r="FW206" s="4"/>
      <c r="FX206" s="4"/>
      <c r="FY206" s="4"/>
      <c r="FZ206" s="4"/>
      <c r="GA206" s="4"/>
      <c r="GB206" s="4"/>
      <c r="GC206" s="4"/>
      <c r="GD206" s="4"/>
      <c r="GE206" s="4"/>
      <c r="GF206" s="4"/>
      <c r="GG206" s="4"/>
      <c r="GH206" s="4"/>
      <c r="GI206" s="4"/>
      <c r="GJ206" s="4"/>
      <c r="GK206" s="4"/>
      <c r="GL206" s="4"/>
      <c r="GM206" s="4"/>
      <c r="GN206" s="4"/>
      <c r="GO206" s="4"/>
      <c r="GP206" s="4"/>
      <c r="GQ206" s="4"/>
      <c r="GR206" s="4"/>
      <c r="GS206" s="4"/>
      <c r="GT206" s="4"/>
      <c r="GU206" s="4"/>
      <c r="GV206" s="4"/>
      <c r="GW206" s="4"/>
      <c r="GX206" s="4"/>
      <c r="GY206" s="4"/>
      <c r="GZ206" s="4"/>
      <c r="HA206" s="4"/>
      <c r="HB206" s="4"/>
      <c r="HC206" s="4"/>
      <c r="HD206" s="4"/>
      <c r="HE206" s="4"/>
      <c r="HF206" s="4"/>
      <c r="HG206" s="4"/>
      <c r="HH206" s="4"/>
      <c r="HI206" s="4"/>
      <c r="HJ206" s="4"/>
      <c r="HK206" s="4"/>
      <c r="HL206" s="4"/>
      <c r="HM206" s="4"/>
      <c r="HN206" s="4"/>
      <c r="HO206" s="4"/>
      <c r="HP206" s="4"/>
      <c r="HQ206" s="4"/>
      <c r="HR206" s="4"/>
      <c r="HS206" s="4"/>
      <c r="HT206" s="4"/>
      <c r="HU206" s="4"/>
      <c r="HV206" s="4"/>
      <c r="HW206" s="4"/>
      <c r="HX206" s="4"/>
      <c r="HY206" s="4"/>
      <c r="HZ206" s="4"/>
      <c r="IA206" s="4"/>
      <c r="IB206" s="4"/>
      <c r="IC206" s="4"/>
      <c r="ID206" s="4"/>
      <c r="IE206" s="4"/>
      <c r="IF206" s="4"/>
      <c r="IG206" s="4"/>
      <c r="IH206" s="4"/>
      <c r="II206" s="4"/>
      <c r="IJ206" s="4"/>
      <c r="IK206" s="4"/>
      <c r="IL206" s="4"/>
      <c r="IM206" s="4"/>
      <c r="IN206" s="4"/>
      <c r="IO206" s="4"/>
      <c r="IP206" s="4"/>
      <c r="IQ206" s="4"/>
      <c r="IR206" s="4"/>
      <c r="IS206" s="4"/>
      <c r="IT206" s="4"/>
      <c r="IU206" s="4"/>
      <c r="IV206" s="4"/>
    </row>
    <row r="207" spans="1:256" s="7" customFormat="1" ht="15.75" x14ac:dyDescent="0.25">
      <c r="A207" s="30"/>
      <c r="B207" s="26" t="s">
        <v>285</v>
      </c>
      <c r="C207" s="31">
        <f>'Приложение 1'!H399</f>
        <v>0</v>
      </c>
      <c r="D207" s="32">
        <f>'Приложение 1'!K399</f>
        <v>0</v>
      </c>
      <c r="E207" s="33"/>
      <c r="F207" s="33"/>
      <c r="G207" s="33"/>
      <c r="H207" s="32">
        <v>0</v>
      </c>
      <c r="I207" s="32">
        <f>H207</f>
        <v>0</v>
      </c>
      <c r="J207" s="34"/>
      <c r="K207" s="34"/>
      <c r="L207" s="34"/>
      <c r="M207" s="31">
        <f>'Приложение 1'!L399</f>
        <v>0</v>
      </c>
      <c r="N207" s="35">
        <f>SUM(J207:M207)</f>
        <v>0</v>
      </c>
      <c r="O207" s="36"/>
      <c r="P207" s="48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4"/>
      <c r="HU207" s="4"/>
      <c r="HV207" s="4"/>
      <c r="HW207" s="4"/>
      <c r="HX207" s="4"/>
      <c r="HY207" s="4"/>
      <c r="HZ207" s="4"/>
      <c r="IA207" s="4"/>
      <c r="IB207" s="4"/>
      <c r="IC207" s="4"/>
      <c r="ID207" s="4"/>
      <c r="IE207" s="4"/>
      <c r="IF207" s="4"/>
      <c r="IG207" s="4"/>
      <c r="IH207" s="4"/>
      <c r="II207" s="4"/>
      <c r="IJ207" s="4"/>
      <c r="IK207" s="4"/>
      <c r="IL207" s="4"/>
      <c r="IM207" s="4"/>
      <c r="IN207" s="4"/>
      <c r="IO207" s="4"/>
      <c r="IP207" s="4"/>
      <c r="IQ207" s="4"/>
      <c r="IR207" s="4"/>
      <c r="IS207" s="4"/>
      <c r="IT207" s="4"/>
      <c r="IU207" s="4"/>
      <c r="IV207" s="4"/>
    </row>
    <row r="208" spans="1:256" s="7" customFormat="1" ht="15.75" x14ac:dyDescent="0.25">
      <c r="A208" s="30"/>
      <c r="B208" s="26" t="s">
        <v>286</v>
      </c>
      <c r="C208" s="31">
        <f>'Приложение 1'!H702</f>
        <v>0</v>
      </c>
      <c r="D208" s="32">
        <f>'Приложение 1'!K702</f>
        <v>0</v>
      </c>
      <c r="E208" s="33"/>
      <c r="F208" s="33"/>
      <c r="G208" s="33"/>
      <c r="H208" s="32">
        <v>0</v>
      </c>
      <c r="I208" s="32">
        <f>SUM(E208:H208)</f>
        <v>0</v>
      </c>
      <c r="J208" s="34"/>
      <c r="K208" s="34"/>
      <c r="L208" s="34"/>
      <c r="M208" s="31">
        <f>'Приложение 1'!L702</f>
        <v>0</v>
      </c>
      <c r="N208" s="35">
        <f>SUM(J208:M208)</f>
        <v>0</v>
      </c>
      <c r="O208" s="36"/>
      <c r="P208" s="48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4"/>
      <c r="HU208" s="4"/>
      <c r="HV208" s="4"/>
      <c r="HW208" s="4"/>
      <c r="HX208" s="4"/>
      <c r="HY208" s="4"/>
      <c r="HZ208" s="4"/>
      <c r="IA208" s="4"/>
      <c r="IB208" s="4"/>
      <c r="IC208" s="4"/>
      <c r="ID208" s="4"/>
      <c r="IE208" s="4"/>
      <c r="IF208" s="4"/>
      <c r="IG208" s="4"/>
      <c r="IH208" s="4"/>
      <c r="II208" s="4"/>
      <c r="IJ208" s="4"/>
      <c r="IK208" s="4"/>
      <c r="IL208" s="4"/>
      <c r="IM208" s="4"/>
      <c r="IN208" s="4"/>
      <c r="IO208" s="4"/>
      <c r="IP208" s="4"/>
      <c r="IQ208" s="4"/>
      <c r="IR208" s="4"/>
      <c r="IS208" s="4"/>
      <c r="IT208" s="4"/>
      <c r="IU208" s="4"/>
      <c r="IV208" s="4"/>
    </row>
    <row r="209" spans="1:256" s="7" customFormat="1" ht="15.75" x14ac:dyDescent="0.25">
      <c r="A209" s="30"/>
      <c r="B209" s="26" t="s">
        <v>287</v>
      </c>
      <c r="C209" s="31">
        <f>'Приложение 1'!H1041</f>
        <v>0</v>
      </c>
      <c r="D209" s="32">
        <f>'Приложение 1'!K1041</f>
        <v>0</v>
      </c>
      <c r="E209" s="33"/>
      <c r="F209" s="33"/>
      <c r="G209" s="33"/>
      <c r="H209" s="32">
        <v>0</v>
      </c>
      <c r="I209" s="32">
        <f>SUM(E209:H209)</f>
        <v>0</v>
      </c>
      <c r="J209" s="34"/>
      <c r="K209" s="34"/>
      <c r="L209" s="34"/>
      <c r="M209" s="31">
        <f>'Приложение 1'!L1041</f>
        <v>0</v>
      </c>
      <c r="N209" s="35">
        <f>SUM(J209:M209)</f>
        <v>0</v>
      </c>
      <c r="O209" s="36"/>
      <c r="P209" s="48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4"/>
      <c r="HU209" s="4"/>
      <c r="HV209" s="4"/>
      <c r="HW209" s="4"/>
      <c r="HX209" s="4"/>
      <c r="HY209" s="4"/>
      <c r="HZ209" s="4"/>
      <c r="IA209" s="4"/>
      <c r="IB209" s="4"/>
      <c r="IC209" s="4"/>
      <c r="ID209" s="4"/>
      <c r="IE209" s="4"/>
      <c r="IF209" s="4"/>
      <c r="IG209" s="4"/>
      <c r="IH209" s="4"/>
      <c r="II209" s="4"/>
      <c r="IJ209" s="4"/>
      <c r="IK209" s="4"/>
      <c r="IL209" s="4"/>
      <c r="IM209" s="4"/>
      <c r="IN209" s="4"/>
      <c r="IO209" s="4"/>
      <c r="IP209" s="4"/>
      <c r="IQ209" s="4"/>
      <c r="IR209" s="4"/>
      <c r="IS209" s="4"/>
      <c r="IT209" s="4"/>
      <c r="IU209" s="4"/>
      <c r="IV209" s="4"/>
    </row>
    <row r="210" spans="1:256" s="7" customFormat="1" ht="15.75" x14ac:dyDescent="0.25">
      <c r="A210" s="25" t="s">
        <v>1270</v>
      </c>
      <c r="B210" s="26" t="s">
        <v>1269</v>
      </c>
      <c r="C210" s="27">
        <f>SUM(C211:C213)</f>
        <v>4978.8999999999996</v>
      </c>
      <c r="D210" s="28">
        <f>SUM(D211:D213)</f>
        <v>163</v>
      </c>
      <c r="E210" s="28"/>
      <c r="F210" s="28"/>
      <c r="G210" s="28"/>
      <c r="H210" s="28">
        <f>SUM(H211:H213)</f>
        <v>6</v>
      </c>
      <c r="I210" s="28">
        <f>SUM(I211:I213)</f>
        <v>6</v>
      </c>
      <c r="J210" s="27"/>
      <c r="K210" s="27"/>
      <c r="L210" s="27"/>
      <c r="M210" s="27">
        <f>SUM(M211:M213)</f>
        <v>559017</v>
      </c>
      <c r="N210" s="27">
        <f>SUM(N211:N213)</f>
        <v>559017</v>
      </c>
      <c r="O210" s="29"/>
      <c r="P210" s="47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4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  <c r="BL210" s="4"/>
      <c r="BM210" s="4"/>
      <c r="BN210" s="4"/>
      <c r="BO210" s="4"/>
      <c r="BP210" s="4"/>
      <c r="BQ210" s="4"/>
      <c r="BR210" s="4"/>
      <c r="BS210" s="4"/>
      <c r="BT210" s="4"/>
      <c r="BU210" s="4"/>
      <c r="BV210" s="4"/>
      <c r="BW210" s="4"/>
      <c r="BX210" s="4"/>
      <c r="BY210" s="4"/>
      <c r="BZ210" s="4"/>
      <c r="CA210" s="4"/>
      <c r="CB210" s="4"/>
      <c r="CC210" s="4"/>
      <c r="CD210" s="4"/>
      <c r="CE210" s="4"/>
      <c r="CF210" s="4"/>
      <c r="CG210" s="4"/>
      <c r="CH210" s="4"/>
      <c r="CI210" s="4"/>
      <c r="CJ210" s="4"/>
      <c r="CK210" s="4"/>
      <c r="CL210" s="4"/>
      <c r="CM210" s="4"/>
      <c r="CN210" s="4"/>
      <c r="CO210" s="4"/>
      <c r="CP210" s="4"/>
      <c r="CQ210" s="4"/>
      <c r="CR210" s="4"/>
      <c r="CS210" s="4"/>
      <c r="CT210" s="4"/>
      <c r="CU210" s="4"/>
      <c r="CV210" s="4"/>
      <c r="CW210" s="4"/>
      <c r="CX210" s="4"/>
      <c r="CY210" s="4"/>
      <c r="CZ210" s="4"/>
      <c r="DA210" s="4"/>
      <c r="DB210" s="4"/>
      <c r="DC210" s="4"/>
      <c r="DD210" s="4"/>
      <c r="DE210" s="4"/>
      <c r="DF210" s="4"/>
      <c r="DG210" s="4"/>
      <c r="DH210" s="4"/>
      <c r="DI210" s="4"/>
      <c r="DJ210" s="4"/>
      <c r="DK210" s="4"/>
      <c r="DL210" s="4"/>
      <c r="DM210" s="4"/>
      <c r="DN210" s="4"/>
      <c r="DO210" s="4"/>
      <c r="DP210" s="4"/>
      <c r="DQ210" s="4"/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/>
      <c r="EH210" s="4"/>
      <c r="EI210" s="4"/>
      <c r="EJ210" s="4"/>
      <c r="EK210" s="4"/>
      <c r="EL210" s="4"/>
      <c r="EM210" s="4"/>
      <c r="EN210" s="4"/>
      <c r="EO210" s="4"/>
      <c r="EP210" s="4"/>
      <c r="EQ210" s="4"/>
      <c r="ER210" s="4"/>
      <c r="ES210" s="4"/>
      <c r="ET210" s="4"/>
      <c r="EU210" s="4"/>
      <c r="EV210" s="4"/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/>
      <c r="GY210" s="4"/>
      <c r="GZ210" s="4"/>
      <c r="HA210" s="4"/>
      <c r="HB210" s="4"/>
      <c r="HC210" s="4"/>
      <c r="HD210" s="4"/>
      <c r="HE210" s="4"/>
      <c r="HF210" s="4"/>
      <c r="HG210" s="4"/>
      <c r="HH210" s="4"/>
      <c r="HI210" s="4"/>
      <c r="HJ210" s="4"/>
      <c r="HK210" s="4"/>
      <c r="HL210" s="4"/>
      <c r="HM210" s="4"/>
      <c r="HN210" s="4"/>
      <c r="HO210" s="4"/>
      <c r="HP210" s="4"/>
      <c r="HQ210" s="4"/>
      <c r="HR210" s="4"/>
      <c r="HS210" s="4"/>
      <c r="HT210" s="4"/>
      <c r="HU210" s="4"/>
      <c r="HV210" s="4"/>
      <c r="HW210" s="4"/>
      <c r="HX210" s="4"/>
      <c r="HY210" s="4"/>
      <c r="HZ210" s="4"/>
      <c r="IA210" s="4"/>
      <c r="IB210" s="4"/>
      <c r="IC210" s="4"/>
      <c r="ID210" s="4"/>
      <c r="IE210" s="4"/>
      <c r="IF210" s="4"/>
      <c r="IG210" s="4"/>
      <c r="IH210" s="4"/>
      <c r="II210" s="4"/>
      <c r="IJ210" s="4"/>
      <c r="IK210" s="4"/>
      <c r="IL210" s="4"/>
      <c r="IM210" s="4"/>
      <c r="IN210" s="4"/>
      <c r="IO210" s="4"/>
      <c r="IP210" s="4"/>
      <c r="IQ210" s="4"/>
      <c r="IR210" s="4"/>
      <c r="IS210" s="4"/>
      <c r="IT210" s="4"/>
      <c r="IU210" s="4"/>
      <c r="IV210" s="4"/>
    </row>
    <row r="211" spans="1:256" s="7" customFormat="1" ht="15.75" x14ac:dyDescent="0.25">
      <c r="A211" s="30"/>
      <c r="B211" s="26" t="s">
        <v>285</v>
      </c>
      <c r="C211" s="31">
        <f>'Приложение 1'!H400</f>
        <v>0</v>
      </c>
      <c r="D211" s="32">
        <f>'Приложение 1'!K400</f>
        <v>0</v>
      </c>
      <c r="E211" s="33"/>
      <c r="F211" s="33"/>
      <c r="G211" s="33"/>
      <c r="H211" s="32">
        <v>0</v>
      </c>
      <c r="I211" s="32">
        <f>H211</f>
        <v>0</v>
      </c>
      <c r="J211" s="34"/>
      <c r="K211" s="34"/>
      <c r="L211" s="34"/>
      <c r="M211" s="31">
        <f>'Приложение 1'!L396</f>
        <v>0</v>
      </c>
      <c r="N211" s="35">
        <f>SUM(J211:M211)</f>
        <v>0</v>
      </c>
      <c r="O211" s="36"/>
      <c r="P211" s="48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4"/>
      <c r="HU211" s="4"/>
      <c r="HV211" s="4"/>
      <c r="HW211" s="4"/>
      <c r="HX211" s="4"/>
      <c r="HY211" s="4"/>
      <c r="HZ211" s="4"/>
      <c r="IA211" s="4"/>
      <c r="IB211" s="4"/>
      <c r="IC211" s="4"/>
      <c r="ID211" s="4"/>
      <c r="IE211" s="4"/>
      <c r="IF211" s="4"/>
      <c r="IG211" s="4"/>
      <c r="IH211" s="4"/>
      <c r="II211" s="4"/>
      <c r="IJ211" s="4"/>
      <c r="IK211" s="4"/>
      <c r="IL211" s="4"/>
      <c r="IM211" s="4"/>
      <c r="IN211" s="4"/>
      <c r="IO211" s="4"/>
      <c r="IP211" s="4"/>
      <c r="IQ211" s="4"/>
      <c r="IR211" s="4"/>
      <c r="IS211" s="4"/>
      <c r="IT211" s="4"/>
      <c r="IU211" s="4"/>
      <c r="IV211" s="4"/>
    </row>
    <row r="212" spans="1:256" s="7" customFormat="1" ht="15.75" x14ac:dyDescent="0.25">
      <c r="A212" s="30"/>
      <c r="B212" s="26" t="s">
        <v>286</v>
      </c>
      <c r="C212" s="31">
        <f>'Приложение 1'!H703</f>
        <v>4978.8999999999996</v>
      </c>
      <c r="D212" s="32">
        <f>'Приложение 1'!K703</f>
        <v>163</v>
      </c>
      <c r="E212" s="33"/>
      <c r="F212" s="33"/>
      <c r="G212" s="33"/>
      <c r="H212" s="32">
        <v>6</v>
      </c>
      <c r="I212" s="32">
        <f>SUM(E212:H212)</f>
        <v>6</v>
      </c>
      <c r="J212" s="34"/>
      <c r="K212" s="34"/>
      <c r="L212" s="34"/>
      <c r="M212" s="31">
        <f>'Приложение 1'!L703</f>
        <v>559017</v>
      </c>
      <c r="N212" s="35">
        <f>SUM(J212:M212)</f>
        <v>559017</v>
      </c>
      <c r="O212" s="36"/>
      <c r="P212" s="48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4"/>
      <c r="HU212" s="4"/>
      <c r="HV212" s="4"/>
      <c r="HW212" s="4"/>
      <c r="HX212" s="4"/>
      <c r="HY212" s="4"/>
      <c r="HZ212" s="4"/>
      <c r="IA212" s="4"/>
      <c r="IB212" s="4"/>
      <c r="IC212" s="4"/>
      <c r="ID212" s="4"/>
      <c r="IE212" s="4"/>
      <c r="IF212" s="4"/>
      <c r="IG212" s="4"/>
      <c r="IH212" s="4"/>
      <c r="II212" s="4"/>
      <c r="IJ212" s="4"/>
      <c r="IK212" s="4"/>
      <c r="IL212" s="4"/>
      <c r="IM212" s="4"/>
      <c r="IN212" s="4"/>
      <c r="IO212" s="4"/>
      <c r="IP212" s="4"/>
      <c r="IQ212" s="4"/>
      <c r="IR212" s="4"/>
      <c r="IS212" s="4"/>
      <c r="IT212" s="4"/>
      <c r="IU212" s="4"/>
      <c r="IV212" s="4"/>
    </row>
    <row r="213" spans="1:256" s="7" customFormat="1" ht="15.75" x14ac:dyDescent="0.25">
      <c r="A213" s="30"/>
      <c r="B213" s="26" t="s">
        <v>287</v>
      </c>
      <c r="C213" s="31">
        <f>'Приложение 1'!H1042</f>
        <v>0</v>
      </c>
      <c r="D213" s="32">
        <f>'Приложение 1'!K1042</f>
        <v>0</v>
      </c>
      <c r="E213" s="33"/>
      <c r="F213" s="33"/>
      <c r="G213" s="33"/>
      <c r="H213" s="32">
        <v>0</v>
      </c>
      <c r="I213" s="32">
        <f>SUM(E213:H213)</f>
        <v>0</v>
      </c>
      <c r="J213" s="34"/>
      <c r="K213" s="34"/>
      <c r="L213" s="34"/>
      <c r="M213" s="31">
        <f>'Приложение 1'!L1042</f>
        <v>0</v>
      </c>
      <c r="N213" s="35">
        <f>SUM(J213:M213)</f>
        <v>0</v>
      </c>
      <c r="O213" s="36" t="s">
        <v>1305</v>
      </c>
      <c r="P213" s="48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4"/>
      <c r="HU213" s="4"/>
      <c r="HV213" s="4"/>
      <c r="HW213" s="4"/>
      <c r="HX213" s="4"/>
      <c r="HY213" s="4"/>
      <c r="HZ213" s="4"/>
      <c r="IA213" s="4"/>
      <c r="IB213" s="4"/>
      <c r="IC213" s="4"/>
      <c r="ID213" s="4"/>
      <c r="IE213" s="4"/>
      <c r="IF213" s="4"/>
      <c r="IG213" s="4"/>
      <c r="IH213" s="4"/>
      <c r="II213" s="4"/>
      <c r="IJ213" s="4"/>
      <c r="IK213" s="4"/>
      <c r="IL213" s="4"/>
      <c r="IM213" s="4"/>
      <c r="IN213" s="4"/>
      <c r="IO213" s="4"/>
      <c r="IP213" s="4"/>
      <c r="IQ213" s="4"/>
      <c r="IR213" s="4"/>
      <c r="IS213" s="4"/>
      <c r="IT213" s="4"/>
      <c r="IU213" s="4"/>
      <c r="IV213" s="4"/>
    </row>
  </sheetData>
  <autoFilter ref="A6:IV213"/>
  <mergeCells count="9">
    <mergeCell ref="A7:B7"/>
    <mergeCell ref="F1:N1"/>
    <mergeCell ref="A2:N2"/>
    <mergeCell ref="A3:A5"/>
    <mergeCell ref="B3:B5"/>
    <mergeCell ref="C3:C4"/>
    <mergeCell ref="D3:D4"/>
    <mergeCell ref="E3:I3"/>
    <mergeCell ref="J3:N3"/>
  </mergeCells>
  <phoneticPr fontId="34" type="noConversion"/>
  <pageMargins left="0.59055118110236227" right="0.59055118110236227" top="1.1811023622047245" bottom="0.59055118110236227" header="0.31496062992125984" footer="0.31496062992125984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Приложение 1</vt:lpstr>
      <vt:lpstr>Приложение 2</vt:lpstr>
      <vt:lpstr>Приложение 3</vt:lpstr>
      <vt:lpstr>'Приложение 1'!Заголовки_для_печати</vt:lpstr>
      <vt:lpstr>'Приложение 2'!Заголовки_для_печати</vt:lpstr>
      <vt:lpstr>'Приложение 3'!Заголовки_для_печати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Конькова Елена Вячеславовна</dc:creator>
  <cp:lastModifiedBy>Пирогова Татьяна Александровна</cp:lastModifiedBy>
  <cp:lastPrinted>2021-07-28T01:37:16Z</cp:lastPrinted>
  <dcterms:created xsi:type="dcterms:W3CDTF">2014-02-25T03:41:39Z</dcterms:created>
  <dcterms:modified xsi:type="dcterms:W3CDTF">2021-10-29T04:41:28Z</dcterms:modified>
</cp:coreProperties>
</file>